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I:\GERARDO\Documents\CIDE\MEMORIA DOCUMENTAL\FCYT\ANEXOS\"/>
    </mc:Choice>
  </mc:AlternateContent>
  <xr:revisionPtr revIDLastSave="0" documentId="8_{3535AB3B-3EB4-4403-A98C-C2246A92E56D}" xr6:coauthVersionLast="47" xr6:coauthVersionMax="47" xr10:uidLastSave="{00000000-0000-0000-0000-000000000000}"/>
  <bookViews>
    <workbookView xWindow="-108" yWindow="-108" windowWidth="23256" windowHeight="12576" firstSheet="1" activeTab="1" xr2:uid="{00000000-000D-0000-FFFF-FFFF00000000}"/>
  </bookViews>
  <sheets>
    <sheet name="BASE PARA CARPETA" sheetId="2" r:id="rId1"/>
    <sheet name="PYS ADMINISTRADOS" sheetId="3" r:id="rId2"/>
    <sheet name="CERRADOS SIN CANCELADOS" sheetId="5" r:id="rId3"/>
    <sheet name="CANCELADOS" sheetId="4" r:id="rId4"/>
    <sheet name="FAI PARA CARPETA" sheetId="6" r:id="rId5"/>
    <sheet name="FFI PARA CARPETA" sheetId="7" r:id="rId6"/>
    <sheet name="PY CON PRESUP MAYOR A CONV" sheetId="8" r:id="rId7"/>
  </sheets>
  <definedNames>
    <definedName name="_xlnm._FilterDatabase" localSheetId="0" hidden="1">'BASE PARA CARPETA'!$A$2:$P$288</definedName>
    <definedName name="_xlnm._FilterDatabase" localSheetId="3" hidden="1">CANCELADOS!$A$2:$O$11</definedName>
    <definedName name="_xlnm._FilterDatabase" localSheetId="2" hidden="1">'CERRADOS SIN CANCELADOS'!$A$2:$O$115</definedName>
    <definedName name="_xlnm._FilterDatabase" localSheetId="4" hidden="1">'FAI PARA CARPETA'!$A$1:$N$25</definedName>
    <definedName name="_xlnm._FilterDatabase" localSheetId="5" hidden="1">'FFI PARA CARPETA'!$A$2:$K$8</definedName>
    <definedName name="_xlnm._FilterDatabase" localSheetId="6" hidden="1">'PY CON PRESUP MAYOR A CONV'!$A$2:$P$10</definedName>
    <definedName name="_xlnm._FilterDatabase" localSheetId="1" hidden="1">'PYS ADMINISTRADOS'!$A$2:$WUW$166</definedName>
    <definedName name="_xlnm.Print_Area" localSheetId="0">'BASE PARA CARPETA'!$A$67:$N$288</definedName>
    <definedName name="_xlnm.Print_Area" localSheetId="3">CANCELADOS!$A$3:$M$11</definedName>
    <definedName name="_xlnm.Print_Area" localSheetId="2">'CERRADOS SIN CANCELADOS'!$A$8:$M$115</definedName>
    <definedName name="_xlnm.Print_Area" localSheetId="4">'FAI PARA CARPETA'!$A$11:$I$25</definedName>
    <definedName name="_xlnm.Print_Area" localSheetId="5">'FFI PARA CARPETA'!$A$6:$K$18</definedName>
    <definedName name="_xlnm.Print_Area" localSheetId="6">'PY CON PRESUP MAYOR A CONV'!$A$3:$N$10</definedName>
    <definedName name="_xlnm.Print_Area" localSheetId="1">'PYS ADMINISTRADOS'!$A$62:$M$166</definedName>
    <definedName name="publicaciones" localSheetId="0">#REF!</definedName>
    <definedName name="publicaciones" localSheetId="3">#REF!</definedName>
    <definedName name="publicaciones" localSheetId="2">#REF!</definedName>
    <definedName name="publicaciones" localSheetId="4">#REF!</definedName>
    <definedName name="publicaciones" localSheetId="5">#REF!</definedName>
    <definedName name="publicaciones" localSheetId="6">#REF!</definedName>
    <definedName name="publicaciones" localSheetId="1">#REF!</definedName>
    <definedName name="publicaciones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" i="8" l="1"/>
  <c r="N3" i="8"/>
  <c r="N10" i="8"/>
  <c r="K10" i="8"/>
  <c r="N9" i="8"/>
  <c r="K9" i="8"/>
  <c r="N8" i="8"/>
  <c r="K8" i="8"/>
  <c r="N7" i="8"/>
  <c r="K7" i="8"/>
  <c r="N6" i="8"/>
  <c r="K6" i="8"/>
  <c r="N5" i="8"/>
  <c r="K5" i="8"/>
  <c r="N4" i="8"/>
  <c r="K4" i="8"/>
  <c r="K4" i="2"/>
  <c r="K5" i="2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29" i="2"/>
  <c r="K130" i="2"/>
  <c r="K131" i="2"/>
  <c r="K132" i="2"/>
  <c r="K133" i="2"/>
  <c r="K134" i="2"/>
  <c r="K135" i="2"/>
  <c r="K136" i="2"/>
  <c r="K137" i="2"/>
  <c r="K138" i="2"/>
  <c r="K139" i="2"/>
  <c r="K140" i="2"/>
  <c r="K141" i="2"/>
  <c r="K142" i="2"/>
  <c r="K143" i="2"/>
  <c r="K144" i="2"/>
  <c r="K146" i="2"/>
  <c r="K147" i="2"/>
  <c r="K148" i="2"/>
  <c r="K149" i="2"/>
  <c r="K150" i="2"/>
  <c r="K151" i="2"/>
  <c r="K152" i="2"/>
  <c r="K153" i="2"/>
  <c r="K154" i="2"/>
  <c r="K155" i="2"/>
  <c r="K156" i="2"/>
  <c r="K157" i="2"/>
  <c r="K158" i="2"/>
  <c r="K159" i="2"/>
  <c r="K160" i="2"/>
  <c r="K161" i="2"/>
  <c r="K162" i="2"/>
  <c r="K163" i="2"/>
  <c r="K164" i="2"/>
  <c r="K165" i="2"/>
  <c r="K166" i="2"/>
  <c r="K167" i="2"/>
  <c r="K168" i="2"/>
  <c r="K169" i="2"/>
  <c r="K170" i="2"/>
  <c r="K171" i="2"/>
  <c r="K172" i="2"/>
  <c r="K173" i="2"/>
  <c r="K174" i="2"/>
  <c r="K175" i="2"/>
  <c r="K176" i="2"/>
  <c r="K177" i="2"/>
  <c r="K178" i="2"/>
  <c r="K179" i="2"/>
  <c r="K180" i="2"/>
  <c r="K181" i="2"/>
  <c r="K182" i="2"/>
  <c r="K183" i="2"/>
  <c r="K184" i="2"/>
  <c r="K185" i="2"/>
  <c r="K186" i="2"/>
  <c r="K187" i="2"/>
  <c r="K188" i="2"/>
  <c r="K189" i="2"/>
  <c r="K190" i="2"/>
  <c r="K191" i="2"/>
  <c r="K192" i="2"/>
  <c r="K193" i="2"/>
  <c r="K194" i="2"/>
  <c r="K195" i="2"/>
  <c r="K196" i="2"/>
  <c r="K197" i="2"/>
  <c r="K198" i="2"/>
  <c r="K199" i="2"/>
  <c r="K200" i="2"/>
  <c r="K201" i="2"/>
  <c r="K202" i="2"/>
  <c r="K203" i="2"/>
  <c r="K204" i="2"/>
  <c r="K205" i="2"/>
  <c r="K206" i="2"/>
  <c r="K207" i="2"/>
  <c r="K208" i="2"/>
  <c r="K209" i="2"/>
  <c r="K210" i="2"/>
  <c r="K211" i="2"/>
  <c r="K212" i="2"/>
  <c r="K213" i="2"/>
  <c r="K214" i="2"/>
  <c r="K215" i="2"/>
  <c r="K216" i="2"/>
  <c r="K217" i="2"/>
  <c r="K218" i="2"/>
  <c r="K219" i="2"/>
  <c r="K220" i="2"/>
  <c r="K221" i="2"/>
  <c r="K222" i="2"/>
  <c r="K223" i="2"/>
  <c r="K224" i="2"/>
  <c r="K225" i="2"/>
  <c r="K226" i="2"/>
  <c r="K227" i="2"/>
  <c r="K228" i="2"/>
  <c r="K229" i="2"/>
  <c r="K230" i="2"/>
  <c r="K231" i="2"/>
  <c r="K232" i="2"/>
  <c r="K233" i="2"/>
  <c r="K234" i="2"/>
  <c r="K235" i="2"/>
  <c r="K236" i="2"/>
  <c r="K237" i="2"/>
  <c r="K238" i="2"/>
  <c r="K239" i="2"/>
  <c r="K240" i="2"/>
  <c r="K241" i="2"/>
  <c r="K243" i="2"/>
  <c r="K244" i="2"/>
  <c r="K245" i="2"/>
  <c r="K246" i="2"/>
  <c r="K247" i="2"/>
  <c r="K248" i="2"/>
  <c r="K249" i="2"/>
  <c r="K250" i="2"/>
  <c r="K251" i="2"/>
  <c r="K252" i="2"/>
  <c r="K253" i="2"/>
  <c r="K254" i="2"/>
  <c r="K255" i="2"/>
  <c r="K256" i="2"/>
  <c r="K257" i="2"/>
  <c r="K258" i="2"/>
  <c r="K259" i="2"/>
  <c r="K260" i="2"/>
  <c r="K261" i="2"/>
  <c r="K262" i="2"/>
  <c r="K263" i="2"/>
  <c r="K264" i="2"/>
  <c r="K265" i="2"/>
  <c r="K266" i="2"/>
  <c r="K267" i="2"/>
  <c r="K268" i="2"/>
  <c r="K269" i="2"/>
  <c r="K270" i="2"/>
  <c r="K271" i="2"/>
  <c r="K273" i="2"/>
  <c r="K274" i="2"/>
  <c r="K275" i="2"/>
  <c r="K276" i="2"/>
  <c r="K277" i="2"/>
  <c r="K278" i="2"/>
  <c r="K279" i="2"/>
  <c r="K280" i="2"/>
  <c r="K281" i="2"/>
  <c r="K282" i="2"/>
  <c r="K283" i="2"/>
  <c r="K284" i="2"/>
  <c r="K285" i="2"/>
  <c r="K286" i="2"/>
  <c r="K287" i="2"/>
  <c r="K288" i="2"/>
  <c r="K3" i="2"/>
  <c r="I18" i="7" l="1"/>
  <c r="I17" i="7"/>
  <c r="I16" i="7"/>
  <c r="I15" i="7"/>
  <c r="I14" i="7"/>
  <c r="I13" i="7"/>
  <c r="I12" i="7"/>
  <c r="I7" i="7"/>
  <c r="I6" i="7"/>
  <c r="I5" i="7"/>
  <c r="I4" i="7"/>
  <c r="I3" i="7"/>
  <c r="I25" i="6"/>
  <c r="I24" i="6"/>
  <c r="I23" i="6"/>
  <c r="I22" i="6"/>
  <c r="I21" i="6"/>
  <c r="I20" i="6"/>
  <c r="I19" i="6"/>
  <c r="I18" i="6"/>
  <c r="I13" i="6"/>
  <c r="I12" i="6"/>
  <c r="I11" i="6"/>
  <c r="I10" i="6"/>
  <c r="I9" i="6"/>
  <c r="I8" i="6"/>
  <c r="I7" i="6"/>
  <c r="I6" i="6"/>
  <c r="I5" i="6"/>
  <c r="I4" i="6"/>
  <c r="I3" i="6"/>
  <c r="M115" i="5" l="1"/>
  <c r="M114" i="5"/>
  <c r="M113" i="5"/>
  <c r="M112" i="5"/>
  <c r="M111" i="5"/>
  <c r="M110" i="5"/>
  <c r="M109" i="5"/>
  <c r="M108" i="5"/>
  <c r="M107" i="5"/>
  <c r="M106" i="5"/>
  <c r="I106" i="5"/>
  <c r="M105" i="5"/>
  <c r="M104" i="5"/>
  <c r="M103" i="5"/>
  <c r="M102" i="5"/>
  <c r="M101" i="5"/>
  <c r="M100" i="5"/>
  <c r="M99" i="5"/>
  <c r="M98" i="5"/>
  <c r="M97" i="5"/>
  <c r="M96" i="5"/>
  <c r="M95" i="5"/>
  <c r="M94" i="5"/>
  <c r="M93" i="5"/>
  <c r="M92" i="5"/>
  <c r="M91" i="5"/>
  <c r="M90" i="5"/>
  <c r="M89" i="5"/>
  <c r="M88" i="5"/>
  <c r="M87" i="5"/>
  <c r="M86" i="5"/>
  <c r="M85" i="5"/>
  <c r="M84" i="5"/>
  <c r="M83" i="5"/>
  <c r="M82" i="5"/>
  <c r="M81" i="5"/>
  <c r="M80" i="5"/>
  <c r="M79" i="5"/>
  <c r="M78" i="5"/>
  <c r="M77" i="5"/>
  <c r="M76" i="5"/>
  <c r="M75" i="5"/>
  <c r="M74" i="5"/>
  <c r="M73" i="5"/>
  <c r="M72" i="5"/>
  <c r="M71" i="5"/>
  <c r="M70" i="5"/>
  <c r="M69" i="5"/>
  <c r="M68" i="5"/>
  <c r="M67" i="5"/>
  <c r="M66" i="5"/>
  <c r="M65" i="5"/>
  <c r="M64" i="5"/>
  <c r="M63" i="5"/>
  <c r="M62" i="5"/>
  <c r="L61" i="5"/>
  <c r="M61" i="5" s="1"/>
  <c r="M60" i="5"/>
  <c r="M59" i="5"/>
  <c r="M58" i="5"/>
  <c r="M57" i="5"/>
  <c r="M56" i="5"/>
  <c r="M55" i="5"/>
  <c r="M54" i="5"/>
  <c r="M53" i="5"/>
  <c r="M52" i="5"/>
  <c r="M51" i="5"/>
  <c r="M50" i="5"/>
  <c r="M49" i="5"/>
  <c r="M48" i="5"/>
  <c r="M47" i="5"/>
  <c r="M46" i="5"/>
  <c r="M45" i="5"/>
  <c r="M44" i="5"/>
  <c r="M43" i="5"/>
  <c r="M42" i="5"/>
  <c r="M41" i="5"/>
  <c r="M40" i="5"/>
  <c r="M39" i="5"/>
  <c r="M38" i="5"/>
  <c r="M37" i="5"/>
  <c r="M36" i="5"/>
  <c r="M35" i="5"/>
  <c r="M34" i="5"/>
  <c r="M33" i="5"/>
  <c r="M32" i="5"/>
  <c r="M31" i="5"/>
  <c r="M30" i="5"/>
  <c r="M29" i="5"/>
  <c r="M28" i="5"/>
  <c r="J27" i="5"/>
  <c r="K27" i="5" s="1"/>
  <c r="M27" i="5" s="1"/>
  <c r="M26" i="5"/>
  <c r="M25" i="5"/>
  <c r="M24" i="5"/>
  <c r="M23" i="5"/>
  <c r="M22" i="5"/>
  <c r="M21" i="5"/>
  <c r="M20" i="5"/>
  <c r="M19" i="5"/>
  <c r="M18" i="5"/>
  <c r="M17" i="5"/>
  <c r="M16" i="5"/>
  <c r="M15" i="5"/>
  <c r="M14" i="5"/>
  <c r="M13" i="5"/>
  <c r="M12" i="5"/>
  <c r="M11" i="5"/>
  <c r="M10" i="5"/>
  <c r="M9" i="5"/>
  <c r="M8" i="5"/>
  <c r="M7" i="5"/>
  <c r="M6" i="5"/>
  <c r="M5" i="5"/>
  <c r="M4" i="5"/>
  <c r="M3" i="5"/>
  <c r="M11" i="4"/>
  <c r="M10" i="4"/>
  <c r="M9" i="4"/>
  <c r="M8" i="4"/>
  <c r="M7" i="4"/>
  <c r="M6" i="4"/>
  <c r="M5" i="4"/>
  <c r="M4" i="4"/>
  <c r="M3" i="4"/>
  <c r="M166" i="3" l="1"/>
  <c r="M165" i="3"/>
  <c r="M164" i="3"/>
  <c r="M163" i="3"/>
  <c r="M162" i="3"/>
  <c r="M161" i="3"/>
  <c r="M160" i="3"/>
  <c r="M159" i="3"/>
  <c r="M158" i="3"/>
  <c r="M157" i="3"/>
  <c r="M156" i="3"/>
  <c r="M155" i="3"/>
  <c r="M154" i="3"/>
  <c r="M153" i="3"/>
  <c r="M152" i="3"/>
  <c r="M151" i="3"/>
  <c r="M150" i="3"/>
  <c r="M149" i="3"/>
  <c r="M148" i="3"/>
  <c r="J148" i="3"/>
  <c r="M147" i="3"/>
  <c r="M146" i="3"/>
  <c r="M145" i="3"/>
  <c r="M144" i="3"/>
  <c r="M143" i="3"/>
  <c r="M142" i="3"/>
  <c r="M141" i="3"/>
  <c r="M140" i="3"/>
  <c r="M139" i="3"/>
  <c r="M138" i="3"/>
  <c r="M137" i="3"/>
  <c r="M136" i="3"/>
  <c r="M135" i="3"/>
  <c r="M134" i="3"/>
  <c r="M133" i="3"/>
  <c r="M132" i="3"/>
  <c r="M131" i="3"/>
  <c r="M130" i="3"/>
  <c r="M129" i="3"/>
  <c r="M128" i="3"/>
  <c r="M127" i="3"/>
  <c r="M126" i="3"/>
  <c r="M125" i="3"/>
  <c r="M124" i="3"/>
  <c r="M123" i="3"/>
  <c r="M122" i="3"/>
  <c r="M121" i="3"/>
  <c r="M120" i="3"/>
  <c r="M119" i="3"/>
  <c r="M118" i="3"/>
  <c r="M117" i="3"/>
  <c r="M116" i="3"/>
  <c r="M115" i="3"/>
  <c r="M114" i="3"/>
  <c r="M113" i="3"/>
  <c r="M112" i="3"/>
  <c r="M111" i="3"/>
  <c r="M110" i="3"/>
  <c r="M109" i="3"/>
  <c r="M108" i="3"/>
  <c r="M107" i="3"/>
  <c r="M106" i="3"/>
  <c r="M105" i="3"/>
  <c r="M104" i="3"/>
  <c r="M103" i="3"/>
  <c r="M102" i="3"/>
  <c r="M101" i="3"/>
  <c r="M100" i="3"/>
  <c r="M99" i="3"/>
  <c r="M98" i="3"/>
  <c r="M97" i="3"/>
  <c r="M96" i="3"/>
  <c r="M95" i="3"/>
  <c r="M94" i="3"/>
  <c r="M93" i="3"/>
  <c r="M92" i="3"/>
  <c r="M91" i="3"/>
  <c r="M90" i="3"/>
  <c r="M89" i="3"/>
  <c r="M88" i="3"/>
  <c r="M87" i="3"/>
  <c r="M86" i="3"/>
  <c r="M85" i="3"/>
  <c r="M84" i="3"/>
  <c r="M83" i="3"/>
  <c r="M82" i="3"/>
  <c r="M81" i="3"/>
  <c r="M80" i="3"/>
  <c r="M79" i="3"/>
  <c r="M78" i="3"/>
  <c r="M77" i="3"/>
  <c r="M76" i="3"/>
  <c r="M75" i="3"/>
  <c r="M74" i="3"/>
  <c r="M73" i="3"/>
  <c r="M72" i="3"/>
  <c r="M71" i="3"/>
  <c r="M70" i="3"/>
  <c r="M69" i="3"/>
  <c r="M68" i="3"/>
  <c r="M67" i="3"/>
  <c r="M66" i="3"/>
  <c r="M65" i="3"/>
  <c r="M64" i="3"/>
  <c r="M63" i="3"/>
  <c r="M62" i="3"/>
  <c r="M61" i="3"/>
  <c r="M60" i="3"/>
  <c r="M59" i="3"/>
  <c r="M58" i="3"/>
  <c r="M57" i="3"/>
  <c r="M56" i="3"/>
  <c r="M55" i="3"/>
  <c r="M54" i="3"/>
  <c r="M53" i="3"/>
  <c r="M52" i="3"/>
  <c r="M51" i="3"/>
  <c r="M50" i="3"/>
  <c r="M49" i="3"/>
  <c r="M48" i="3"/>
  <c r="M47" i="3"/>
  <c r="M46" i="3"/>
  <c r="M45" i="3"/>
  <c r="M44" i="3"/>
  <c r="M43" i="3"/>
  <c r="M42" i="3"/>
  <c r="M41" i="3"/>
  <c r="M40" i="3"/>
  <c r="M39" i="3"/>
  <c r="M38" i="3"/>
  <c r="M37" i="3"/>
  <c r="M36" i="3"/>
  <c r="M35" i="3"/>
  <c r="M34" i="3"/>
  <c r="M33" i="3"/>
  <c r="M32" i="3"/>
  <c r="M31" i="3"/>
  <c r="M30" i="3"/>
  <c r="M29" i="3"/>
  <c r="M28" i="3"/>
  <c r="M27" i="3"/>
  <c r="M26" i="3"/>
  <c r="M25" i="3"/>
  <c r="M24" i="3"/>
  <c r="M23" i="3"/>
  <c r="M22" i="3"/>
  <c r="M21" i="3"/>
  <c r="M20" i="3"/>
  <c r="M19" i="3"/>
  <c r="M18" i="3"/>
  <c r="M17" i="3"/>
  <c r="M16" i="3"/>
  <c r="M15" i="3"/>
  <c r="M14" i="3"/>
  <c r="M13" i="3"/>
  <c r="M12" i="3"/>
  <c r="M11" i="3"/>
  <c r="M10" i="3"/>
  <c r="M9" i="3"/>
  <c r="M8" i="3"/>
  <c r="M7" i="3"/>
  <c r="M6" i="3"/>
  <c r="M5" i="3"/>
  <c r="M4" i="3"/>
  <c r="M3" i="3"/>
  <c r="N288" i="2" l="1"/>
  <c r="N287" i="2"/>
  <c r="N286" i="2"/>
  <c r="N285" i="2"/>
  <c r="N284" i="2"/>
  <c r="N283" i="2"/>
  <c r="N282" i="2"/>
  <c r="N281" i="2"/>
  <c r="N280" i="2"/>
  <c r="N279" i="2"/>
  <c r="N278" i="2"/>
  <c r="N277" i="2"/>
  <c r="N276" i="2"/>
  <c r="N275" i="2"/>
  <c r="N274" i="2"/>
  <c r="N273" i="2"/>
  <c r="N272" i="2"/>
  <c r="I272" i="2"/>
  <c r="K272" i="2" s="1"/>
  <c r="N271" i="2"/>
  <c r="N270" i="2"/>
  <c r="N269" i="2"/>
  <c r="N268" i="2"/>
  <c r="N267" i="2"/>
  <c r="N266" i="2"/>
  <c r="N265" i="2"/>
  <c r="N264" i="2"/>
  <c r="N263" i="2"/>
  <c r="N262" i="2"/>
  <c r="N261" i="2"/>
  <c r="N260" i="2"/>
  <c r="N259" i="2"/>
  <c r="N258" i="2"/>
  <c r="N257" i="2"/>
  <c r="N256" i="2"/>
  <c r="N255" i="2"/>
  <c r="N254" i="2"/>
  <c r="N253" i="2"/>
  <c r="N252" i="2"/>
  <c r="N251" i="2"/>
  <c r="N250" i="2"/>
  <c r="N249" i="2"/>
  <c r="N248" i="2"/>
  <c r="N247" i="2"/>
  <c r="N246" i="2"/>
  <c r="N245" i="2"/>
  <c r="N244" i="2"/>
  <c r="N243" i="2"/>
  <c r="N242" i="2"/>
  <c r="J242" i="2"/>
  <c r="K242" i="2" s="1"/>
  <c r="N241" i="2"/>
  <c r="N240" i="2"/>
  <c r="N239" i="2"/>
  <c r="N238" i="2"/>
  <c r="N237" i="2"/>
  <c r="N236" i="2"/>
  <c r="N235" i="2"/>
  <c r="N234" i="2"/>
  <c r="N233" i="2"/>
  <c r="N232" i="2"/>
  <c r="N231" i="2"/>
  <c r="N230" i="2"/>
  <c r="N229" i="2"/>
  <c r="N228" i="2"/>
  <c r="N227" i="2"/>
  <c r="N226" i="2"/>
  <c r="N225" i="2"/>
  <c r="N224" i="2"/>
  <c r="N223" i="2"/>
  <c r="N222" i="2"/>
  <c r="N221" i="2"/>
  <c r="N220" i="2"/>
  <c r="N219" i="2"/>
  <c r="N218" i="2"/>
  <c r="N217" i="2"/>
  <c r="N216" i="2"/>
  <c r="N215" i="2"/>
  <c r="N214" i="2"/>
  <c r="N213" i="2"/>
  <c r="N212" i="2"/>
  <c r="N211" i="2"/>
  <c r="N210" i="2"/>
  <c r="N209" i="2"/>
  <c r="N208" i="2"/>
  <c r="N207" i="2"/>
  <c r="N206" i="2"/>
  <c r="N205" i="2"/>
  <c r="N204" i="2"/>
  <c r="N203" i="2"/>
  <c r="N202" i="2"/>
  <c r="N201" i="2"/>
  <c r="N200" i="2"/>
  <c r="N199" i="2"/>
  <c r="N198" i="2"/>
  <c r="N197" i="2"/>
  <c r="N196" i="2"/>
  <c r="M195" i="2"/>
  <c r="N195" i="2" s="1"/>
  <c r="N194" i="2"/>
  <c r="N193" i="2"/>
  <c r="N192" i="2"/>
  <c r="N191" i="2"/>
  <c r="N190" i="2"/>
  <c r="N189" i="2"/>
  <c r="N188" i="2"/>
  <c r="N187" i="2"/>
  <c r="N186" i="2"/>
  <c r="N185" i="2"/>
  <c r="N184" i="2"/>
  <c r="N183" i="2"/>
  <c r="N182" i="2"/>
  <c r="N181" i="2"/>
  <c r="N180" i="2"/>
  <c r="N179" i="2"/>
  <c r="N178" i="2"/>
  <c r="N177" i="2"/>
  <c r="N176" i="2"/>
  <c r="N175" i="2"/>
  <c r="N174" i="2"/>
  <c r="N173" i="2"/>
  <c r="N172" i="2"/>
  <c r="N171" i="2"/>
  <c r="N170" i="2"/>
  <c r="N169" i="2"/>
  <c r="N168" i="2"/>
  <c r="N167" i="2"/>
  <c r="N166" i="2"/>
  <c r="N165" i="2"/>
  <c r="N164" i="2"/>
  <c r="N163" i="2"/>
  <c r="N162" i="2"/>
  <c r="N161" i="2"/>
  <c r="N160" i="2"/>
  <c r="N159" i="2"/>
  <c r="N158" i="2"/>
  <c r="N157" i="2"/>
  <c r="N156" i="2"/>
  <c r="N155" i="2"/>
  <c r="N154" i="2"/>
  <c r="N153" i="2"/>
  <c r="N152" i="2"/>
  <c r="N151" i="2"/>
  <c r="N150" i="2"/>
  <c r="N149" i="2"/>
  <c r="N148" i="2"/>
  <c r="N147" i="2"/>
  <c r="N146" i="2"/>
  <c r="J145" i="2"/>
  <c r="N144" i="2"/>
  <c r="N143" i="2"/>
  <c r="N142" i="2"/>
  <c r="N141" i="2"/>
  <c r="N140" i="2"/>
  <c r="N139" i="2"/>
  <c r="N138" i="2"/>
  <c r="N137" i="2"/>
  <c r="N136" i="2"/>
  <c r="N135" i="2"/>
  <c r="N134" i="2"/>
  <c r="N133" i="2"/>
  <c r="N132" i="2"/>
  <c r="N131" i="2"/>
  <c r="N130" i="2"/>
  <c r="N129" i="2"/>
  <c r="N128" i="2"/>
  <c r="N127" i="2"/>
  <c r="N126" i="2"/>
  <c r="N125" i="2"/>
  <c r="N124" i="2"/>
  <c r="N123" i="2"/>
  <c r="N122" i="2"/>
  <c r="N121" i="2"/>
  <c r="N120" i="2"/>
  <c r="N119" i="2"/>
  <c r="N118" i="2"/>
  <c r="N117" i="2"/>
  <c r="N116" i="2"/>
  <c r="N115" i="2"/>
  <c r="N114" i="2"/>
  <c r="N113" i="2"/>
  <c r="N112" i="2"/>
  <c r="N111" i="2"/>
  <c r="N110" i="2"/>
  <c r="N109" i="2"/>
  <c r="N108" i="2"/>
  <c r="N107" i="2"/>
  <c r="N106" i="2"/>
  <c r="N105" i="2"/>
  <c r="N104" i="2"/>
  <c r="N103" i="2"/>
  <c r="N102" i="2"/>
  <c r="N101" i="2"/>
  <c r="N100" i="2"/>
  <c r="N99" i="2"/>
  <c r="N98" i="2"/>
  <c r="N97" i="2"/>
  <c r="N96" i="2"/>
  <c r="N95" i="2"/>
  <c r="N94" i="2"/>
  <c r="N93" i="2"/>
  <c r="N92" i="2"/>
  <c r="N91" i="2"/>
  <c r="N90" i="2"/>
  <c r="N89" i="2"/>
  <c r="N88" i="2"/>
  <c r="N87" i="2"/>
  <c r="N86" i="2"/>
  <c r="N85" i="2"/>
  <c r="N84" i="2"/>
  <c r="N83" i="2"/>
  <c r="N82" i="2"/>
  <c r="N81" i="2"/>
  <c r="N80" i="2"/>
  <c r="N79" i="2"/>
  <c r="N78" i="2"/>
  <c r="N77" i="2"/>
  <c r="N76" i="2"/>
  <c r="N75" i="2"/>
  <c r="N74" i="2"/>
  <c r="N73" i="2"/>
  <c r="N72" i="2"/>
  <c r="N71" i="2"/>
  <c r="N70" i="2"/>
  <c r="N69" i="2"/>
  <c r="N68" i="2"/>
  <c r="N67" i="2"/>
  <c r="N66" i="2"/>
  <c r="N65" i="2"/>
  <c r="N64" i="2"/>
  <c r="N63" i="2"/>
  <c r="N62" i="2"/>
  <c r="N61" i="2"/>
  <c r="N60" i="2"/>
  <c r="N59" i="2"/>
  <c r="N58" i="2"/>
  <c r="N57" i="2"/>
  <c r="N56" i="2"/>
  <c r="N55" i="2"/>
  <c r="N54" i="2"/>
  <c r="N53" i="2"/>
  <c r="N52" i="2"/>
  <c r="N51" i="2"/>
  <c r="N50" i="2"/>
  <c r="N49" i="2"/>
  <c r="N48" i="2"/>
  <c r="N47" i="2"/>
  <c r="N46" i="2"/>
  <c r="N45" i="2"/>
  <c r="N44" i="2"/>
  <c r="N43" i="2"/>
  <c r="N42" i="2"/>
  <c r="N41" i="2"/>
  <c r="N40" i="2"/>
  <c r="N39" i="2"/>
  <c r="N38" i="2"/>
  <c r="N37" i="2"/>
  <c r="N36" i="2"/>
  <c r="N35" i="2"/>
  <c r="N34" i="2"/>
  <c r="N33" i="2"/>
  <c r="N32" i="2"/>
  <c r="N31" i="2"/>
  <c r="N30" i="2"/>
  <c r="N29" i="2"/>
  <c r="N28" i="2"/>
  <c r="N27" i="2"/>
  <c r="N26" i="2"/>
  <c r="N25" i="2"/>
  <c r="N24" i="2"/>
  <c r="N23" i="2"/>
  <c r="N22" i="2"/>
  <c r="N21" i="2"/>
  <c r="N20" i="2"/>
  <c r="N19" i="2"/>
  <c r="N18" i="2"/>
  <c r="N17" i="2"/>
  <c r="N16" i="2"/>
  <c r="N15" i="2"/>
  <c r="N14" i="2"/>
  <c r="N13" i="2"/>
  <c r="N12" i="2"/>
  <c r="N11" i="2"/>
  <c r="N10" i="2"/>
  <c r="N9" i="2"/>
  <c r="N8" i="2"/>
  <c r="N7" i="2"/>
  <c r="N6" i="2"/>
  <c r="N5" i="2"/>
  <c r="N4" i="2"/>
  <c r="N3" i="2"/>
  <c r="L145" i="2" l="1"/>
  <c r="N145" i="2" s="1"/>
  <c r="K145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TOSHIBA</author>
  </authors>
  <commentList>
    <comment ref="H18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TOSHIBA:</t>
        </r>
        <r>
          <rPr>
            <sz val="9"/>
            <color indexed="81"/>
            <rFont val="Tahoma"/>
            <family val="2"/>
          </rPr>
          <t xml:space="preserve">
REGISTRO CONTABLE 32,700.00 DIF. 4,182.92</t>
        </r>
      </text>
    </comment>
    <comment ref="H21" authorId="0" shapeId="0" xr:uid="{00000000-0006-0000-0400-000002000000}">
      <text>
        <r>
          <rPr>
            <b/>
            <sz val="9"/>
            <color indexed="81"/>
            <rFont val="Tahoma"/>
            <family val="2"/>
          </rPr>
          <t>TOSHIBA:</t>
        </r>
        <r>
          <rPr>
            <sz val="9"/>
            <color indexed="81"/>
            <rFont val="Tahoma"/>
            <family val="2"/>
          </rPr>
          <t xml:space="preserve">
REGISTRO CONTABLE 44,853.06 DIF. 4,182.92</t>
        </r>
      </text>
    </comment>
    <comment ref="H24" authorId="0" shapeId="0" xr:uid="{00000000-0006-0000-0400-000003000000}">
      <text>
        <r>
          <rPr>
            <b/>
            <sz val="9"/>
            <color indexed="81"/>
            <rFont val="Tahoma"/>
            <family val="2"/>
          </rPr>
          <t>TOSHIBA:</t>
        </r>
        <r>
          <rPr>
            <sz val="9"/>
            <color indexed="81"/>
            <rFont val="Tahoma"/>
            <family val="2"/>
          </rPr>
          <t xml:space="preserve">
REGISTRO CONTABLE 79,505.02 DIF. 2 CENTAVOS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TOSHIBA</author>
  </authors>
  <commentList>
    <comment ref="H13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TOSHIBA:</t>
        </r>
        <r>
          <rPr>
            <sz val="9"/>
            <color indexed="81"/>
            <rFont val="Tahoma"/>
            <family val="2"/>
          </rPr>
          <t xml:space="preserve">
REGISTRO CONTABLE 138,419.50 DIF. 13,766.00</t>
        </r>
      </text>
    </comment>
    <comment ref="H18" authorId="0" shapeId="0" xr:uid="{00000000-0006-0000-0500-000002000000}">
      <text>
        <r>
          <rPr>
            <b/>
            <sz val="9"/>
            <color indexed="81"/>
            <rFont val="Tahoma"/>
            <family val="2"/>
          </rPr>
          <t>TOSHIBA:</t>
        </r>
        <r>
          <rPr>
            <sz val="9"/>
            <color indexed="81"/>
            <rFont val="Tahoma"/>
            <family val="2"/>
          </rPr>
          <t xml:space="preserve">
REGISTRO CONTABLE 150,001.18 DIF. 1.18 PESOS</t>
        </r>
      </text>
    </comment>
  </commentList>
</comments>
</file>

<file path=xl/sharedStrings.xml><?xml version="1.0" encoding="utf-8"?>
<sst xmlns="http://schemas.openxmlformats.org/spreadsheetml/2006/main" count="5756" uniqueCount="1295">
  <si>
    <t>TIPO DE PROYECTO</t>
  </si>
  <si>
    <t>RESPONSABLE</t>
  </si>
  <si>
    <t>DIVISIÓN</t>
  </si>
  <si>
    <t>ESTATUS</t>
  </si>
  <si>
    <t>PRESUPUESTO</t>
  </si>
  <si>
    <t>INGRESOS</t>
  </si>
  <si>
    <t>GASTOS</t>
  </si>
  <si>
    <t>SALDO</t>
  </si>
  <si>
    <t>1120-1447</t>
  </si>
  <si>
    <t>EDUCACIÓN CONTINUA</t>
  </si>
  <si>
    <t>IV DIPLOMADO EN ANÁLISIS ESTRATÉGICO INTERNACIONAL (CIDE-KAS 2021</t>
  </si>
  <si>
    <t xml:space="preserve">FUNDACIÓN KONRAD ADENAUER
</t>
  </si>
  <si>
    <t>01/01/2021</t>
  </si>
  <si>
    <t>30/06/2021</t>
  </si>
  <si>
    <t>JORGE ALBERTO SCHIAVON URIEGAS</t>
  </si>
  <si>
    <t>ESTUDIOS INTERNACIONALES</t>
  </si>
  <si>
    <t>ABIERTO</t>
  </si>
  <si>
    <t>VIGENTE 2020</t>
  </si>
  <si>
    <t>1120-1445</t>
  </si>
  <si>
    <t>ACADÉMICO</t>
  </si>
  <si>
    <t>ANÁLISIS ACADÉMICO DE LA INTERNACIONALIZACIÓN DE LOS GOBIERNOS LOCALES EN MÉXICO (DESARROLLO Y MIGRACIÓN)</t>
  </si>
  <si>
    <t>01/11/2020</t>
  </si>
  <si>
    <t>31/05/2021</t>
  </si>
  <si>
    <t>1120-1444</t>
  </si>
  <si>
    <t>ANÁLISIS ACADÉMICO DEL FENÓMENO MIGRATORIO EN EL ESTADO DE JALISCO</t>
  </si>
  <si>
    <t xml:space="preserve">FUNDACIÓN KONRAD ADENAUER, GOBIERNO DEL ESTADO DE JALISCO Y
MUNICIPIO DE ZAPOPAN
</t>
  </si>
  <si>
    <t>1120-1443</t>
  </si>
  <si>
    <t>INVESTIGACIÓN APLICADA</t>
  </si>
  <si>
    <t>LAS PLATAFORMAS DE ENTREGA A DOMICILIO EN LA ECONOMÍA MEXICANA: : INDUSTRIA 4.0: CIENCIA TECNOLOGÍA SOCIEDAD</t>
  </si>
  <si>
    <t xml:space="preserve">TECNOLOGÍAS RAPPID S.A. D.P.I DE C.V.
</t>
  </si>
  <si>
    <t>01/09/2020</t>
  </si>
  <si>
    <t>30/11/2021</t>
  </si>
  <si>
    <t>VICTOR GERARDO CARREON RODRIGUEZ</t>
  </si>
  <si>
    <t>LABORATORIO NACIONAL DE POLÍTICAS PÚBLICAS</t>
  </si>
  <si>
    <t>1120-1442</t>
  </si>
  <si>
    <t>NOTA TÉCNICA SOBRE UNA REFORMA FISCAL EN MÉXICO</t>
  </si>
  <si>
    <t xml:space="preserve">CÁMARA NACIONAL DE LA INDUSTRIA DE LA CERVEZA Y LA MALTA
</t>
  </si>
  <si>
    <t>30/10/2020</t>
  </si>
  <si>
    <t>30/11/2020</t>
  </si>
  <si>
    <t>EDUARDO SOJO GARZA-ALDAPE</t>
  </si>
  <si>
    <t>EN PROCESO DE CIERRE</t>
  </si>
  <si>
    <t>1120-1441</t>
  </si>
  <si>
    <t>INTRODUCCIÓN A MACHINE LEARNING</t>
  </si>
  <si>
    <t>ABIERTO AL PÚBLICO</t>
  </si>
  <si>
    <t>1120-1440</t>
  </si>
  <si>
    <t xml:space="preserve">VISUALIZACIÓN DE DATOS EN SHINY </t>
  </si>
  <si>
    <t xml:space="preserve">EDUARDO SOJO GARZA-ALDAPE, </t>
  </si>
  <si>
    <t>1120-1439</t>
  </si>
  <si>
    <t>VISUALIZACIÓN DE DATOS EN R (5 DE NOVIEMBRE AL 1 DE DICIEMBRE, 2020)</t>
  </si>
  <si>
    <t>1120-1438</t>
  </si>
  <si>
    <t xml:space="preserve">DETERMINANTES E IMPACTOS DE LA ADOPCIÓN DE SISTEMAS DE CAPTACIÓN DE AGUA DE LLUVIA EN VIVIENDAS DE LA CIUDAD DE MÉXICO. </t>
  </si>
  <si>
    <t xml:space="preserve">SEDEMA 
</t>
  </si>
  <si>
    <t>08/09/2020</t>
  </si>
  <si>
    <t>31/08/2021</t>
  </si>
  <si>
    <t xml:space="preserve">HERNAN DANIEL BEJARANO </t>
  </si>
  <si>
    <t>ECONOMÍA</t>
  </si>
  <si>
    <t>04/11/2020</t>
  </si>
  <si>
    <t>1120-1437</t>
  </si>
  <si>
    <t>ANÁLISIS CUALITATIVO SOBRE LAS BARRERAS PARA EL ACCESO AL_x000D_
TRATAMIENTO DEL VIRUS DE HEPATITIS C EN PERSONAS QUE SE INYECTAN_x000D_
DROGAS</t>
  </si>
  <si>
    <t xml:space="preserve">CENSIDA
</t>
  </si>
  <si>
    <t>01/10/2020</t>
  </si>
  <si>
    <t>31/03/2021</t>
  </si>
  <si>
    <t xml:space="preserve">ANGÉLICA MARÍA OSPINA ESCOBAR, </t>
  </si>
  <si>
    <t>PROGRAMA DE POLÍTICAS DE DROGAS</t>
  </si>
  <si>
    <t>1120-1436</t>
  </si>
  <si>
    <t xml:space="preserve">ETNOGRAFÍA DIGITAL_x000D_
(DEL 4 DE NOVIEMBRE AL 2 DE DICIEMBRE, 2020)_x000D_
</t>
  </si>
  <si>
    <t xml:space="preserve">ABIERTO AL PÚBLICO
</t>
  </si>
  <si>
    <t>02/12/2020</t>
  </si>
  <si>
    <t>1020-1435</t>
  </si>
  <si>
    <t>SISTEMAS DE INFORMACIÓN Y MECANISMOS DE PAGO DE LOS PROGRAMAS DE TRANSFERENCIAS MONETARIAS EN AMÉRICA LATINA Y EL CARIBE PARA ENFRENTAR LA PANDEMIA</t>
  </si>
  <si>
    <t xml:space="preserve">UNITED NATIONS DEVELOPMENT PROGRAMME
</t>
  </si>
  <si>
    <t>01/08/2020</t>
  </si>
  <si>
    <t xml:space="preserve">GUILLERMO MIGUEL CEJUDO RAMIREZ, </t>
  </si>
  <si>
    <t>ADMINISTRACIÓN PÚBLICA</t>
  </si>
  <si>
    <t>26/10/2020</t>
  </si>
  <si>
    <t xml:space="preserve">PENDIENTE AMP VIGENCIA </t>
  </si>
  <si>
    <t>1020-1434</t>
  </si>
  <si>
    <t>PRIMERA EDICIÓN DIPLOMADO EN ATENCIÓN Y PREVENCIÓN DE LOS CASOS DE HOSTIGAMIENTO Y ACOSO SEXUAL (DHAS)</t>
  </si>
  <si>
    <t xml:space="preserve">ABIERTO AL PÚBLICO 
</t>
  </si>
  <si>
    <t>25/11/2020</t>
  </si>
  <si>
    <t>16/04/2021</t>
  </si>
  <si>
    <t xml:space="preserve">JOSELIN VALERIA LÓPEZ VELA, </t>
  </si>
  <si>
    <t>ESTUDIOS POLÍTICOS</t>
  </si>
  <si>
    <t>20/10/2020</t>
  </si>
  <si>
    <t>1020-1433</t>
  </si>
  <si>
    <t>OBSERVACIÓN ESTRUCTURADA (DEL 20 DE OCTUBRE AL 12 DE NOVIEMBRE 2020)</t>
  </si>
  <si>
    <t>12/11/2020</t>
  </si>
  <si>
    <t>1020-1432</t>
  </si>
  <si>
    <t xml:space="preserve">INTRODUCCIÓN A LAS ENCUESTAS </t>
  </si>
  <si>
    <t>06/10/2020</t>
  </si>
  <si>
    <t>29/10/2020</t>
  </si>
  <si>
    <t>1020-1431</t>
  </si>
  <si>
    <t>XIII DIPLOMADO EN POLÍTICAS PUBLICAS Y EVALUACIÓN</t>
  </si>
  <si>
    <t>09/04/2021</t>
  </si>
  <si>
    <t>23/07/2021</t>
  </si>
  <si>
    <t xml:space="preserve">GABRIELA PÉREZ YARAHUAN, </t>
  </si>
  <si>
    <t>CENTRO CLEAR</t>
  </si>
  <si>
    <t>1020-1430</t>
  </si>
  <si>
    <t>ANÁLISIS CUANTITATIVOS DE TEXTOS CON R</t>
  </si>
  <si>
    <t>31/01/2020</t>
  </si>
  <si>
    <t>0920-1429</t>
  </si>
  <si>
    <t xml:space="preserve">DIPLOMADO GOBIERNO, GESTIÓN Y POLÍTICAS PÚBLICAS </t>
  </si>
  <si>
    <t>16/10/2020</t>
  </si>
  <si>
    <t xml:space="preserve">EDGAR EUGENIO RAMÍREZ DE LA CRUZ, </t>
  </si>
  <si>
    <t>28/09/2020</t>
  </si>
  <si>
    <t>0920-1428</t>
  </si>
  <si>
    <t>DIPLOMADO EN ANÁLISIS POLÍTICO, DEMOCRACIA Y ELECCIONES EN MÉXICO (DAPDE)</t>
  </si>
  <si>
    <t>27/10/2020</t>
  </si>
  <si>
    <t>27/02/2021</t>
  </si>
  <si>
    <t xml:space="preserve">FRANCISCO JAVIER APARICIO CASTILLO, </t>
  </si>
  <si>
    <t>0920-1427</t>
  </si>
  <si>
    <t xml:space="preserve">CURSO SOBRE EVALUACIÓN DE POLÍTICAS PÚBLICAS PARA EL INSTITUTO DE EVALUACIÓN DE POLÍTICAS PÚBLICAS DEL ESTADO DE DURANGO (INEVAP) </t>
  </si>
  <si>
    <t xml:space="preserve">INSTITUTO DE EVALUACIÓN DE POLÍTICAS PÚBLICAS DEL GOBIERNO DEL ESTADO DE DURANGO (INEVAP)
</t>
  </si>
  <si>
    <t>20/12/2020</t>
  </si>
  <si>
    <t xml:space="preserve">JOSE JAIME SAINZ SANTAMARIA, </t>
  </si>
  <si>
    <t>0920-1426</t>
  </si>
  <si>
    <t xml:space="preserve">VISIÓN DE FUTURO PARA SAN LUIS POTOSÍ. LAS MATEMÁTICAS EN LA EDUCACIÓN BÁSICA DE SLP Y SU ENCADENAMIENTO CON LA OFERTA EDUCATIVA TECNOLÓGICA EN EL NIVEL SUPERIOR </t>
  </si>
  <si>
    <t xml:space="preserve">GOBIERNO DEL ESTADO DE SAN LUIS POTOSÍ
</t>
  </si>
  <si>
    <t>30/06/2020</t>
  </si>
  <si>
    <t>30/09/2020</t>
  </si>
  <si>
    <t xml:space="preserve">VICTOR GERARDO CARREON RODRIGUEZ, </t>
  </si>
  <si>
    <t>0920-1425</t>
  </si>
  <si>
    <t xml:space="preserve">VISUALIZACIÓN DE DATOS PYTHON </t>
  </si>
  <si>
    <t>29/09/2020</t>
  </si>
  <si>
    <t>22/10/2020</t>
  </si>
  <si>
    <t>0920-1418</t>
  </si>
  <si>
    <t xml:space="preserve">PROSPERITY FUND FINANCIERO CIDE _x000D_
 _x000D_
</t>
  </si>
  <si>
    <t xml:space="preserve">DEVELOPMENT ALTERNATIVES, INC. DAI
</t>
  </si>
  <si>
    <t>01/02/2019</t>
  </si>
  <si>
    <t xml:space="preserve">GUSTAVO ADOLFO DEL ANGEL MODARAK, </t>
  </si>
  <si>
    <t>0920-1417</t>
  </si>
  <si>
    <t xml:space="preserve">PROMOTING BETTER PUBLIC POLICIES ON SECURITY AND RISK REDUCTION FOR THE IMPRISONED POPULATION IN THE CONTEXT OF COVID-19 </t>
  </si>
  <si>
    <t xml:space="preserve">OPEN SOCIETY FOUNDATION
</t>
  </si>
  <si>
    <t>01/09/2021</t>
  </si>
  <si>
    <t xml:space="preserve">LAURA ATUESTA NULL, </t>
  </si>
  <si>
    <t>SEDE ZONA CENTRO</t>
  </si>
  <si>
    <t>0820-1415</t>
  </si>
  <si>
    <t xml:space="preserve">DIPLOMADO EN PERIODISMO DE INVESTIGACIÓN, SEXTA EDICIÓN </t>
  </si>
  <si>
    <t xml:space="preserve">MEXICANOS CONTRA A CORRUPCIÓN Y LA IMPUNIDAD, A.C. 
FUNDACIÓN FORD
</t>
  </si>
  <si>
    <t>26/09/2020</t>
  </si>
  <si>
    <t>20/03/2021</t>
  </si>
  <si>
    <t>MARÍA GRISEL SALAZAR</t>
  </si>
  <si>
    <t>PERIODISMO</t>
  </si>
  <si>
    <t>31/08/2020</t>
  </si>
  <si>
    <t>0820-1414</t>
  </si>
  <si>
    <t>CURSO ECONOMÍA DEL COMPORTAMIENTO Y MÉTODOS EXPERIMENTALES</t>
  </si>
  <si>
    <t xml:space="preserve">UNIVERSIDAD ANÁHUAC 
</t>
  </si>
  <si>
    <t>0820-1413</t>
  </si>
  <si>
    <t>CURSOS DE INTRODUCCIÓN A LA ECONOMÍA DEL COMPORTAMIENTO EN POLÍTICAS PÚBLICAS Y DE PROSPECTIVA E INTELIGENCIA COLECTIVA PARA EL GOBIERNO DEL ESTADO DE JALISCO</t>
  </si>
  <si>
    <t xml:space="preserve">GOBIERNO DEL ESTADO DE JALISCO
</t>
  </si>
  <si>
    <t>15/09/2020</t>
  </si>
  <si>
    <t>31/12/2020</t>
  </si>
  <si>
    <t>CERRADO</t>
  </si>
  <si>
    <t>CERRADO 2021</t>
  </si>
  <si>
    <t>0820-1412</t>
  </si>
  <si>
    <t xml:space="preserve">APLICACIÓN DEL MODELO DE INFERENCIA DE PRIORIDADES DE POLÍTICA PARA _x000D_
EL DESARROLLO SOSTENIBLE EN LOS ESTADOS DE MÉXICO Y PUEBLA _x000D_
</t>
  </si>
  <si>
    <t xml:space="preserve">PROGRAMA DE LAS NACIONES UNIDA PARA EL DESARROLLO (PNUD)
</t>
  </si>
  <si>
    <t>31/10/2020</t>
  </si>
  <si>
    <t>0820-1411</t>
  </si>
  <si>
    <t xml:space="preserve">ESTABLISHING A DYNAMIC DECISION-MAKING SYSTEM IN REAL-TIME ON THE COVID-19 PANDEMIC IN MEXICO CITY DE LA SOCIETY FOR _x000D_
MEDICAL DECISION MAKING (SMDM) _x000D_
</t>
  </si>
  <si>
    <t xml:space="preserve">
SOCIETY FOR MEDICAL DECISION MAKING (SMDM)
</t>
  </si>
  <si>
    <t>01/02/2021</t>
  </si>
  <si>
    <t xml:space="preserve">FERNANDO ALARID ESCUDERO, </t>
  </si>
  <si>
    <t>0820-1410</t>
  </si>
  <si>
    <t>INTRODUCCIÓN A LAS HERRAMIENTAS DE ANÁLISIS CUANTITATIVO</t>
  </si>
  <si>
    <t>24/09/2020</t>
  </si>
  <si>
    <t>0820-1409</t>
  </si>
  <si>
    <t>INTRODUCCION A PYTHON + MANEJO DE DATOS</t>
  </si>
  <si>
    <t>0820-1406</t>
  </si>
  <si>
    <t>DISEÑO GRÁFICO DE LA REVISIÓN DEL PLAN ESTRATÉGICO 2030 Y TABLERO DE CONTROL DE INDICADORES</t>
  </si>
  <si>
    <t xml:space="preserve">CONSEJO NUEVO LEÓN 
</t>
  </si>
  <si>
    <t>24/08/2020</t>
  </si>
  <si>
    <t>0820-1405</t>
  </si>
  <si>
    <t>DIPLOMADO EN MIGRACIÓN Y POLÍTICA MIGRATORIA (CIDEKAS) 2020</t>
  </si>
  <si>
    <t xml:space="preserve">FUNDACIÓN KONRAD ADENAUER (ADENAUER)
</t>
  </si>
  <si>
    <t>15/08/2020</t>
  </si>
  <si>
    <t xml:space="preserve">JORGE ALBERTO SCHIAVON URIEGAS, </t>
  </si>
  <si>
    <t>0820-1404</t>
  </si>
  <si>
    <t xml:space="preserve">INTRODUCCIÓN A R + MANEJO DE DATOS </t>
  </si>
  <si>
    <t>0820-1403</t>
  </si>
  <si>
    <t>PLATAFORMA COLABORATIVA PARA LA VALIDACIÓN DE INDICADORES Y EL ESTABLECIMIENTO DE METAS DE LA REVISIÓN DEL PLAN ESTRATÉGICO DE NUEVO LEÓN 2030</t>
  </si>
  <si>
    <t xml:space="preserve">GOBIERNO DEL ESTADO DE NUEVO LEÓN 
</t>
  </si>
  <si>
    <t>31/01/2021</t>
  </si>
  <si>
    <t>0820-1402</t>
  </si>
  <si>
    <t>DISEÑO DE CURSOS EN LÍNEA EN EL MARCO DEL PROGRAMA NACIONAL DE CAPACITACIÓN PARA EL CENTRO FEDERAL DE CONCILIACIÓN Y REGISTRO LABORAL (CFCRL) Y LOS CENTROS DE CONCILIACIÓN LOCAL EN COORDINACIÓN CON LA SECRETARÍA DE TRABAJO Y PREVISIÓN SOCIAL</t>
  </si>
  <si>
    <t xml:space="preserve">BANCO INTERAMERICANO DE DESARROLLO (BID)
</t>
  </si>
  <si>
    <t xml:space="preserve">JIMENA MORENO , </t>
  </si>
  <si>
    <t>0820-1401</t>
  </si>
  <si>
    <t xml:space="preserve">ESCUELA VIRTUAL DE VERANO 2020. RENDICIÓN DE CUENTAS, FEDERALISMO Y COMBATE A LA CORRUPCIÓN. </t>
  </si>
  <si>
    <t xml:space="preserve">INFOCDMX, ISAF, FUNDACIÓN FREDERICH EBERT, ISAG INAI, ASEG Y UEC DE LA CÁMARA DE DIPUTADOS, OSFEM.
</t>
  </si>
  <si>
    <t xml:space="preserve">LOURDES MORALES CANALES, </t>
  </si>
  <si>
    <t>PIRC</t>
  </si>
  <si>
    <t>0820-1400</t>
  </si>
  <si>
    <t xml:space="preserve">CONSIDERACIONES Y PROPUESTAS PARA LA ELABORACIÓN DE LA OPINIÓN DEL CENTRO DE ESTUDIOS DE LAS FINANZAS PÚBLICAS DE LA CÁMARA DE DIPUTADOS, ESTABLECIDO EN EL ARTÍCULO 7 BIS DE LA LEY FEDERAL DE REMUNERACIONES DE LOS SERVIDORES PÚBLICOS </t>
  </si>
  <si>
    <t xml:space="preserve">CÁMARA DE DIPUTADOS
</t>
  </si>
  <si>
    <t>0720-1399</t>
  </si>
  <si>
    <t xml:space="preserve">SEGUNDA FASE MOOC SOBRE SISTEMA NACIONAL ANTICORRUPCIÓN Y EL NUEVO RÉGIMEN DE RESPONSABILIDADES VINCULADAS A HECHOS DE CORRUPCIÓN _x000D_
</t>
  </si>
  <si>
    <t xml:space="preserve">CHECCHI AND COMPANY CONSULTING INC
</t>
  </si>
  <si>
    <t>01/07/2020</t>
  </si>
  <si>
    <t>0720-1398</t>
  </si>
  <si>
    <t>ACTUALIZACIÓN DEL ÍNDICE DE CIUDADES SOSTENIBLES 2021</t>
  </si>
  <si>
    <t xml:space="preserve">BANCO NACIONAL DE MÉXICO, S.A.
</t>
  </si>
  <si>
    <t>15/07/2020</t>
  </si>
  <si>
    <t>31/07/2021</t>
  </si>
  <si>
    <t>08/07/2020</t>
  </si>
  <si>
    <t>0720-1397</t>
  </si>
  <si>
    <t xml:space="preserve">DIPLOMADO EN REGULACIÓN   5TA.  EDICIÓN </t>
  </si>
  <si>
    <t>13/08/2020</t>
  </si>
  <si>
    <t>11/12/2020</t>
  </si>
  <si>
    <t xml:space="preserve">ALBERTO ALEXANDER ELBITTAR HEIN, </t>
  </si>
  <si>
    <t>0620-1396</t>
  </si>
  <si>
    <t>ESTIMACIÓN DE LA BRECHA DE COBERTURA EN EDUCACIÓN INICIAL</t>
  </si>
  <si>
    <t xml:space="preserve">UNICEF
</t>
  </si>
  <si>
    <t xml:space="preserve">SERGIO CÁRDENAS , </t>
  </si>
  <si>
    <t>0620-1395</t>
  </si>
  <si>
    <t>CURSO DE INTRODUCCIÓN Y MANEJO DE DATOS CON PYTHON PARA LA COFECE</t>
  </si>
  <si>
    <t xml:space="preserve">COMISIÓN FEDERAL DE COMPETENCIA ECONÓMICA 
</t>
  </si>
  <si>
    <t>10/07/2020</t>
  </si>
  <si>
    <t>0620-1394</t>
  </si>
  <si>
    <t xml:space="preserve">STANFORD CIDE COVID WORK. EXPANDING STANFORD-CIDE COSMO _x000D_
MODELING FRAMEWORK AND METHODOLOGIES FOR COVID-19 EPIDEMIC _x000D_
MODELING ACROSS DIVERSE GEOGRAPHIES AND POPULATIONS. (62361952EHAHL, CA PRISONS COVID-19 MODELING OR STATES OF INDIA COVID-19 MODELING) </t>
  </si>
  <si>
    <t xml:space="preserve">STANFORD UNIVERSITY
</t>
  </si>
  <si>
    <t>01/04/2020</t>
  </si>
  <si>
    <t>30/09/2021</t>
  </si>
  <si>
    <t>0620-1393</t>
  </si>
  <si>
    <t>EVALUACIÓN DE ENSAYOS DE ASPIRANTES A CONSEJEROS ELECTORALES DE LOS ORGANISMOS PÚBLICOS LOCALES (EVALUACIÓN DE ENSAYOS OPLE 2020)</t>
  </si>
  <si>
    <t xml:space="preserve">INSTITUTO NACIONAL ELECTORAL
</t>
  </si>
  <si>
    <t>20/07/2020</t>
  </si>
  <si>
    <t>SANDRA LEY</t>
  </si>
  <si>
    <t>0620-1390</t>
  </si>
  <si>
    <t xml:space="preserve">BRECHA DE GÉNERO EN LA INCLUSIÓN FINANCIERA: DETERMINANTES DESDE EL LADO DE LA DEMANDA. </t>
  </si>
  <si>
    <t xml:space="preserve">BANCO BILBAO VIZCAYA ARGENTARIA, S.A., 
</t>
  </si>
  <si>
    <t>01/06/2020</t>
  </si>
  <si>
    <t>31/11/2021</t>
  </si>
  <si>
    <t xml:space="preserve">SONIA BEATRIZ DI GIANNATALE MENEGALLI, </t>
  </si>
  <si>
    <t>0620-1388</t>
  </si>
  <si>
    <t xml:space="preserve">TALENTUM MUJERES CIVITAS 2020 </t>
  </si>
  <si>
    <t xml:space="preserve">INSTITUTO NACIONAL ELECTORAL (INE)
</t>
  </si>
  <si>
    <t>11/09/2020</t>
  </si>
  <si>
    <t xml:space="preserve">BLANCA HEREDIA ., </t>
  </si>
  <si>
    <t>PIPE</t>
  </si>
  <si>
    <t>02/06/2020</t>
  </si>
  <si>
    <t>0620-1387</t>
  </si>
  <si>
    <t xml:space="preserve">CURSO “USO DE INFORMACIÓN Y EVIDENCIA PARA LA TOMA DE DECISIONES LEGISLATIVAS” </t>
  </si>
  <si>
    <t xml:space="preserve">UNIDAD DE EVALUACIÓN Y CONTROL DE LA COMISIÓN DE VIGILANCIA DE LA  AUDITORIA SUPERIOR DE LA FEDERACIÓN DE LA CÁMARA DE DIPUTADOS  _x000D_
</t>
  </si>
  <si>
    <t>09/07/2020</t>
  </si>
  <si>
    <t>0620-1386</t>
  </si>
  <si>
    <t xml:space="preserve">COHESIÓN SOCIAL: HACIA UNA POLÍTICA PÚBLICA DE INTEGRACIÓN DE PERSONAS EN SITUACIÓN DE MOVILIDAD EN MÉXICO </t>
  </si>
  <si>
    <t xml:space="preserve">OPEN SOCIETY FOUNDATIONS (OSF)
</t>
  </si>
  <si>
    <t>30/04/2021</t>
  </si>
  <si>
    <t xml:space="preserve">CARLOS ANTONIO HEREDIA ZUBIETA, </t>
  </si>
  <si>
    <t>0520-1385</t>
  </si>
  <si>
    <t xml:space="preserve">PROPUESTA PARA IDENTIFICAR LOS ELEMENTOS PARA INTEGRAR EL PROGRAMA _x000D_
PARA LA REACTIVACIÓN DE LA ECONOMÍA DE YUCATÁN_x000D_
</t>
  </si>
  <si>
    <t xml:space="preserve">GOBIERNO DEL ESTADO DE YUCATÁN 
</t>
  </si>
  <si>
    <t>15/05/2020</t>
  </si>
  <si>
    <t>26/06/2020</t>
  </si>
  <si>
    <t>0520-1384</t>
  </si>
  <si>
    <t>PROPUESTA PARA IDENTIFICAR LOS ELEMENTOS PARA INTEGRAR EL PROGRAMA PARA LA REACTIVACIÓN DE LA ECONOMÍA DE GUANAJUATO</t>
  </si>
  <si>
    <t xml:space="preserve">GOBIERNO DEL ESTADO DE GUANAJUATO
</t>
  </si>
  <si>
    <t>04/05/2020</t>
  </si>
  <si>
    <t>15/06/2020</t>
  </si>
  <si>
    <t>0520-1383</t>
  </si>
  <si>
    <t>ESTABLISHING A DYNAMIC DECISION-MAKING SYSTEM IN REAL-TIME ON THE COVID-19 PANDEMIC IN MEXICO AND LATIN AMERICA</t>
  </si>
  <si>
    <t>0520-1382</t>
  </si>
  <si>
    <t>MÉTODOS GRUPALES Y DE INTELIGENCIA COLECTIVA</t>
  </si>
  <si>
    <t>04/02/2020</t>
  </si>
  <si>
    <t>27/02/2020</t>
  </si>
  <si>
    <t>0520-1381</t>
  </si>
  <si>
    <t>VISUALIZACIÓN DE DATOS EN R</t>
  </si>
  <si>
    <t>17/02/2020</t>
  </si>
  <si>
    <t>11/03/2020</t>
  </si>
  <si>
    <t>0520-1380</t>
  </si>
  <si>
    <t>INFERENCIA ESTADÍSTICA CON R</t>
  </si>
  <si>
    <t>22/04/2020</t>
  </si>
  <si>
    <t>18/05/2020</t>
  </si>
  <si>
    <t>0520-1379</t>
  </si>
  <si>
    <t>ANÁLISIS DE COMPONENTES PRINCIPALES Y CONGLOMERADOS</t>
  </si>
  <si>
    <t>13/04/2020</t>
  </si>
  <si>
    <t>06/05/2020</t>
  </si>
  <si>
    <t>0520-1378</t>
  </si>
  <si>
    <t>GRUPOS FOCALES: DISEÑO, PRÁCTICA Y ANÁLISIS</t>
  </si>
  <si>
    <t>14/04/2020</t>
  </si>
  <si>
    <t>07/05/2020</t>
  </si>
  <si>
    <t>0420-1377</t>
  </si>
  <si>
    <t>CARACTERIZACIÓN ECONÓMICA, SOCIAL, TERRITORIAL Y MEDIO AMBIENTAL, ACTUAL DEL ESTADO DE NAYARIT Y CONSTRUCCIÓN DE UNA PLATAFORMA INTERACTIVA DE SEGUIMIENTO Y EVALUACIÓN DEL GRAN PLAN NAYARIT 2050</t>
  </si>
  <si>
    <t xml:space="preserve">INSTITUTO DE PLANEACIÓN NAYARIT
</t>
  </si>
  <si>
    <t>0420-1376</t>
  </si>
  <si>
    <t>INSTITUCIONAL</t>
  </si>
  <si>
    <t xml:space="preserve">IMPLICACIONES ADMINISTRATIVAS DEL COVID-19 </t>
  </si>
  <si>
    <t xml:space="preserve">FINANCIAMIENTO CON RECURSOS REMANENTES DE OTRO PROYECTO Y DEL FONDO_x000D_
ACADÉMICO
</t>
  </si>
  <si>
    <t>PROYECTO INSTITUCIONAL</t>
  </si>
  <si>
    <t>0420-1375</t>
  </si>
  <si>
    <t>PROPUESTA PARA ESTABLECER UN SISTEMA DINÁMICO DE TOMA DE DECISIONES EN TIEMPO REAL SOBRE LA PANDEMIA COVID19 EN EL ESTADO DE HIDALGO, MODELO SC-COSMO</t>
  </si>
  <si>
    <t>SECRETARÍA DEL SALUD DEL GOBIERNO DEL ESTADO DE HIDALGO</t>
  </si>
  <si>
    <t>08/04/2020</t>
  </si>
  <si>
    <t>CERRADO 2020</t>
  </si>
  <si>
    <t>0420-1374</t>
  </si>
  <si>
    <t>INVESTIGACIÓN SOBRE CIENCIAS DEL COMPORTAMIENTO Y POLICY GROUP PARA EL PROGRAMA “MEJOR SALUD EN MÉXICO</t>
  </si>
  <si>
    <t xml:space="preserve">DAI-PROSPERITY FUND
</t>
  </si>
  <si>
    <t>15/04/2020</t>
  </si>
  <si>
    <t>0420-1373</t>
  </si>
  <si>
    <t>PROGRAMA DE GESTIÓN DE LAS POLÍTICAS TARIFARIAS DEL SERVICIO DE TRANSPORTE PÚBLICO DEL ESTADO DE AGUASCALIENTES</t>
  </si>
  <si>
    <t xml:space="preserve">COORDINACIÓN DE MOVILIDAD DEL GOBIERNO DEL ESTADO DE AGUASCALIENTES (CMOV)
</t>
  </si>
  <si>
    <t>10/03/2020</t>
  </si>
  <si>
    <t>0420-1372</t>
  </si>
  <si>
    <t>CURSO DE ESTUDIOS SOBRE MÉXICO 2020</t>
  </si>
  <si>
    <t xml:space="preserve">EMBAJADA DE ESTADOS UNIDOS DE AMÉRICA
</t>
  </si>
  <si>
    <t>0320-1371</t>
  </si>
  <si>
    <t>ATLANTIC NETWORK 2.0</t>
  </si>
  <si>
    <t xml:space="preserve">FUNDACAO GETULIO VARGAS- INTERNATIONAL INTELIGENT UNIT
VARIOS
</t>
  </si>
  <si>
    <t>01/02/2020</t>
  </si>
  <si>
    <t>31/10/2022</t>
  </si>
  <si>
    <t xml:space="preserve">ELENA SÁNCHEZ MONTIJANO, </t>
  </si>
  <si>
    <t>0320-1367</t>
  </si>
  <si>
    <t>ARQUITECTURA INSTITUCIONAL DE LA UNIDAD DE HOMICIDIOS</t>
  </si>
  <si>
    <t xml:space="preserve">OPEN SOCIETY FOUNDATIONS 
</t>
  </si>
  <si>
    <t>01/01/2020</t>
  </si>
  <si>
    <t xml:space="preserve">ANA LAURA MAGALONI KERPEL, </t>
  </si>
  <si>
    <t>ESTUDIOS JURÍDICOS</t>
  </si>
  <si>
    <t>0220-1366</t>
  </si>
  <si>
    <t xml:space="preserve">CURSO DE EVALUACIÓN DE PROGRAMAS GUBERNAMENTALES PARA LA SECRETARÍA DE FINANZAS PÚBLICAS DEL ESTADO DE HIDALGO </t>
  </si>
  <si>
    <t xml:space="preserve">SECRETARÍA DE FINANZAS PÚBLICAS DEL ESTADO DE HIDALGO 
</t>
  </si>
  <si>
    <t>0220-1365</t>
  </si>
  <si>
    <t>DIAGNÓSTICO SITUACIONAL SOBRE IGUALDAD ENTRE MUJERES Y HOMBRES EN EL EJÉRCITO Y FUERZA AÉREA MEXICANOS.</t>
  </si>
  <si>
    <t xml:space="preserve">SECRETARIA DE LA DEFENSA NACIONAL  
</t>
  </si>
  <si>
    <t>01/03/2020</t>
  </si>
  <si>
    <t>CANCELADO</t>
  </si>
  <si>
    <t>0220-1364</t>
  </si>
  <si>
    <t>MONITOREO SENSIBLE A CONFLICTOS. GIZ</t>
  </si>
  <si>
    <t xml:space="preserve">AGENCIA ALEMANA DE COOPERACIÓN (GIZ)
</t>
  </si>
  <si>
    <t>02/01/2020</t>
  </si>
  <si>
    <t>0220-1363</t>
  </si>
  <si>
    <t>RENDICIÓN DE CUENTAS EN TIEMPOS NO ELECTORAES</t>
  </si>
  <si>
    <t xml:space="preserve">UNIVERSIDAD DE HARVARD Y UNIVERSIDAD COLUMBIA
</t>
  </si>
  <si>
    <t xml:space="preserve">AMALIA PULIDO GÓMEZ, </t>
  </si>
  <si>
    <t>0220-1362</t>
  </si>
  <si>
    <t>MODELACIÓN ANALÍTICA DE DECISIONES DE POLÍTICAS DE SALUD 2020</t>
  </si>
  <si>
    <t xml:space="preserve">UNIVERSIDAD DE MINESOTA
</t>
  </si>
  <si>
    <t>0220-1361</t>
  </si>
  <si>
    <t>INTRODUCCIÓN A PYTHON + MANEJO DE DATOS</t>
  </si>
  <si>
    <t>09/01/2020</t>
  </si>
  <si>
    <t>0220-1360</t>
  </si>
  <si>
    <t>INTRODUCCIÓN A R + MANEJO DE DATOS</t>
  </si>
  <si>
    <t>08/01/2020</t>
  </si>
  <si>
    <t>12/02/2020</t>
  </si>
  <si>
    <t>0220-1359</t>
  </si>
  <si>
    <t>INTRODUCCIÓN A LAS HERRAMIENTAS DEL ANÁLISIS CUANTITATIVO</t>
  </si>
  <si>
    <t>0220-1358</t>
  </si>
  <si>
    <t>ANÁLISIS DE REDES SOCIALES CON PYTHON</t>
  </si>
  <si>
    <t>30/03/2020</t>
  </si>
  <si>
    <t>29/04/2020</t>
  </si>
  <si>
    <t>0220-1357</t>
  </si>
  <si>
    <t>INTRODUCCIÓN A MACHINE LEARNING CON PYTHON</t>
  </si>
  <si>
    <t>31/03/2020</t>
  </si>
  <si>
    <t>30/04/2020</t>
  </si>
  <si>
    <t>0220-1356</t>
  </si>
  <si>
    <t>VISUALIZACIÓN DE DATOS CON PYTHON</t>
  </si>
  <si>
    <t>05/02/2020</t>
  </si>
  <si>
    <t>0220-1355</t>
  </si>
  <si>
    <t>PROSPECTIVA Y DISEÑO DE FUTUROS</t>
  </si>
  <si>
    <t>0220-1354</t>
  </si>
  <si>
    <t>ETNOGRAFÍA DIGITAL</t>
  </si>
  <si>
    <t>0220-1353</t>
  </si>
  <si>
    <t xml:space="preserve">ENTREVISTAS: DISEÑO, CONDUCCIÓN Y ANÁLISIS </t>
  </si>
  <si>
    <t>03/03/2020</t>
  </si>
  <si>
    <t>25/03/2020</t>
  </si>
  <si>
    <t>0220-1352</t>
  </si>
  <si>
    <t xml:space="preserve">MÉTODOS EXPERIMENTALES EN LAS CIENCIAS SOCIALES </t>
  </si>
  <si>
    <t>0220-1350</t>
  </si>
  <si>
    <t>ANÁLISIS DEL IMPACTO Y COSTOS DE LA IMPLEMENTACIÓN DEL RÉGIMEN ACTUAL</t>
  </si>
  <si>
    <t xml:space="preserve">GOBIERNO DE SAN LUIS POTOSÍ
</t>
  </si>
  <si>
    <t>31/05/2020</t>
  </si>
  <si>
    <t xml:space="preserve">ALEJANDRO MADRAZO LAJOUS, </t>
  </si>
  <si>
    <t>0220-1348</t>
  </si>
  <si>
    <t xml:space="preserve">TEORÍA Y APLICACIONES DE LA ECONOMÍA DEL COMPORTAMIENTO: EL CASO DEL AHORRO PARA EL RETIRO EN MÉXICO </t>
  </si>
  <si>
    <t>PROFUTURO</t>
  </si>
  <si>
    <t>28/02/2020</t>
  </si>
  <si>
    <t>0220-1347</t>
  </si>
  <si>
    <t>XL DIPLOMADO EN ANÁLISIS POLÍTICO ESTRATÉGICO (DAPE 40)</t>
  </si>
  <si>
    <t>08/08/2020</t>
  </si>
  <si>
    <t>0220-1346</t>
  </si>
  <si>
    <t xml:space="preserve">LÍDERES EN MOVIMIENTO_x000D_
</t>
  </si>
  <si>
    <t>CONSEJO MEXICANO DE NEGOCIOS</t>
  </si>
  <si>
    <t>01/08/2021</t>
  </si>
  <si>
    <t>0120-1345</t>
  </si>
  <si>
    <t xml:space="preserve">POLÍTICA DE RENDICIÓN DE CUENTAS SÉPTIMA PARTE </t>
  </si>
  <si>
    <t xml:space="preserve">HEWLETT FLORA FOUNDATION 
</t>
  </si>
  <si>
    <t>01/11/2019</t>
  </si>
  <si>
    <t>0120-1344</t>
  </si>
  <si>
    <t>CLEAR CENTER FOR SPANISH-SPEAKING LATIN AMERICA PROJECT - PHASE 2 (2020)</t>
  </si>
  <si>
    <t xml:space="preserve">WORLD BANK
</t>
  </si>
  <si>
    <t>16/11/2017</t>
  </si>
  <si>
    <t>VIGENTE AÑOS ANT.</t>
  </si>
  <si>
    <t>0120-1343</t>
  </si>
  <si>
    <t>IZQUERDA, DEMOCRACIA Y CAMBIO SOCIAL: PRD 1989-2019</t>
  </si>
  <si>
    <t>PRD</t>
  </si>
  <si>
    <t>06/01/2020</t>
  </si>
  <si>
    <t>29/05/2020</t>
  </si>
  <si>
    <t xml:space="preserve">MARIANO SANCHÉZ TALANQUER, </t>
  </si>
  <si>
    <t>0120-1342</t>
  </si>
  <si>
    <t>ESCUELA DE MÉTODOS-DIPLOMADO EN ANÁLISIS DE DATOS 2020</t>
  </si>
  <si>
    <t>20/01/2020</t>
  </si>
  <si>
    <t>18/12/2020</t>
  </si>
  <si>
    <t>0120-1340</t>
  </si>
  <si>
    <t>“PROYECTO DE FACILITACIÓN COMERCIAL, DESARROLLO ECONÓMICO E INVERSIÓN ENTRE LOS ESTADOS DEL SUR SURESTE DE LOS ESTADOS UNIDOS MEXICANOS Y LOS PAISES CENTROAMERICANOS DEL TRIÁNGULO DEL NORTE”</t>
  </si>
  <si>
    <t xml:space="preserve">CORPORACIÓN ANDINA
SECRETARÍA DE ECONOMÍA-CAF
</t>
  </si>
  <si>
    <t xml:space="preserve">13/01/2020
</t>
  </si>
  <si>
    <t>0120-1339</t>
  </si>
  <si>
    <t>MICROSIMULATION MODELING TO COMPARE THE EFFECTIVENESS AND COST-EFFECTIVENESS OF NONDRUG INTERVENTIONS TO MANAGE CLINICAL SYMPTOMS IN RACIALLY/ETHNICALLY DIVERSE PERSONS WITH DEMENTIA</t>
  </si>
  <si>
    <t xml:space="preserve">UNIVERSIDAD DE MINNESOTA
UNIVERSIDAD DE MINNESOTA
</t>
  </si>
  <si>
    <t>31/05/2023</t>
  </si>
  <si>
    <t>FERNANDO ALARID</t>
  </si>
  <si>
    <t>0120-1338</t>
  </si>
  <si>
    <t>ESTUDIO DIAGNÓSTICO SOBRE EL PREESCOLAR COMUNITARIO</t>
  </si>
  <si>
    <t>0120-1337</t>
  </si>
  <si>
    <t>III DIPLOMADO EN EVALUACIÓN CUALITATIVA DE POLÍTICAS PÚBLICAS</t>
  </si>
  <si>
    <t>0120-1336</t>
  </si>
  <si>
    <t>XII DIPLOMADO EN POLÍTICAS PÚBLICAS Y EVALUACIÓN</t>
  </si>
  <si>
    <t>0120-1335</t>
  </si>
  <si>
    <t>III DIPLOMADO EN ANÁLISIS ESTRATÉGICO INTERNACIONAL CIDE-KAS</t>
  </si>
  <si>
    <t>1219-1333</t>
  </si>
  <si>
    <t>ACOMPAÑAMIENTO PARA LA IMPLEMENTACIÓN DEL CENTRO DE CONCILIACIÓN LABORAL DEL ESTADO DE MÉXICO</t>
  </si>
  <si>
    <t xml:space="preserve">ENTO S.A. DE C.V
</t>
  </si>
  <si>
    <t xml:space="preserve">ANA ELENA FIERRO , </t>
  </si>
  <si>
    <t>1219-1332</t>
  </si>
  <si>
    <t>PROYECTO DE CERTIFICACIÓN EN MONITOREO Y EVALUACIÓN (M&amp;E) EN DESARROLLO RURAL, PROGRAMA EN M&amp;E RURAL (PRIME-FASE II)</t>
  </si>
  <si>
    <t xml:space="preserve">FONDO INTERNACIONAL DE DESARROLLO AGRÍCOLA (FIDA)
FONDO INTERNACIONAL DE DESARROLLO AGRÍCOLA (FIDA)
</t>
  </si>
  <si>
    <t>1219-1331</t>
  </si>
  <si>
    <t>DIPLOMADO EN COMPETENCIA ECONÓMICAS 8VA EDICIÓN</t>
  </si>
  <si>
    <t>1219-1330</t>
  </si>
  <si>
    <t>TALLER DE NEGOCIACIÓN Y ATENCIÓN DE CONFLICTOS PARA PETROFAC S.A. DE C.V</t>
  </si>
  <si>
    <t>PETROFAC S.A. DE C.V.</t>
  </si>
  <si>
    <t>21/11/2019</t>
  </si>
  <si>
    <t>06/12/2019</t>
  </si>
  <si>
    <t>02/12/2019</t>
  </si>
  <si>
    <t>1219-1329</t>
  </si>
  <si>
    <t>CONTINUIDAD PLATAFORMA POLÍTICAS 2019</t>
  </si>
  <si>
    <t xml:space="preserve">TEP JF. / INMUJERES / INE 
</t>
  </si>
  <si>
    <t>30/10/2019</t>
  </si>
  <si>
    <t>1219-1328</t>
  </si>
  <si>
    <t>DIPLOMADO EN EDUCACIÓN Y LIDERAZGO</t>
  </si>
  <si>
    <t>27/06/2020</t>
  </si>
  <si>
    <t>1219-1327</t>
  </si>
  <si>
    <t>SEMINARIO IBEROAMERICANO DE PERIODISMO EMPRENDEDOR</t>
  </si>
  <si>
    <t xml:space="preserve">FUNDACIÓN LEGORRETA- HERNÁNDEZ AC, FUNDACIÓN FORD
</t>
  </si>
  <si>
    <t>09/12/2019</t>
  </si>
  <si>
    <t>13/12/2019</t>
  </si>
  <si>
    <t xml:space="preserve">CARLOS BRAVO REGIDOR, </t>
  </si>
  <si>
    <t>1119-1326</t>
  </si>
  <si>
    <t>ELEMENTOS DE BASE Y CAPACITACIÓN PARA UNA POLÍTICA ESTATAL ANTICORRUPCIÓN EN EL ESTADO DE OAXACA</t>
  </si>
  <si>
    <t xml:space="preserve">SISTEMA ESTATAL ANTICORRUPCIÓN OAXACA
</t>
  </si>
  <si>
    <t>15/12/2019</t>
  </si>
  <si>
    <t>1119-1325</t>
  </si>
  <si>
    <t>DISEÑO DEL TALLER CASOS DE COMPETENCIA ECONÓMICA</t>
  </si>
  <si>
    <t xml:space="preserve">INSTITUTO FEDERAL DE TELECOMUNICACIONES
</t>
  </si>
  <si>
    <t>01/10/2019</t>
  </si>
  <si>
    <t>11/11/2019</t>
  </si>
  <si>
    <t>1119-1324</t>
  </si>
  <si>
    <t>TRAYECTORIAS CRIMINALES DE PERSONAS PRIVADAS DE LA LIBERTAD EN MÉXICO</t>
  </si>
  <si>
    <t xml:space="preserve">UNIVERSIDAD DE OSLO (NORUEGA)
</t>
  </si>
  <si>
    <t>07/10/2019</t>
  </si>
  <si>
    <t xml:space="preserve">GUSTAVO JAVIER FONDEVILA , </t>
  </si>
  <si>
    <t>1119-1322</t>
  </si>
  <si>
    <t>DIPLOMADO EN POLÍTICA DE DROGAS, SALUD Y DERECHOS HUMANOS 2020</t>
  </si>
  <si>
    <t>1119-1321</t>
  </si>
  <si>
    <t>APOYO PARA CAPACITACIÓN EN MONITOREO Y EVALUACIÓN EN EL SECTOR RURAL</t>
  </si>
  <si>
    <t xml:space="preserve">FONDO INTERNACIONAL DE DESARROLLO AGROPECUARIO
FONDO INTERNACIONAL DE DESARROLLO AGROPECUARIO
</t>
  </si>
  <si>
    <t>1119-1320</t>
  </si>
  <si>
    <t>ELEMENTOS BÁSICOS Y CAPACITACIÓN PARA UNA POLÍTICA ESTATAL ANTICORRUPCIÓN DE COAHUILA</t>
  </si>
  <si>
    <t xml:space="preserve">SISTEMA ESTATAL ANTICORRUPCIÓN COAHUILA
</t>
  </si>
  <si>
    <t>1119-1319</t>
  </si>
  <si>
    <t>IMPARTICIÓN DEL TALLER CASOS DE COMPETENCIA ECONÓMICA</t>
  </si>
  <si>
    <t>14/10/2019</t>
  </si>
  <si>
    <t>29/11/2019</t>
  </si>
  <si>
    <t>1119-1318</t>
  </si>
  <si>
    <t>CURSO DE MACHINE LEARNING PARA BANXICO</t>
  </si>
  <si>
    <t xml:space="preserve">BANAMEX
</t>
  </si>
  <si>
    <t>30/11/2019</t>
  </si>
  <si>
    <t>1019-1317</t>
  </si>
  <si>
    <t>INTRODUCCIÓN A MODELOS BASADOS EN AGENTES</t>
  </si>
  <si>
    <t xml:space="preserve">UNIVERSIDAD IBEROAMERICANA
</t>
  </si>
  <si>
    <t>17/06/2019</t>
  </si>
  <si>
    <t>20/06/2019</t>
  </si>
  <si>
    <t>1019-1316</t>
  </si>
  <si>
    <t xml:space="preserve">ADAPTACIÓN DEL SISPLADE-SISTEMA DE INFORMACIÓN PARA LA PLANEACIÓN DEL DESARROLLO DE OAXACA A LOS OBJETIVOS DE DESARROLLO SOSTENIBLE DE LA AGENDA 2030_x000D_
</t>
  </si>
  <si>
    <t xml:space="preserve">DEUTSCHE GESELLSCHAFT FÜR INTEMATIONALE ZUSAMMENARBEIT (GIZ) GMBH
</t>
  </si>
  <si>
    <t>24/10/2019</t>
  </si>
  <si>
    <t>1019-1315</t>
  </si>
  <si>
    <t>PROGRAMA DE SOCIOS INSTITUCIONALES DEL PIRC</t>
  </si>
  <si>
    <t xml:space="preserve">VARIOS
</t>
  </si>
  <si>
    <t xml:space="preserve">MAURICIO MERINO HUERTA, </t>
  </si>
  <si>
    <t>1019-1314</t>
  </si>
  <si>
    <t>ESTUDIO PARA APOYAR POLÍTICAS SUSTENTABLES EN LA ALCALDÍA ÁLVARO OBREGÓN, CIUDAD DE MÉXICO</t>
  </si>
  <si>
    <t xml:space="preserve">ALCALDÍA ÁLVARO OBREGÓN
</t>
  </si>
  <si>
    <t>31/12/2019</t>
  </si>
  <si>
    <t>1019-1313</t>
  </si>
  <si>
    <t>PRESENTACIONES EN SESIONES DE CONSEJOS REGIONALES DE CITIBANAMEX</t>
  </si>
  <si>
    <t xml:space="preserve">CITIBANAMEX
</t>
  </si>
  <si>
    <t>15/10/2019</t>
  </si>
  <si>
    <t>1019-1312</t>
  </si>
  <si>
    <t>PERIODISMO DE INVESTIGACIÓN</t>
  </si>
  <si>
    <t xml:space="preserve">FUNDACIÓN FORD
</t>
  </si>
  <si>
    <t>MARIA GRISEL SALAZAR REBOLLEDO</t>
  </si>
  <si>
    <t>1019-1311</t>
  </si>
  <si>
    <t>CURSO-TALLER EN MATERIA DE CONSOLIDACIÓN DE PROCESOS DE CORRUPCIÓN</t>
  </si>
  <si>
    <t xml:space="preserve">SECRETARIADO EJECUTIVO DEL SISTEMA ESTATAL ANTICORRUPCIÓN DEL ESTADO DE AGUASCALIENTES, SESEA.
SECRETARÍA EJECUTIVA DEL SISTEMA ESTATAL ANTICORRUPCIÓN DE AGUASCALIENTES (SESEA)
</t>
  </si>
  <si>
    <t>04/11/2019</t>
  </si>
  <si>
    <t xml:space="preserve">OLIVER MEZA ., </t>
  </si>
  <si>
    <t>1019-1310</t>
  </si>
  <si>
    <t>ISSDP 2020</t>
  </si>
  <si>
    <t>1019-1309</t>
  </si>
  <si>
    <t>"SUSTENTA MÉXICO" AGORA-ENERGIEWENDE/IMC/DE-CIDE</t>
  </si>
  <si>
    <t xml:space="preserve">ANGORA-ENERGIEWENDE
</t>
  </si>
  <si>
    <t>JUAN DE DIOS ENRIQUE ROSELLON DIAZ</t>
  </si>
  <si>
    <t>1019-1306</t>
  </si>
  <si>
    <t>DISEÑO DE CURSO EN LÍNEA EN MATERIA DE ANTICORRUPCIÓN PARA AMÉRICA MÓVIL</t>
  </si>
  <si>
    <t xml:space="preserve">AMÉRICA MÓVIL
</t>
  </si>
  <si>
    <t>09/09/2019</t>
  </si>
  <si>
    <t>20/12/2019</t>
  </si>
  <si>
    <t>0919-1305</t>
  </si>
  <si>
    <t>CURSO DE DISEÑO DE INDICADORES DE PLANEACIÓN Y MONITOREO</t>
  </si>
  <si>
    <t xml:space="preserve">UNIVERSIDAD ANÁHUAC QUERÉTARO
</t>
  </si>
  <si>
    <t>21/09/2019</t>
  </si>
  <si>
    <t>0919-1304</t>
  </si>
  <si>
    <t>DIPLOMADO EN PRIVACIDAD, REGULACIÓN Y GOBERNANZA DE DATOS</t>
  </si>
  <si>
    <t xml:space="preserve">GOOGLE
</t>
  </si>
  <si>
    <t>04/10/2019</t>
  </si>
  <si>
    <t>25/04/2020</t>
  </si>
  <si>
    <t>0919-1303</t>
  </si>
  <si>
    <t>APOYO AL DESARROLLO DE LA INVESTIGACIÓN, LA REALIZACIÓN DE ACTIVIDADES DE DOCENCIA Y DIFUSIÓN DE TEMAS DE REGULACIÓN Y COMPETENCIA ECONÓMICA EN TEMAS RELACIONADO CON PLATAFORMAS DE MÚLTIPLES LADOS Y TELECOMUNICACIONES DEL PIRCE.</t>
  </si>
  <si>
    <t xml:space="preserve">ROKU INC
</t>
  </si>
  <si>
    <t>01/11/2018</t>
  </si>
  <si>
    <t>31/08/2019</t>
  </si>
  <si>
    <t>0919-1302</t>
  </si>
  <si>
    <t>DIPLOMADO GOBIERNO Y ALTA GERENCIA PÚBLICA DIRIGIDO AL GOBIERNO DE QUINTANA ROO</t>
  </si>
  <si>
    <t xml:space="preserve">GOBIERNO DEL ESTADO DE QUINTANA ROO
</t>
  </si>
  <si>
    <t>27/09/2019</t>
  </si>
  <si>
    <t>03/12/2019</t>
  </si>
  <si>
    <t xml:space="preserve">DAVID ARELLANO GAULT, </t>
  </si>
  <si>
    <t>0819-1301</t>
  </si>
  <si>
    <t>CONSULTORA PARA LA REVISIÓN DEL PLAN ESTRATÉGICO 2030</t>
  </si>
  <si>
    <t xml:space="preserve">CONSEJO NUEVO LEÓN PARA LA PLANEACIÓN ESTRATÉGICA
</t>
  </si>
  <si>
    <t>15/08/2019</t>
  </si>
  <si>
    <t>0819-1300</t>
  </si>
  <si>
    <t xml:space="preserve">SESIONES PARA IDENTIFICAR LAS PRINCIPALES APUESTAS ESTRATÉGICAS A IMPULSAR EN MATERIA ECONÓMICA EN ZACATECAS_x000D_
</t>
  </si>
  <si>
    <t>31/10/2019</t>
  </si>
  <si>
    <t>0819-1299</t>
  </si>
  <si>
    <t>INTEGRACIÓN DE UNA AGENDA ESTRATÉGICA PARA EL SUR-SURESTE</t>
  </si>
  <si>
    <t>0819-1298</t>
  </si>
  <si>
    <t xml:space="preserve">DIPLOMADO DE NEGOCIACIÓN, MEDIACIÓN Y CONSTRUCCIÓN DE ACUERDOS PARA LA SECRETARIA DE GOBIERNO DE LA CIUDAD DE MÉXICO
</t>
  </si>
  <si>
    <t>SECRETARIA DE GOBIERNO DE LA CIUDAD DE MÉXICO</t>
  </si>
  <si>
    <t>08/09/2019</t>
  </si>
  <si>
    <t>15/03/2020</t>
  </si>
  <si>
    <t>0819-1297</t>
  </si>
  <si>
    <t>PROYECTO PARA ELABORAR LA OPINIÓN DEL CENTRO DE ESTUDIOS DE LAS FINANZAS PÚBLICAS DE LA CÁMARA DE DIPUTADOS, EN CUMPLIMIENTO DEL ARTÍCULO 7 BIS DE LA LEY FEDERAL DE REMUNERACIONES...............</t>
  </si>
  <si>
    <t>01/08/2019</t>
  </si>
  <si>
    <t>30/09/2019</t>
  </si>
  <si>
    <t>0819-1296</t>
  </si>
  <si>
    <t>DIPLOMADO EN PERIODISMO DE INVESTIGACIÓN, QUINTA EDICIÓN</t>
  </si>
  <si>
    <t xml:space="preserve">MEXICANOS CONTRA CORRUPCIÓN Y LA IMPUNIDAD / FUNDACIÓN FORD
</t>
  </si>
  <si>
    <t>18/04/2020</t>
  </si>
  <si>
    <t>0819-1295</t>
  </si>
  <si>
    <t>SERVICIO DE EVALUACIÓN DEL SISTEMA DE EVALUACIÓN DEL DESEMPEÑO INSTITUCIONAL (SEDI) DEL INAI</t>
  </si>
  <si>
    <t>INSTITUTO NACIONAL DE TRANSPARENCIA ,  ACCESO A LA INFORMACIÓN Y PROTECCIÓN DE DATOS PERSONALES</t>
  </si>
  <si>
    <t xml:space="preserve">CLAUDIA MALDONADO , </t>
  </si>
  <si>
    <t>0819-1294</t>
  </si>
  <si>
    <t>I DIPLOMADO EN EVALUACIÓN, PLANEACIÓN Y DISEÑO DE INDICADORES DE POLÍTICAS PÚBLICAS</t>
  </si>
  <si>
    <t>12/08/2019</t>
  </si>
  <si>
    <t>0819-1293</t>
  </si>
  <si>
    <t>EXTENSIÓN DE LA BASE DE DATOS CIDE-PPD</t>
  </si>
  <si>
    <t xml:space="preserve">TRESHOLD FOUNDATION
</t>
  </si>
  <si>
    <t>06/08/2019</t>
  </si>
  <si>
    <t>0819-1292</t>
  </si>
  <si>
    <t>CÁTEDRAS THRESHOLD</t>
  </si>
  <si>
    <t>0719-1291</t>
  </si>
  <si>
    <t>DESARROLLO DE UN ESQUEMA DE EVALUACIÓN DEL PROGRAMA "AGRICULTURA INCLUSIVA", FASE 3</t>
  </si>
  <si>
    <t xml:space="preserve">FUNDACIÓN WAL-MART
</t>
  </si>
  <si>
    <t>01/05/2019</t>
  </si>
  <si>
    <t>0719-1290</t>
  </si>
  <si>
    <t>ANÁLISIS EXPLORATORIO DEL DISEÑO DE LOS PROGRAMAS PRIORITARIOS DE BECAS 2019-2020</t>
  </si>
  <si>
    <t xml:space="preserve">CONSEJO NACIONAL DE EVALUACIÓN DE LA POLÍTICA DE DESARROLLO SOCIAL (CONEVAL)
</t>
  </si>
  <si>
    <t>01/07/2019</t>
  </si>
  <si>
    <t>0719-1289</t>
  </si>
  <si>
    <t>INTEGRACIÓN DE JALISCO A LA AGENDA ESTRATÉGICA DE LA REGIÓN CENTRO-BAJÍO-OCCIDENTE</t>
  </si>
  <si>
    <t>0719-1288</t>
  </si>
  <si>
    <t>XXXIX DIPLOMADO EN ANÁLISIS POLÍTICO ESTRATÉGICO (DAPE 39)</t>
  </si>
  <si>
    <t>15/02/2020</t>
  </si>
  <si>
    <t>0619-1287</t>
  </si>
  <si>
    <t>CAPACITACIÓN Y FORMACIÓN CÍVICA DEL PRI</t>
  </si>
  <si>
    <t>PRI</t>
  </si>
  <si>
    <t>24/06/2019</t>
  </si>
  <si>
    <t xml:space="preserve">SERGIO LÓPEZ AYLLÓN, </t>
  </si>
  <si>
    <t>0619-1286</t>
  </si>
  <si>
    <t>DIPLOMADO EN REGULACIÓN 4TA EDICIÓN</t>
  </si>
  <si>
    <t>22/08/2019</t>
  </si>
  <si>
    <t>20/03/2020</t>
  </si>
  <si>
    <t>0619-1285</t>
  </si>
  <si>
    <t>ACOMPAÑAMIENTO PARA EL DISEÑO E IMPLEMENTACIÓN DEL MODELO DE SERVICIO PROFESIONAL DE CARRERA EN EL GOBIERNO DE QUINTANA ROO.</t>
  </si>
  <si>
    <t>16/06/2019</t>
  </si>
  <si>
    <t>0619-1284</t>
  </si>
  <si>
    <t>SEMINARIO TERRITORIO, EVALUACIÓN Y CAMBIO</t>
  </si>
  <si>
    <t xml:space="preserve">UNIVERSIDAD TECNOLÓGICA (UTEC)
</t>
  </si>
  <si>
    <t>05/10/2019</t>
  </si>
  <si>
    <t>0619-1283</t>
  </si>
  <si>
    <t>CURSO AVANZADO EN MATERIA DE COMPRAS GUBERNAMENTALES</t>
  </si>
  <si>
    <t xml:space="preserve">GOBIERNO DE LA CIUDAD DE MÉXICO
</t>
  </si>
  <si>
    <t>14/06/2019</t>
  </si>
  <si>
    <t>0619-1282</t>
  </si>
  <si>
    <t>TALENTUM- UNIVERSIDAD 2019</t>
  </si>
  <si>
    <t>FUNDACIÓN CIDE</t>
  </si>
  <si>
    <t>03/06/2019</t>
  </si>
  <si>
    <t>0619-1281</t>
  </si>
  <si>
    <t>8A EDICIÓN DEL DIPLOMADO DE NEGOCIACIÓN, MEDIACIÓN, CONSTRUCCIÓN DE ACUERDOS</t>
  </si>
  <si>
    <t xml:space="preserve">CENTRO DE COLABORACIÓN CIVICA CCC
</t>
  </si>
  <si>
    <t>22/02/2020</t>
  </si>
  <si>
    <t>0619-1280</t>
  </si>
  <si>
    <t xml:space="preserve">GRUPO TÉCNICO DE EXPERTOS QUE SE ENCARGARÁ DE ESTABLECER EL MARCO DE_x000D_
REFERENCIA PARA EL DISEÑO DE UN COMITÉ PARA_x000D_
EL FECHADO DE LOS CICLOS DE LA ECONOMÍA DE MÉXICO_x000D_
</t>
  </si>
  <si>
    <t xml:space="preserve">INSTITUTO NACIONAL DE ESTADÍSTICA Y GEOGRAFÍA (INEGI)
</t>
  </si>
  <si>
    <t>05/06/2019</t>
  </si>
  <si>
    <t>20/05/2020</t>
  </si>
  <si>
    <t xml:space="preserve">ARTURO ANTÓN , </t>
  </si>
  <si>
    <t>0519-1279</t>
  </si>
  <si>
    <t>DIPLOMADO EN TÉCNICA PARLAMENTARIA</t>
  </si>
  <si>
    <t>SENADO DE LA REPÚBLICA</t>
  </si>
  <si>
    <t>01/06/2019</t>
  </si>
  <si>
    <t xml:space="preserve">JOSÉ ROLÁN XOPA, </t>
  </si>
  <si>
    <t>0519-1278</t>
  </si>
  <si>
    <t>COLUMBIA GLOBAL SEMINAR IN MEXICO CITY "COLONIZATION AND DECOLONIZATION 2019"</t>
  </si>
  <si>
    <t xml:space="preserve">COLUMBIA UNIVERSITY
</t>
  </si>
  <si>
    <t>20/07/2019</t>
  </si>
  <si>
    <t>0519-1276</t>
  </si>
  <si>
    <t xml:space="preserve">PROYECTO PARA LA REALIZACIÓN DE UNA CAMPAÑA DE_x000D_
PROMOCIÓN DEL AHORRO PARA EL RETIRO_x000D_
</t>
  </si>
  <si>
    <t xml:space="preserve">AMAFORE
</t>
  </si>
  <si>
    <t>0519-1275</t>
  </si>
  <si>
    <t>ANÁLISIS ACADÉMICO DEL FENÓMENO MIGRATORIO EN EL ESTADO DE GUANAJUATO</t>
  </si>
  <si>
    <t>SECRETARÍA DEL MIGRANTE ENLANCE INTERNACIONAL DEL ESTADO DE GUANAJUATO</t>
  </si>
  <si>
    <t>0519-1273</t>
  </si>
  <si>
    <t xml:space="preserve">ANÁLISIS DE BUENAS PRÁCTICAS, CAPACIDADES Y USO DE INFORMACIÓN DE LA AUDITORÍA SUPERIOR DEL ESTADO COAHUILA.	</t>
  </si>
  <si>
    <t xml:space="preserve">AUDITORÍA SUPERIOR DEL ESTADO COAHUILA
</t>
  </si>
  <si>
    <t>0519-1272</t>
  </si>
  <si>
    <t>CONGRESO INTERNACIONAL SOBRE FECHADO DE LOS CICLOS ECONÓMICOS</t>
  </si>
  <si>
    <t>06/05/2019</t>
  </si>
  <si>
    <t>0519-1271</t>
  </si>
  <si>
    <t>COMPENSACIÓN A LOS CREADORES EN EL SECTOR AVIT EN MÉXICO</t>
  </si>
  <si>
    <t xml:space="preserve">CALC. A.C.
</t>
  </si>
  <si>
    <t>30/05/2019</t>
  </si>
  <si>
    <t>0519-1270</t>
  </si>
  <si>
    <t>TRANSPARENCIA FISCAL Y PARTICIPACIÓN CIUDADANA</t>
  </si>
  <si>
    <t xml:space="preserve">GIZ-AMEXID
</t>
  </si>
  <si>
    <t>01/03/2019</t>
  </si>
  <si>
    <t>28/02/2021</t>
  </si>
  <si>
    <t>0519-1269</t>
  </si>
  <si>
    <t>DRUG POLICY PROGRAM 2019-2021</t>
  </si>
  <si>
    <t>0519-1268</t>
  </si>
  <si>
    <t>DIPLOMADO EN ANÁLISIS POLÍTICO ESTRATÉGICO — EDICIÓN ESPECIAL PARA EL PROGRAMA DE PROMOCIÓN POLÍTICA DE LA MUJER DEL PARTIDÓ ACCIÓN NACIONAL (DAPE PAN)</t>
  </si>
  <si>
    <t xml:space="preserve">PROGRAMA DE PROMOCIÓN POLÍTICA DE LA MUJER DEL PARTIDO ACCIÓN NACIONAL
</t>
  </si>
  <si>
    <t>17/05/2019</t>
  </si>
  <si>
    <t>07/09/2019</t>
  </si>
  <si>
    <t xml:space="preserve">HILDA MELGOZA , FRANCISCO JAVIER APARICIO CASTILLO, </t>
  </si>
  <si>
    <t>0519-1267</t>
  </si>
  <si>
    <t>ANÁLISIS SOBRE EL CUMPLIMIENTO DE LOS MEJORES ESTÁNDARES Y BUENAS PRÁCTICAS INTERNACIONALES EN MATERIA DE FISCALIZACIÓN</t>
  </si>
  <si>
    <t xml:space="preserve">AUDITORÍA SUPERIOR DEL ESTADO DE PUEBLA
</t>
  </si>
  <si>
    <t xml:space="preserve">RODRIGO VELÁZQUEZ ., </t>
  </si>
  <si>
    <t>0419-1263</t>
  </si>
  <si>
    <t>CURSO DE INDUCCIÓN SOBRE MÉXICO 2019</t>
  </si>
  <si>
    <t>06/03/2019</t>
  </si>
  <si>
    <t>0419-1262</t>
  </si>
  <si>
    <t>DIPLOMADO EN MÉTODOS DE ANÁLISIS ESPACIAL</t>
  </si>
  <si>
    <t>05/04/2019</t>
  </si>
  <si>
    <t>0319-1260</t>
  </si>
  <si>
    <t>CURSO DE INDICADORES PARA LA AUDITORÍA SUPERIOR DEL ESTADO DE PUEBLA</t>
  </si>
  <si>
    <t xml:space="preserve">AUDITORÍA SUPERIOR DEL ESTADO DE PUEBLA (ASEP)
</t>
  </si>
  <si>
    <t>27/03/2019</t>
  </si>
  <si>
    <t>29/03/2019</t>
  </si>
  <si>
    <t>0319-1259</t>
  </si>
  <si>
    <t>ESTUDIO SOBRE EL IMPACTO DE LA REGULACIÓN EN LA INDUSTRIA RESTAURANTERA</t>
  </si>
  <si>
    <t xml:space="preserve">DIRECTORES DE CADENAS DE RESTAURANTES (DICARES, A.C)
</t>
  </si>
  <si>
    <t>15/03/2019</t>
  </si>
  <si>
    <t>0319-1258</t>
  </si>
  <si>
    <t>II DIPLOMADO EN EVALUACIÓN CUALITATIVA DE POLÍTICAS PÚBLICAS</t>
  </si>
  <si>
    <t>26/03/2019</t>
  </si>
  <si>
    <t>18/07/2019</t>
  </si>
  <si>
    <t>0319-1257</t>
  </si>
  <si>
    <t>PROYECTO EN MATERIA DE DIVERSIDAD E INCLUSIÓN PARA SCOTIABANK</t>
  </si>
  <si>
    <t>SCOTIABANK</t>
  </si>
  <si>
    <t>0319-1256</t>
  </si>
  <si>
    <t>XI DIPLOMADO EN POLÍTICAS PÚBLICAS Y EVALUACIÓN</t>
  </si>
  <si>
    <t>25/03/2019</t>
  </si>
  <si>
    <t>19/07/2019</t>
  </si>
  <si>
    <t>0319-1254</t>
  </si>
  <si>
    <t xml:space="preserve">CONFERENCIA INTERNACIONAL DE CIENCIAS DEL COMPORTAMIENTO Y POLÍTICAS PÚBLICAS_x000D_
</t>
  </si>
  <si>
    <t>13/03/2019</t>
  </si>
  <si>
    <t>15/04/2019</t>
  </si>
  <si>
    <t>0319-1253</t>
  </si>
  <si>
    <t>CLEAR CENTER FOR SPANISH-SPEAKING LATIN AMERICA PROJECT – PHASE 2</t>
  </si>
  <si>
    <t>0319-1252</t>
  </si>
  <si>
    <t>MANEJO Y VISUALIZACIÓN DE DATOS EN R (NOVIEMBRE, 2019)</t>
  </si>
  <si>
    <t>04/03/2019</t>
  </si>
  <si>
    <t>0319-1251</t>
  </si>
  <si>
    <t xml:space="preserve">CLASIFICACIÓN DE DATOS Y ANÁLISIS ESPACIAL </t>
  </si>
  <si>
    <t>0319-1250</t>
  </si>
  <si>
    <t xml:space="preserve">MYSQL COMO HERRAMIENTA PARA ANÁLISIS DE DATOS </t>
  </si>
  <si>
    <t>0319-1249</t>
  </si>
  <si>
    <t xml:space="preserve">INTRODUCCIÓN A LA ECONOMÍA DEL COMPORTAMIENTO Y POLÍTICAS PÚBLICAS </t>
  </si>
  <si>
    <t>0319-1247</t>
  </si>
  <si>
    <t xml:space="preserve">MODELOS ESTADÍSTICOS CON R_x000D_
</t>
  </si>
  <si>
    <t>0319-1246</t>
  </si>
  <si>
    <t>MANEJO Y VISUALIZACIÓN DE DATOS EN R (DEL 9 DE SEPTIEMBRE AL 7 DE OCTUBRE, 2019)</t>
  </si>
  <si>
    <t>0319-1245</t>
  </si>
  <si>
    <t>MANEJO Y VISUALIZACIÓN DE DATOS EN R (DEL 12 DE AGOSTO AL 4 DE SEPTIEMBRE, 2019)</t>
  </si>
  <si>
    <t>0319-1244</t>
  </si>
  <si>
    <t>INTRODUCCIÓN A LA EVALUACIÓN DE IMPACTO</t>
  </si>
  <si>
    <t>0319-1243</t>
  </si>
  <si>
    <t>0319-1242</t>
  </si>
  <si>
    <t>EXCEL COMO HERRAMIENTA DE ANÁLISIS DE DATOS</t>
  </si>
  <si>
    <t>0319-1240</t>
  </si>
  <si>
    <t>MANEJO DE DATOS CON PYTHON (DEL 2 AL 30 DE SEPTIEMBRE, 2019)</t>
  </si>
  <si>
    <t>0319-1239</t>
  </si>
  <si>
    <t>PROSPECTIVA E INTELIGENCIA COLECTIVA</t>
  </si>
  <si>
    <t>0319-1238</t>
  </si>
  <si>
    <t>METODOLOGÍA DE ENCUESTAS</t>
  </si>
  <si>
    <t>0319-1236</t>
  </si>
  <si>
    <t>MANEJO Y VISUALIZACIÓN DE DATOS EN R (DEL 5 AL 28 DE MARZO, 2019)</t>
  </si>
  <si>
    <t>0319-1235</t>
  </si>
  <si>
    <t xml:space="preserve">INTRODUCCIÓN A LOS MÉTODOS CUALITATIVOS: TÉCNICAS DE RECOLECCIÓN DE DATOS_x000D_
</t>
  </si>
  <si>
    <t>0319-1234</t>
  </si>
  <si>
    <t>HERRAMIENTAS DE ANÁLISIS CUANTITATIVO</t>
  </si>
  <si>
    <t>0319-1233</t>
  </si>
  <si>
    <t>ANÁLISIS Y DISEÑO DE POLÍTICAS PÚBLICAS</t>
  </si>
  <si>
    <t>0319-1231</t>
  </si>
  <si>
    <t xml:space="preserve">MANEJO DE DATOS CON PYTHON (DEL 3 AL 26 DE JUNIO, 2019)_x000D_
_x000D_
</t>
  </si>
  <si>
    <t>0319-1230</t>
  </si>
  <si>
    <t>“ESCUELA DE MÉTODOS-DIPLOMADO EN ANÁLISIS DE DATOS 2019”</t>
  </si>
  <si>
    <t>0319-1229</t>
  </si>
  <si>
    <t>“ADAPTAR LA METODOLOGÍA DE INFERENCIA DE PRIORIDADES DE POLÍTICA A LA AGENDA 2030 EN EL ÁMBITO SUBNACIONAL EN MÉXICO”</t>
  </si>
  <si>
    <t>PNUD</t>
  </si>
  <si>
    <t>0219-1228</t>
  </si>
  <si>
    <t>“PROPUESTA PARA RACIONALIZAR LOS PROGRAMAS Y LA ESTRUCTURA DEL SECTOR PÚBLICO EN EL GOBIERNO DE GUANAJUATO"</t>
  </si>
  <si>
    <t>01/01/2019</t>
  </si>
  <si>
    <t>0219-1225</t>
  </si>
  <si>
    <t>PROYECTO DE CAPACITACIÓN PARA EL PERSONAL DEL INEVAP DURANGO</t>
  </si>
  <si>
    <t xml:space="preserve">INEVAP INSTITUTO DE EVALUACIÓN DE POLÍTICAS PÚBLICAS DEL ESTADO DE DURANGO 
</t>
  </si>
  <si>
    <t>30/04/2019</t>
  </si>
  <si>
    <t>0219-1223</t>
  </si>
  <si>
    <t>MODELACIÓN ANALÍTICA DE DECISIONES DE POLÍTICAS DE SALUD</t>
  </si>
  <si>
    <t>0119-1222</t>
  </si>
  <si>
    <t>TRANSITIONAL JUSTICE IN MEXICO: THE PROBLEM OF COLLABORATION IN DRUG-RELATED</t>
  </si>
  <si>
    <t xml:space="preserve">UNIVERSIDAD DE OXFORD
</t>
  </si>
  <si>
    <t>01/12/2018</t>
  </si>
  <si>
    <t xml:space="preserve">JUAN ESPÍNDOLA MATA, </t>
  </si>
  <si>
    <t>31/01/2019</t>
  </si>
  <si>
    <t>0119-1220</t>
  </si>
  <si>
    <t>"PROYECTO DE CAPACITACIÓN Y CERTIFICACIÓN PARA EL MONITOREO Y EVALUACIÓN PARA EL DESARROLLO RURAL"</t>
  </si>
  <si>
    <t xml:space="preserve">FONDO INTERNACIONAL DE DESARROLLO AGRÍCOLA (FIDA)
</t>
  </si>
  <si>
    <t>01/11/2016</t>
  </si>
  <si>
    <t>0119-1218</t>
  </si>
  <si>
    <t>“SESIONES PARA IDENTIFICAR LAS PRINCIPALES APUESTAS ESTRATÉGICAS A IMPULSAR EN MATERIA ECONÓMICA EN SAN LUIS POTOSÍ”</t>
  </si>
  <si>
    <t>28/02/2019</t>
  </si>
  <si>
    <t>0119-1217</t>
  </si>
  <si>
    <t>“INTEGRACIÓN DE UNA AGENDA ESTRATÉGICA DEL CORREDOR CENTRAL DE MÉXICO”</t>
  </si>
  <si>
    <t xml:space="preserve">GOBIERNOS DE LOS ESTADOS DE AGUASCALIENTES, GUANAJUATO, QUERÉTARO Y SAN LUIS POTOSÍ
</t>
  </si>
  <si>
    <t>15/01/2019</t>
  </si>
  <si>
    <t>31/03/2019</t>
  </si>
  <si>
    <t>0119-1216</t>
  </si>
  <si>
    <t xml:space="preserve">ÍNDICE MUNICIPAL ANTICORRUPCIÓN DE BENITO JUÁREZ, QUINTANA ROO. </t>
  </si>
  <si>
    <t>GOBIERNO DE QUINTANA ROO</t>
  </si>
  <si>
    <t>1218-1213</t>
  </si>
  <si>
    <t>DIPLOMADO EN ALTA GERENCIA EN LA ADMINISTRACIÓN PÚBLICA</t>
  </si>
  <si>
    <t xml:space="preserve">GOBIERNO DEL ESTADO DE CHIHUAHUA
</t>
  </si>
  <si>
    <t>30/11/2018</t>
  </si>
  <si>
    <t>1218-1212</t>
  </si>
  <si>
    <t xml:space="preserve">2ª EDICIÓN DEL TALLER AVANZADO EN MEDIACIÓN Y PREVENCIÓN _x000D_
DE CONFLICTOS EMPRESA-COMUNIDAD_x000D_
</t>
  </si>
  <si>
    <t>01/02/2018</t>
  </si>
  <si>
    <t>08/02/2018</t>
  </si>
  <si>
    <t xml:space="preserve">MARA HERNÁNDEZ ., </t>
  </si>
  <si>
    <t>1118-1210</t>
  </si>
  <si>
    <t>ACOMPAÑAMIENTO ACADÉMICO PROGRAMA DE CIENCIA POR MI CIUDAD.</t>
  </si>
  <si>
    <t>FORO CONSULTIVO CIENTIFICO Y TECNOLÓGICO A.C.</t>
  </si>
  <si>
    <t>19/11/2018</t>
  </si>
  <si>
    <t>30/12/2019</t>
  </si>
  <si>
    <t>1118-1209</t>
  </si>
  <si>
    <t>ÍNDICE DE CIUDADES SOSTENIBLES 2018.</t>
  </si>
  <si>
    <t>1118-1208</t>
  </si>
  <si>
    <t>SESIONES PARA IDENTIFICAR LAS PRINCIPALES APUESTAS ESTRATÉGICAS A IMPULSAR EN MATERIA ECONÓMICA EN NAYARIT.</t>
  </si>
  <si>
    <t>BANAMEX</t>
  </si>
  <si>
    <t>1118-1207</t>
  </si>
  <si>
    <t>GUÍA EN MATERIA DE REPARACIONES POR VIOLACIONES DE DERECHOS HUMANOS RELACIONADOS CON LA INTEGRIDAD FÍSICA: OBLIGACIONES INTERNACIONALES Y PRÁCTICAS JURISDICCIONALES”.</t>
  </si>
  <si>
    <t>OPEN SOCIETY FOUNDATION</t>
  </si>
  <si>
    <t>01/10/2018</t>
  </si>
  <si>
    <t>]</t>
  </si>
  <si>
    <t>1118-1205</t>
  </si>
  <si>
    <t xml:space="preserve">POLÍTICA DE RENDICIÓN DE CUENTAS SEXTA PARTE </t>
  </si>
  <si>
    <t xml:space="preserve">HEWLETT FLORA FOUNDATION_x000D_
</t>
  </si>
  <si>
    <t>1018-1204</t>
  </si>
  <si>
    <t xml:space="preserve">DIPLOMADO EN COMPETENCIA ECONÓMICA 7A. EDICIÓN_x000D_
</t>
  </si>
  <si>
    <t>CFC/ABIERTO AL PÚBLICO</t>
  </si>
  <si>
    <t>17/01/2019</t>
  </si>
  <si>
    <t>21/06/2019</t>
  </si>
  <si>
    <t>1018-1202</t>
  </si>
  <si>
    <t>ESCUELA DE MÉTODOS CHIHUAHUA</t>
  </si>
  <si>
    <t>30/10/2018</t>
  </si>
  <si>
    <t>1018-1201</t>
  </si>
  <si>
    <t>OBSERVATORIO DE DESARROLLO DE TAMAULIPAS</t>
  </si>
  <si>
    <t xml:space="preserve">GOBIERNO DEL ESTADO DE TAMAULIPAS
GOBIERNO DEL ESTADO DE TAMAULIPAS
</t>
  </si>
  <si>
    <t>15/10/2018</t>
  </si>
  <si>
    <t>1018-1200</t>
  </si>
  <si>
    <t>PLAN ESTRATÉGICO AGUASCALIENTES 2045</t>
  </si>
  <si>
    <t>SECRETARÍA DE DESARROLLO ECONÓMICO DE AGUASCALIENTES</t>
  </si>
  <si>
    <t xml:space="preserve">EDUARDO SOJO GARZA-ALDAPE, EDUARDO SOJO GARZA-ALDAPE, </t>
  </si>
  <si>
    <t>1018-1198</t>
  </si>
  <si>
    <t>ESTUDIO EXPLORATORIO PARA EL DESARROLLO DEL SISTEMA DE LOS SERVIDORES PÚBLICOS QUE INTERVENGAN EN PROCEDIMIENTOS DE CONTRATACIONES PÚBLICAS CONTEMPLADO EN LA LEY GENERAL DEL SISTEMA NACIONAL DE ANTICORRUPCIÓN</t>
  </si>
  <si>
    <t>SECRETARÍA EJECUTIVA DEL SISITEMA NACIONAL ANTICORRUPCIÓN</t>
  </si>
  <si>
    <t>01/08/2018</t>
  </si>
  <si>
    <t>31/12/2018</t>
  </si>
  <si>
    <t>1018-1195</t>
  </si>
  <si>
    <t>CICLO DE CONFERENCIAS PARA EL GRUPO PARLAMENTARIO DEL PRI</t>
  </si>
  <si>
    <t>1018-1194</t>
  </si>
  <si>
    <t>ESTUDIO PARA ELABORAR UNA PROPUESTA DE POLÍTICAS PÚBLICAS EN MATERIA DE "JUSTICIA TRANSICIONAL EN MÉXICO"</t>
  </si>
  <si>
    <t xml:space="preserve">COMISIÓN NACIONAL DE DERECHOS HUMANOS (CNDH)
</t>
  </si>
  <si>
    <t>24/08/2018</t>
  </si>
  <si>
    <t>15/11/2018</t>
  </si>
  <si>
    <t>1018-1193</t>
  </si>
  <si>
    <t>FONDO DE INVESTIGACIÓN ACADÉMICA MÉXICO. LAS AMÉRICAS Y EL MUNDO 2018-2019</t>
  </si>
  <si>
    <t xml:space="preserve">SECRETARÍA DE RELACIONES EXTERIORES (SRE)
</t>
  </si>
  <si>
    <t xml:space="preserve">GERARDO MALDONADO ., </t>
  </si>
  <si>
    <t>1018-1191</t>
  </si>
  <si>
    <t>VERDAD Y JUSTICIA PARA MÁS DE 43: ESTUDIO SOBRE LAS CAUSAS DE LA VICTIMIZACIÓN EN GUERRERO</t>
  </si>
  <si>
    <t xml:space="preserve">COMISIÓN EJECUTIVA DE ATENCIÓN A VÍCTIMAS
</t>
  </si>
  <si>
    <t>15/02/2019</t>
  </si>
  <si>
    <t>1018-1190</t>
  </si>
  <si>
    <t>EDICIÓN ESPECIAL NORRAG</t>
  </si>
  <si>
    <t xml:space="preserve">GRADUATE INSTITUTE OF INTERNATIONAL AND DEVELOPMENT STUDIES 
</t>
  </si>
  <si>
    <t>1018-1186</t>
  </si>
  <si>
    <t>FOWIGS: THE FUTURE OF WORK IN THE GLOBAL SOUTH (FUTURO DE TRABAJO EN EL SUR GLOBAL)</t>
  </si>
  <si>
    <t xml:space="preserve">INTERNATIONAL DEVELOPMENT RESEARCH CENTER (IDRC)
</t>
  </si>
  <si>
    <t>01/07/2018</t>
  </si>
  <si>
    <t xml:space="preserve">JUDITH MARISCAL AVILES, </t>
  </si>
  <si>
    <t>1018-1185</t>
  </si>
  <si>
    <t>DOS CURSOS VIRTUALES MOOC SOBRE SISTEMA NACIONAL ANTICORRUPCIÓN</t>
  </si>
  <si>
    <t>31/10/2018</t>
  </si>
  <si>
    <t>0918-1181</t>
  </si>
  <si>
    <t>DESARROLLO DE UN ESQUEMA DE EVALUACIÓN DEL PROGRAMA "AGRICULTURA INCLUSIVA", FASE 2</t>
  </si>
  <si>
    <t xml:space="preserve">FUNDACIÓN WALLMART DE MÉXICO, A.C.
</t>
  </si>
  <si>
    <t>0918-1179</t>
  </si>
  <si>
    <t>ACOMPAÑAMIENTO PARA EL DISEÑO Y FORMULACIÓN DE UN PLAN ESTRATÉGICO INSTITUCIONAL PARA EL INSTITUTO METROPOLITANO DE PLANEACIÓN DEL ESTADO DE PUEBLA (IMEPLAN)</t>
  </si>
  <si>
    <t xml:space="preserve">INSTITUTO METROPOLITANO DE PLANEACIÓN
</t>
  </si>
  <si>
    <t>01/09/2018</t>
  </si>
  <si>
    <t>0818-1177</t>
  </si>
  <si>
    <t xml:space="preserve">XXXVII DIPLOMADO EN ANÁLISIS POLÍTICO ESTRATÉGICO (DAPE37)_x000D_
_x000D_
</t>
  </si>
  <si>
    <t xml:space="preserve">IGNACIO MARVAN LABORDE, </t>
  </si>
  <si>
    <t>0818-1173</t>
  </si>
  <si>
    <t>INVESTIGACIÓN Y DESARROLLO PARA LA  REALIZACIÓN DE ACTIVIDADES DE DOCENCIA Y DIFUSIÓN EN TEMAS DE REGULACIÓN Y COMPETENCIA ECONÓMICA</t>
  </si>
  <si>
    <t xml:space="preserve">GRUPO SALINAS_x000D_
</t>
  </si>
  <si>
    <t>17/01/2018</t>
  </si>
  <si>
    <t>16/08/2019</t>
  </si>
  <si>
    <t>0818-1171</t>
  </si>
  <si>
    <t>ANÁLISIS DE PUNTOS CENTINELA 2013-2017, ACTUALIZACIÓN, LEVANTAMIENTO, PROCESAMIENTO, ANÁLISIS Y ELABORACIÓN DE INFORMES DE RESULTADOS DEL ESTUDIO 2018</t>
  </si>
  <si>
    <t>COMISIÓN NACIONAL DE PROSPERA</t>
  </si>
  <si>
    <t>19/07/2018</t>
  </si>
  <si>
    <t>28/12/2018</t>
  </si>
  <si>
    <t>0818-1170</t>
  </si>
  <si>
    <t>THE IMPACT OF ASYMMETRICAL REGULATION ON LESS WELL OFF MEXICAN</t>
  </si>
  <si>
    <t xml:space="preserve">AT&amp;T COMUNICACIONES DIGITALES,S. DE R.L. DE C.V.
</t>
  </si>
  <si>
    <t>25/08/2018</t>
  </si>
  <si>
    <t>Here</t>
  </si>
  <si>
    <t>0718-1164</t>
  </si>
  <si>
    <t>TABLERO CONTROL PARA EL CONSEJO EJECUTIVO DE EMPRESAS GLOBALES</t>
  </si>
  <si>
    <t xml:space="preserve">CONSEJO EJECUTIVO DE EMPRESAS GLOBALES
</t>
  </si>
  <si>
    <t>0718-1162</t>
  </si>
  <si>
    <t>PROYECTO DE ELABORACIÓN E IMPLEMENTACIÓN DEL PROTOCOLO DE CONCILIACIÓN DEL CONAPRED</t>
  </si>
  <si>
    <t>CONAPRED</t>
  </si>
  <si>
    <t>29/06/2018</t>
  </si>
  <si>
    <t>07/12/2018</t>
  </si>
  <si>
    <t>0618-1158</t>
  </si>
  <si>
    <t>“PRESUPUESTO PARTICIPATIVO CANANEA 2018”</t>
  </si>
  <si>
    <t>FUNDACIÓN HEWLETT</t>
  </si>
  <si>
    <t>01/06/2018</t>
  </si>
  <si>
    <t>0618-1155</t>
  </si>
  <si>
    <t xml:space="preserve">ACOMPAÑAMIENTO EN LA CONSTRUCCIÓN DEL SISTEMA DE TRANSPARENCIA, RENDICIÓN DE CUENTAS Y ANTICORRUPCIÓN (STRAC) EN EL MUNICIPIO DE LEÓN, GTO. ESPECÍFICAMENTE EN LOS MÓDULOS DE SERVICIOS GENERALES (ADQUISICIONES)  Y OBRAS PÚBLICAS. PARTE 3							_x000D_
</t>
  </si>
  <si>
    <t>MUNICIPIO DE LEÓN GUANAJUATO</t>
  </si>
  <si>
    <t>0618-1154</t>
  </si>
  <si>
    <t>CURSO EN MATERIA DE ANTICORRUPCIÓN PARA AMÉRICA MÓVIL</t>
  </si>
  <si>
    <t>18/06/2018</t>
  </si>
  <si>
    <t>0618-1153</t>
  </si>
  <si>
    <t>PROPUESTA PARA RACIONALIZAR LOS PROGRAMAS, PROCESOS Y LA ESTRUCTURA DEL SECTOR PÚBLICO EN CHIHUAHUA</t>
  </si>
  <si>
    <t>0618-1152</t>
  </si>
  <si>
    <t>DIAGNÓSTICO DE CAPACIDADES ORGANIZACIONALES PARA EL DISEÑO DE UN MODELO DE SERVICIO PROFESIONAL DE CARRERA DE LOS SERVIDORES PÚBLICOS DEL GOBIERNO DE QUINTANA ROO</t>
  </si>
  <si>
    <t>15/06/2018</t>
  </si>
  <si>
    <t>0618-1151</t>
  </si>
  <si>
    <t>AUMENTO DE LA PARTICIPACIÓN DE MUJERES EN LOS PROGRAMAS DE GESTIÓN DE RECURSOS NATURALES EN MÉXICO</t>
  </si>
  <si>
    <t>BANCO MUNDIAL</t>
  </si>
  <si>
    <t>30/04/2018</t>
  </si>
  <si>
    <t>0618-1150</t>
  </si>
  <si>
    <t>SEGUNDA EDICIÓN DE LA MÉTRICA DE GOBIERNO ABIERTO</t>
  </si>
  <si>
    <t>INAI</t>
  </si>
  <si>
    <t>0618-1148</t>
  </si>
  <si>
    <t>FORMULACIÓN DE MODELOS DE PRECIOS HEDÓNICOS PARA LA VIVIENDA EN LA CIUDAD DE MÉXICO</t>
  </si>
  <si>
    <t xml:space="preserve">CONSEJO EONÓMICO Y SOCIAL DE LA CDMX
</t>
  </si>
  <si>
    <t>30/09/2018</t>
  </si>
  <si>
    <t>0618-1146</t>
  </si>
  <si>
    <t>DIPLOMADO EN EVALUACIÓN DE IMPACTO (I EDICIÓN)</t>
  </si>
  <si>
    <t>10/08/2018</t>
  </si>
  <si>
    <t>26/11/2018</t>
  </si>
  <si>
    <t>0618-1145</t>
  </si>
  <si>
    <t>DIPLOMADO EN EVALUACIÓN CUALITATIVA DE POLÍTICAS PÚBLICAS (I EDICIÓN)</t>
  </si>
  <si>
    <t>27/11/2018</t>
  </si>
  <si>
    <t>0618-1143</t>
  </si>
  <si>
    <t xml:space="preserve">CURSO DE ANÁLISIS ECONÓMICO Y FINANCIERO PARA ABOGADOS </t>
  </si>
  <si>
    <t>29/05/2018</t>
  </si>
  <si>
    <t>12/09/2018</t>
  </si>
  <si>
    <t>0618-1142</t>
  </si>
  <si>
    <t>PROYECTO EDITORIAL PARA LA ELABORACIÓN DE UN LIBRO ELECTRÓNICO</t>
  </si>
  <si>
    <t xml:space="preserve">AGENCIA NACIONAL DE SEGURIDAD INDUSTRIAL Y DE PROTECCIÓN AL MEDIO AMBIENTE DEL SECTOR HIDROCARBUROS (ASEA)
</t>
  </si>
  <si>
    <t>18/04/2018</t>
  </si>
  <si>
    <t xml:space="preserve">ALEJANDRA ELIZONDO CORDERO, </t>
  </si>
  <si>
    <t>0518-1137</t>
  </si>
  <si>
    <t>DIAGNÓSTICO BASE PARA EL FORTALECIMIENTO DEL CENTRO NACIONAL DE METROLOGÍA (CENAM)</t>
  </si>
  <si>
    <t xml:space="preserve">CENTRO NACIONAL DE METROLOGÍA
</t>
  </si>
  <si>
    <t>30/07/2018</t>
  </si>
  <si>
    <t>0518-1131</t>
  </si>
  <si>
    <t>DIPLOMADO EN REGULACIÓN  3RA. EDICIÓN</t>
  </si>
  <si>
    <t>17/05/2018</t>
  </si>
  <si>
    <t>16/11/2018</t>
  </si>
  <si>
    <t>0418-1126</t>
  </si>
  <si>
    <t>MEDICIÓN DE LA FUERZA LETAL EN AMÉRICA LATINA</t>
  </si>
  <si>
    <t xml:space="preserve">FOUNDACIÓN OPEN SOCIETY INSTITUTE DEVELOPMENT  (OSI)
</t>
  </si>
  <si>
    <t>01/04/2018</t>
  </si>
  <si>
    <t xml:space="preserve">CATALINA PEREZ-CORREA , </t>
  </si>
  <si>
    <t>0318-1123</t>
  </si>
  <si>
    <t>CORE SKILLS FASE 2</t>
  </si>
  <si>
    <t>CONSEJO BRITÁNICO EN MÉXICO</t>
  </si>
  <si>
    <t>01/03/2018</t>
  </si>
  <si>
    <t xml:space="preserve">JIMENA HERNÁNDEZ ., </t>
  </si>
  <si>
    <t>0218-1118</t>
  </si>
  <si>
    <t>FORTALECIENDO LOS CENTROS DE INVESTIGACIÓN EN POLÍTICA CIBERNÉTICA EN EL SUR GLOBAL (AMÉRICA LATINA Y EL CARIBE).</t>
  </si>
  <si>
    <t>01/01/2018</t>
  </si>
  <si>
    <t>0218-1117</t>
  </si>
  <si>
    <t>CURSO DE INDUCCIÓN SOBRE MÉXICO PARA DIPLOMÁTICOS. 2018</t>
  </si>
  <si>
    <t>07/02/2018</t>
  </si>
  <si>
    <t>30/05/2018</t>
  </si>
  <si>
    <t>0218-1110</t>
  </si>
  <si>
    <t xml:space="preserve">'REGULATORY CAPITALISM AND DEVELOPMENT IN LATIN AMERICA: THE MEXICAN EXPERIENCE IN COMPARATIVE PERSPECTIVE_x000D_
_x000D_
“CAPITALISMO REGULATORIO Y DESARROLLO EN AMÉRICA LATINA: LA EXPERIENCIA MEXICANA EN PERSPECTIVA COMPARADA” LSE_x000D_
</t>
  </si>
  <si>
    <t xml:space="preserve">LONDON SCHOOL OF ECONOMICS_x000D_
</t>
  </si>
  <si>
    <t xml:space="preserve">01/03/2017
</t>
  </si>
  <si>
    <t xml:space="preserve">MAURICIO DUSSAUGE LAGUNA, </t>
  </si>
  <si>
    <t>0218-1109</t>
  </si>
  <si>
    <t xml:space="preserve">ASSESSING THE POTENTIAL FOR CIVIL ORGANIZATIONS WITHIN REGIONS AFFECTED BY CRIMINAL VIOLENCE TO HOLD STATE INSTITUTIONS TO HUMAN RIGHTS-BASED DEVELOPMENT </t>
  </si>
  <si>
    <t xml:space="preserve">UNIVERSITY OF ABERDEEN
</t>
  </si>
  <si>
    <t xml:space="preserve">14/11/216
</t>
  </si>
  <si>
    <t>31/07/2019</t>
  </si>
  <si>
    <t xml:space="preserve">EDGAR GUERRA NULL, </t>
  </si>
  <si>
    <t>0218-1108</t>
  </si>
  <si>
    <t xml:space="preserve">ESTUDIO SOBRE LA PROYECCIÓN Y EL IMPACTO DE LAS RESOLUCIONES POR DISPOSICIONES EMITIDAS POR EL CONAPRED: ANÁLISIS DE TÉCNICA JURÍDICA PARA LA MEJORA ARGUMENTATIVA Y LA EVALUACIÓN DE IMPACTO </t>
  </si>
  <si>
    <t xml:space="preserve">CONSEJO NACIONAL PARA PREVENIR LA DISCRIMINACIÓN (CONAPRED)
</t>
  </si>
  <si>
    <t>31/03/2017</t>
  </si>
  <si>
    <t>0118-1093</t>
  </si>
  <si>
    <t xml:space="preserve">ESTUDIOS EN MATERIA DE REDUCCIÓN DE LA VIOLENCIA EN CONTRA DE LAS MUJERES Y EL FORTALECIMIENTO DE POLÍTICA DE GÉNERO </t>
  </si>
  <si>
    <t xml:space="preserve">CABIFY MÉXICO 
</t>
  </si>
  <si>
    <t>15/01/2018</t>
  </si>
  <si>
    <t>31/01/2018</t>
  </si>
  <si>
    <t>0118-1091</t>
  </si>
  <si>
    <t xml:space="preserve">LOS MIGRANTES CENTROAMERICANOS EN LA AGENDA PÚBLICA MEXICANA: DIAGNOSTICO, CAMBIO NARRATIVO E INCIDENCIA </t>
  </si>
  <si>
    <t>02/01/2018</t>
  </si>
  <si>
    <t>0118-1090</t>
  </si>
  <si>
    <t>TALENTUM MUJERES 2018</t>
  </si>
  <si>
    <t>04/01/2018</t>
  </si>
  <si>
    <t>30/06/2018</t>
  </si>
  <si>
    <t>1217-1084</t>
  </si>
  <si>
    <t xml:space="preserve">REVISIÓN DE LA MATRIZ DE INDICADORES PARA RESULTADOS DEL PROGRAMA MÉDICO EN TU CASA Y REDISEÑO DE INDICADORES </t>
  </si>
  <si>
    <t>SECRETARÍA DE SALUD DEL DISTRITO FEDERAL Y SERVICIOS DE SALUD PÚBLICA</t>
  </si>
  <si>
    <t>01/10/2017</t>
  </si>
  <si>
    <t>01/12/2017</t>
  </si>
  <si>
    <t>1217-1079</t>
  </si>
  <si>
    <t>ÁREA DE DERECHOS SEXUALES Y REPRODUCTIVOS 2017-2018</t>
  </si>
  <si>
    <t>01/09/2017</t>
  </si>
  <si>
    <t>31/08/2018</t>
  </si>
  <si>
    <t>1117-1074</t>
  </si>
  <si>
    <t xml:space="preserve">ESTRATEGIAS DE PREVENCIÓN DEL FEMINICIDIO EN MÉXICO_x000D_
</t>
  </si>
  <si>
    <t>OPEN SOCIETY</t>
  </si>
  <si>
    <t>01/11/2017</t>
  </si>
  <si>
    <t>1117-1072</t>
  </si>
  <si>
    <t>RELACIÓN BILATERAL MÉXICO-ESTADOS UNIDOS. FASE II</t>
  </si>
  <si>
    <t xml:space="preserve">CENTER FOR AMERICAN PROGRESS 
CONSEJO MEXICANO DE NEGOCIOS CMN
ORGANIZACIÓN MÉXICO EN MOVIMIENTO JMEM, AC
</t>
  </si>
  <si>
    <t>06/07/2018</t>
  </si>
  <si>
    <t xml:space="preserve">DIVISIÓN DE ESTUDIOS INTERNACIONALES </t>
  </si>
  <si>
    <t>1117-1070</t>
  </si>
  <si>
    <t xml:space="preserve">SERIE CONSTITUCIÓN </t>
  </si>
  <si>
    <t>28/02/2018</t>
  </si>
  <si>
    <t xml:space="preserve">CATHERINE ANDREWS , </t>
  </si>
  <si>
    <t>HISTORIA</t>
  </si>
  <si>
    <t>1017-1065</t>
  </si>
  <si>
    <t>TENDENCIAS DEL NUEVO ORDEN MUNDIAL, IMPACTO EN EL DESARROLLO DE LAS REGIONES Y TERRITORIOS DEL PAÍS</t>
  </si>
  <si>
    <t xml:space="preserve">CENTRO GEO
</t>
  </si>
  <si>
    <t>31/12/2017</t>
  </si>
  <si>
    <t>1017-1061</t>
  </si>
  <si>
    <t>HACIA UNA POLÍTICA SOCIAL INTEGRAL EN MÉXICO</t>
  </si>
  <si>
    <t>02/10/2017</t>
  </si>
  <si>
    <t>1017-1060</t>
  </si>
  <si>
    <t>POLÍTICA DE RENDICIÓN DE  CUENTAS 5TA PARTE</t>
  </si>
  <si>
    <t>1017-1058</t>
  </si>
  <si>
    <t>LOS OBJETIVOS DE DESARROLLO SOSTENIBLE Y LA PARTICIPACIÓN PRIVADA EN LA AGENDA 2030 EN MÉXICO</t>
  </si>
  <si>
    <t>COMISIÓN DE ESTUDIOS DEL SETOR PRIVADO PARA EL DESARROLLO SUSTENSABLE (CESPEDES)</t>
  </si>
  <si>
    <t>0917-1049</t>
  </si>
  <si>
    <t xml:space="preserve">DIPLOMADO EN GENERO, SEXUALIDAD Y DERECHO 2017 </t>
  </si>
  <si>
    <t>20/09/2017</t>
  </si>
  <si>
    <t>0817-1044</t>
  </si>
  <si>
    <t>AGENDA MESOAMÉRICA 2017-2018</t>
  </si>
  <si>
    <t xml:space="preserve">FUNDACIÓN AVINA
</t>
  </si>
  <si>
    <t>15/08/2017</t>
  </si>
  <si>
    <t>15/08/2018</t>
  </si>
  <si>
    <t>0717-1039</t>
  </si>
  <si>
    <t>EVALUACIÓN DEL DESEMPEÑO Y MOTIVACIÓN DE LA POLICÍA FEDERAL</t>
  </si>
  <si>
    <t>15/07/2017</t>
  </si>
  <si>
    <t>31/03/2018</t>
  </si>
  <si>
    <t>0617-1022</t>
  </si>
  <si>
    <t xml:space="preserve">LOS OBJETIVOS DE DESARRO SOSTENIBLE EN LAS ZONAS METROPOLITANAS EN MÉXICO </t>
  </si>
  <si>
    <t>01/06/2017</t>
  </si>
  <si>
    <t>0617-1016</t>
  </si>
  <si>
    <t>TALLER PARA IDENTIFICAR LAS PRINCIPALES APUESTAS ESTRATÉGICAS A IMPULSAR EN MATERIA ECONÓMICA EN SINALOA</t>
  </si>
  <si>
    <t xml:space="preserve">BANCO NACIONAL DE MÉXICO (BANAMEX)
</t>
  </si>
  <si>
    <t>31/05/2018</t>
  </si>
  <si>
    <t>0517-1010</t>
  </si>
  <si>
    <t>INVESTIGACIÓN EXPERIMENTAL EN EDUCACIÓN (CREFAL)</t>
  </si>
  <si>
    <t xml:space="preserve">CENTRO DE COOPERACIÓN REGIONAL PARA LA EDUCACIÓN DE ADULTOS EN AMÉRICA LATINA EL CARIBE (CREFAL)
</t>
  </si>
  <si>
    <t>15/05/2017</t>
  </si>
  <si>
    <t xml:space="preserve">FRANCISCO JAVIER CABRERA ., </t>
  </si>
  <si>
    <t>0517-1005</t>
  </si>
  <si>
    <t xml:space="preserve">TALLER PRÁCTICO PARA LA IMPLEMENTACIÓN DE CONOCIMIENTOS ECONÓMICOS Y JURÍDICOS EN MATERIA DE REGULACIÓN </t>
  </si>
  <si>
    <t xml:space="preserve">CONSEJO NACIONAL DE LA JUDICATURA FEDERAL 
CONSEJO DE LA JUDICATURA FEDERAL
</t>
  </si>
  <si>
    <t>31/07/2017</t>
  </si>
  <si>
    <t>0517-1003</t>
  </si>
  <si>
    <t>DRUG POLICY PROGRAM 2017-2019</t>
  </si>
  <si>
    <t>01/03/2017</t>
  </si>
  <si>
    <t>0417-997</t>
  </si>
  <si>
    <t>RELACIÓN BILATERAL MÉXICO-ESTADOS UNIDOS</t>
  </si>
  <si>
    <t xml:space="preserve">
ORGANIZACIÓN MÉXICO EN MOVIMIENTO (JMEM)
</t>
  </si>
  <si>
    <t>01/04/2017</t>
  </si>
  <si>
    <t>31/08/2017</t>
  </si>
  <si>
    <t>0417-994</t>
  </si>
  <si>
    <t>EXPLAINING THE OTHER HALF: THE FALL OF VIOLENT CRIME IN MEXICO IN THE 1990´S-2000´S</t>
  </si>
  <si>
    <t xml:space="preserve">UNIVERSITY OF EXXEX, DEPARTMEN OF GOVERNMENT
</t>
  </si>
  <si>
    <t>01/03/2016</t>
  </si>
  <si>
    <t>JAVIER APARICIO</t>
  </si>
  <si>
    <t>0417-992</t>
  </si>
  <si>
    <t xml:space="preserve">PROSPERA DIGITAL </t>
  </si>
  <si>
    <t>0317-984</t>
  </si>
  <si>
    <t xml:space="preserve">ACOMPAÑAMIENTO PARA LA REORGANIZACIÓN  DEL SERVICIO PROFESIONAL DE CARRERA DE LA PROCURADURIA GENERAL DE LA REPÚBLICA  </t>
  </si>
  <si>
    <t xml:space="preserve">PROCURADURIA GENERAL DE LA REPÚBLICA 
</t>
  </si>
  <si>
    <t>30/11/2017</t>
  </si>
  <si>
    <t>0317-969</t>
  </si>
  <si>
    <t>INVESTIGACIÓN DEL EFECTO DE LA CONFIANZA, INFORMACIÓN Y REPUTACIÓN INSTITUCIONAL EN EL CONSUMO DE AGUA  EN LA CIUDAD DE MÉXICO</t>
  </si>
  <si>
    <t xml:space="preserve">LACEEP
</t>
  </si>
  <si>
    <t>15/03/2017</t>
  </si>
  <si>
    <t>15/12/2017</t>
  </si>
  <si>
    <t xml:space="preserve">DAVID HERES DEL VALLE, </t>
  </si>
  <si>
    <t>0217-966</t>
  </si>
  <si>
    <t>JEAN MONET NETWORK</t>
  </si>
  <si>
    <t xml:space="preserve">FUNDACIÓN, GETULIO VARGAS INTERNATIONAL INTELLIGENT UNIT
</t>
  </si>
  <si>
    <t>01/10/2016</t>
  </si>
  <si>
    <t xml:space="preserve">MARK ASPINWALL ., </t>
  </si>
  <si>
    <t>0217-955</t>
  </si>
  <si>
    <t>THE ROLE OF FOOD PRICES IN CHILHOOD HEALTH: THE CASE OF MEXICO</t>
  </si>
  <si>
    <t xml:space="preserve">NATIONAL INSTITUTE OF HEALTH
</t>
  </si>
  <si>
    <t xml:space="preserve">FERNANDA MARQUEZ PADILLA, </t>
  </si>
  <si>
    <t>0217-953</t>
  </si>
  <si>
    <t>IEA-REPOSITORIO</t>
  </si>
  <si>
    <t xml:space="preserve">INSTITUTO DE EDUCACIÓN DE AGUASCALIENTES
</t>
  </si>
  <si>
    <t>01/01/2017</t>
  </si>
  <si>
    <t>0117-949</t>
  </si>
  <si>
    <t xml:space="preserve">JÓVENES X JÓVENES </t>
  </si>
  <si>
    <t xml:space="preserve">SECRETARÍA DE GOBERNACIÓN (SEGOB)
</t>
  </si>
  <si>
    <t>09/01/2017</t>
  </si>
  <si>
    <t xml:space="preserve">RIK PEETER ., </t>
  </si>
  <si>
    <t>0117-944</t>
  </si>
  <si>
    <t xml:space="preserve">ESTUDIO BINACIONAL SOBRE DOS CORREDORES DE LOGÍSTICA Y CARGA </t>
  </si>
  <si>
    <t xml:space="preserve">TEXAS A&amp;M TRANSPORTATION INSTITUTE
</t>
  </si>
  <si>
    <t>01/12/2016</t>
  </si>
  <si>
    <t>30/05/2017</t>
  </si>
  <si>
    <t>0117-942</t>
  </si>
  <si>
    <t xml:space="preserve">XXXIV DIPLOMADO EN ANÁLISIS POLÍTICO ESTRATÉGICO, </t>
  </si>
  <si>
    <t>17/02/2017</t>
  </si>
  <si>
    <t>17/06/2017</t>
  </si>
  <si>
    <t xml:space="preserve">LUIS DE LA CALLE ., </t>
  </si>
  <si>
    <t>1216-941</t>
  </si>
  <si>
    <t>EVALUACIÓN DE ASPIRANTES A CONSEJEROS ELECTORALES MUNICIPALES DE VERACRUZ  2017 (OPLE VERACRUZ 2017)</t>
  </si>
  <si>
    <t xml:space="preserve">OPLE VERACRUZ
</t>
  </si>
  <si>
    <t>16/12/2016</t>
  </si>
  <si>
    <t>30/01/2017</t>
  </si>
  <si>
    <t>1016-924</t>
  </si>
  <si>
    <t>PROYECTOS PARA IMPULSAR LA AGENDA DE LOS CONSEJOS REGIONALES DE BANAMEX Y UN TALLER PARA IDENTIFICAR LAS PRINCIPALES APUESTAS ESTRATÉGICAS A IMPULSAR EN MATERIA ECONÓMICA EN OAXACA.</t>
  </si>
  <si>
    <t>10/10/2016</t>
  </si>
  <si>
    <t>31/12/2016</t>
  </si>
  <si>
    <t>1016-915</t>
  </si>
  <si>
    <t>ÁREA DE DERECHOS SEXUALES Y REPRODUCTIVOS 2016</t>
  </si>
  <si>
    <t>01/06/2016</t>
  </si>
  <si>
    <t>30/06/2017</t>
  </si>
  <si>
    <t>0916-910</t>
  </si>
  <si>
    <t>THE ETHNOGRAPHIC IMAGINATION</t>
  </si>
  <si>
    <t>31/08/2016</t>
  </si>
  <si>
    <t>0916-908</t>
  </si>
  <si>
    <t xml:space="preserve">DIPLOMADO PRESENCIAL EN GÉNERO, SEXUALIDAD Y DERECHO 2016, PARA LA PROCURADURÍA GENERAL DE LA REPÚBLICA </t>
  </si>
  <si>
    <t xml:space="preserve">PROCURADURÍA GENERAL DE LA REPÚBLICA
</t>
  </si>
  <si>
    <t>12/08/2016</t>
  </si>
  <si>
    <t>19/11/2016</t>
  </si>
  <si>
    <t>0716-898</t>
  </si>
  <si>
    <t>POLÍTICAS: POLÍTICA Y POLÍTICAS PÚBLICAS CON PERSPECTIVA DE GÉNERO</t>
  </si>
  <si>
    <t xml:space="preserve">INSTITUTO NACIONAL DE LAS MUJERES (INMUJERES)
TRIBUNAL ELECTORAL DEL PODER JUDICIAL DE LA NACIÓN  (TEPJF)
</t>
  </si>
  <si>
    <t>15/07/2016</t>
  </si>
  <si>
    <t>0516-872</t>
  </si>
  <si>
    <t>PROCESAMIENTO Y ANÁLISIS DE LOS RESULTADOS DELA ENCUESTA DIRIGIDA A LOS USUARIOS DE TRÁMITES Y SERVICIOS FEDERALES.</t>
  </si>
  <si>
    <t xml:space="preserve">SECRETARÍA DE LA FUNCIÓN PÚBLICA (SFP)
</t>
  </si>
  <si>
    <t>16/03/2016</t>
  </si>
  <si>
    <t>21/06/2016</t>
  </si>
  <si>
    <t xml:space="preserve">JUAN MANUEL TORRES ROJO, </t>
  </si>
  <si>
    <t>0416-855</t>
  </si>
  <si>
    <t>TALENTUM BÉCALOS</t>
  </si>
  <si>
    <t xml:space="preserve">BANCO SANTANDER
(FUNDACIÓN CIDE)
</t>
  </si>
  <si>
    <t>0116-826</t>
  </si>
  <si>
    <t>DIPLOMADO EN POLÍTICAS PÚBLICAS PARA EL DESARROLLO SOCIAL EN MÉXICO</t>
  </si>
  <si>
    <t>26/02/2016</t>
  </si>
  <si>
    <t>24/06/2016</t>
  </si>
  <si>
    <t xml:space="preserve">IGNACIO LOZANO MOHENO, </t>
  </si>
  <si>
    <t>0115-716</t>
  </si>
  <si>
    <t>FOROS DE JUSTICIA COTIDIANA</t>
  </si>
  <si>
    <t xml:space="preserve">CIDE
</t>
  </si>
  <si>
    <t>15/01/2015</t>
  </si>
  <si>
    <t xml:space="preserve"> 0714-683</t>
  </si>
  <si>
    <t>CURSO DE EVALUCIÓN DE IMPACTO REGULATORIO</t>
  </si>
  <si>
    <t>JACOBS, CORDOVA &amp; ASOCIADOS</t>
  </si>
  <si>
    <t>0114-639</t>
  </si>
  <si>
    <t>ESTUDIOS ESTRATÉGICOS PARA EL DESARROLLO DE UNA POLÍTICA PÚBLICA DE CIENCIA, TECNOLOGÍA E INNOVACIÓN EN MÉXICO FASE 2</t>
  </si>
  <si>
    <t>01/01/2014</t>
  </si>
  <si>
    <t>31/12/2014</t>
  </si>
  <si>
    <t>0913-593</t>
  </si>
  <si>
    <t>CURSO EN LÍNEA. UN NUEVO JUICIO DE AMPARO. UNA APROXIMACIÓN PRÁCTICA.</t>
  </si>
  <si>
    <t>01/07/2013</t>
  </si>
  <si>
    <t>31/12/2013</t>
  </si>
  <si>
    <t xml:space="preserve">JIMENA MORENO </t>
  </si>
  <si>
    <t>1000-1</t>
  </si>
  <si>
    <t>PROGRAMA DE CIENCIA Y TECNOLOGÍA</t>
  </si>
  <si>
    <t>CONACYT</t>
  </si>
  <si>
    <t>01/10/2000</t>
  </si>
  <si>
    <t>01/12/2004</t>
  </si>
  <si>
    <t>CARLOS BAZDRESCH</t>
  </si>
  <si>
    <t>NÚMERO</t>
  </si>
  <si>
    <t>CÓDIGO DE VISOR</t>
  </si>
  <si>
    <t>TÍTULO DEL PROYECTO</t>
  </si>
  <si>
    <t>FECHA DE INICIO</t>
  </si>
  <si>
    <t>FECHA DE CONCLUSIÓN</t>
  </si>
  <si>
    <t>MONTO AUTORIZADO (CONVENIO)</t>
  </si>
  <si>
    <t>ORIGEN DEL FINANCIAMIENTO</t>
  </si>
  <si>
    <t>HOJA DE TRABAJO</t>
  </si>
  <si>
    <t>PROYECTOS ADMINISTRADOS ENERO 2020 - ENERO 2021</t>
  </si>
  <si>
    <t>ESTATUS PARA FILTRO</t>
  </si>
  <si>
    <t>PROYECTOS CANCELADOS ENERO 2020 - ENERO 2021</t>
  </si>
  <si>
    <t>PROYECTOS CERRADOS ENERO 2020 - ENERO 2021</t>
  </si>
  <si>
    <t>PROYECTOS FAI AL 31 DE ENERO DE 2021</t>
  </si>
  <si>
    <t>No</t>
  </si>
  <si>
    <t>FOLIO</t>
  </si>
  <si>
    <t>PROYECTO</t>
  </si>
  <si>
    <t>AUTORIZACIÓN
CAAD</t>
  </si>
  <si>
    <t>IMPORTE AUTORIZADO</t>
  </si>
  <si>
    <t>GASTO</t>
  </si>
  <si>
    <t>0920-1424 FAI</t>
  </si>
  <si>
    <t>FAI-PREDICCIÓN DE COMPLICACIONES AGUDAS EN PACIENTES CON COVID-19 UTILIZANDO MÉTODOS DE MACHINE LEARNING</t>
  </si>
  <si>
    <t>VIGENTE</t>
  </si>
  <si>
    <t>0920-1423 FAI</t>
  </si>
  <si>
    <t>FAI-ADMINISTRACIÓN DE RECURSOS HUMANOS Y CORRUPCIÓN</t>
  </si>
  <si>
    <t xml:space="preserve">ELIZABETH PÉREZ CHIQUÉS, </t>
  </si>
  <si>
    <t>21/09/2020</t>
  </si>
  <si>
    <t>07/09/2020</t>
  </si>
  <si>
    <t>0920-1422 FAI</t>
  </si>
  <si>
    <t>FAI-GOBERNANZA METROPOLITANA EN MÉXICO</t>
  </si>
  <si>
    <t xml:space="preserve">ANA ELISA DÍAZ ., </t>
  </si>
  <si>
    <t>14/09/2020</t>
  </si>
  <si>
    <t>0920-1421 FAI</t>
  </si>
  <si>
    <t xml:space="preserve">DEFORESTACIÓN Y ESTADO DE DERECHO EN MÉXICO </t>
  </si>
  <si>
    <t>0920-1420 FAI</t>
  </si>
  <si>
    <t xml:space="preserve">FAI-DESARROLLO DE PENSAMIENTO CIENTÍFICO CON AMBIENTES VIRTUALES DE ENSEÑANZA </t>
  </si>
  <si>
    <t>14/09/2021</t>
  </si>
  <si>
    <t>0920-1419 FAI</t>
  </si>
  <si>
    <t xml:space="preserve">FAI-PROYECTO MÉXICO FRENTE Y DESPUÉS DE LA PANDEMIA </t>
  </si>
  <si>
    <t>0920-1416 FAI</t>
  </si>
  <si>
    <t xml:space="preserve">FAI-METROPOLITAN GOVERNANCE IN LATIN AMERICA. FROM FRAGMENTATION TO URBAN EQUITY? </t>
  </si>
  <si>
    <t>30/08/2020</t>
  </si>
  <si>
    <t>29/08/2021</t>
  </si>
  <si>
    <t>0620-1392 FAI</t>
  </si>
  <si>
    <t xml:space="preserve">FAI-EROSIÓN DEMOCRÁTICA Y ADMINISTRACIÓN PÚBLICA: MÉXICO EN PERSPECTIVA COMPARADA </t>
  </si>
  <si>
    <t>29/06/2020</t>
  </si>
  <si>
    <t>15/12/2020</t>
  </si>
  <si>
    <t>VENCIDO</t>
  </si>
  <si>
    <t xml:space="preserve">0320-1369 FAI </t>
  </si>
  <si>
    <t>FAI- CLIENTELISMOS EN MÉXICO (RODRIGO CASTRO)</t>
  </si>
  <si>
    <t xml:space="preserve">RODRIGO CASTRO , </t>
  </si>
  <si>
    <t>24/02/2020</t>
  </si>
  <si>
    <t>0320-1368 FAI</t>
  </si>
  <si>
    <t>FAI- CLIENTELISMOS EN MÉXICO (JOY LANGSTON)</t>
  </si>
  <si>
    <t xml:space="preserve">JOY KATHRYN LANGSTON HAWKES, </t>
  </si>
  <si>
    <t>FAI 0818-1176</t>
  </si>
  <si>
    <t>FAI-LA COMPRA HOSTIL DEL BANCO DE COMERCIO EN 1954</t>
  </si>
  <si>
    <t xml:space="preserve">ANDREW PAXMAN , </t>
  </si>
  <si>
    <t>03/09/2018</t>
  </si>
  <si>
    <t>PROYECTOS FAI CERRADOS AL 31 DE ENERO DE 2021</t>
  </si>
  <si>
    <t>No.</t>
  </si>
  <si>
    <t>AUTORIZACIÓN CAAD</t>
  </si>
  <si>
    <t>MONTO AUTORIZADO</t>
  </si>
  <si>
    <t>FECHA INICIO</t>
  </si>
  <si>
    <t>FECHA CONCLUSIÓN</t>
  </si>
  <si>
    <t>1119-1323 FAI</t>
  </si>
  <si>
    <t>CONSOLIDACIÓN DE PROCESOS DE CORRUPCIÓN EN LOS GOBIERNOS MUNICI ALES DE MÉXICO</t>
  </si>
  <si>
    <t>08/11/2019</t>
  </si>
  <si>
    <t>01/09/2019</t>
  </si>
  <si>
    <t xml:space="preserve">FAI 1018-1189 </t>
  </si>
  <si>
    <t>FAI- DETERMINANTES E IMPACTOS DE LA ADOPCIÓN DE SISTEMAS DE CAPTACIÓN DE AGUA DE LLUVIA EN LA CIUDAD DE MÉXICO</t>
  </si>
  <si>
    <t>08/10/2018</t>
  </si>
  <si>
    <t>FAI 1018-1188</t>
  </si>
  <si>
    <t>FAI- FORGING THE GLOBAL MIND: EUROPEAN LIBRARIES IN COLONIAL LATIN AMERICA, 1500-1800</t>
  </si>
  <si>
    <t xml:space="preserve">MICHAEL JOHANNES SAUTER MISTELE, </t>
  </si>
  <si>
    <t/>
  </si>
  <si>
    <t>FAI 0918-1184</t>
  </si>
  <si>
    <t>FAI- "DIVIDE UN RECURSO": EXPERIMENTO SOBRE EL NIVEL DE CONFLICTO DE LA DISTRIBUCIÓN DE UN RECURSO NO- RENOVABLE</t>
  </si>
  <si>
    <t xml:space="preserve">HERNAN DANIEL BEJARANO , </t>
  </si>
  <si>
    <t>24/09/2018</t>
  </si>
  <si>
    <t>FAI 0618-1147</t>
  </si>
  <si>
    <t>FAI- SEMINARIO INTERNACIONAL DE RESPONSABILIDAD PATRIMONIAL</t>
  </si>
  <si>
    <t>04/06/2018</t>
  </si>
  <si>
    <t>15/05/2018</t>
  </si>
  <si>
    <t>FAI 0518-1136</t>
  </si>
  <si>
    <t>FAI - BEHAVIORAL- BASED REGULATIONS AND THE DRUG POLICY DEBATE: A Q-SORTING STUDY ON RULES PERCEPTIONS AMONG MARIJUANA USERS IN MEXICO AND THE UNITED STATES</t>
  </si>
  <si>
    <t>JAVIER FONDEVILA</t>
  </si>
  <si>
    <t>28/05/2018</t>
  </si>
  <si>
    <t>15/12/2018</t>
  </si>
  <si>
    <t>FAI  1217-1077</t>
  </si>
  <si>
    <t xml:space="preserve">ESTUDIO LONGITUDINAL DEL DESARROLLO DE LOS NIÑOS DE AGUASCALIENTES:  LINEA BASAL, COMPONENTE DE ENTREVISTA AL NIÑO Y AL MAESTRO </t>
  </si>
  <si>
    <t xml:space="preserve">ALFONSO MIRANDA ., </t>
  </si>
  <si>
    <t>05/12/2017</t>
  </si>
  <si>
    <t>FAI 0617-1026</t>
  </si>
  <si>
    <t xml:space="preserve">SOPORTE DE PÁGINA WEB </t>
  </si>
  <si>
    <t>19/06/2017</t>
  </si>
  <si>
    <t>01/05/2017</t>
  </si>
  <si>
    <t>PROYECTOS FFI AL 31 DE ENERO DE 2021</t>
  </si>
  <si>
    <t>0820-1407 FFI</t>
  </si>
  <si>
    <t>FFI-INTERNACIONALIZACIÓN DEL SEMINARIO POLÍTICA Y GOBIERNO DE LA DIVISIÓN DE ESTUDIOS POLÍTICOS</t>
  </si>
  <si>
    <t>26/08/2020</t>
  </si>
  <si>
    <t>0620-1391 FFI</t>
  </si>
  <si>
    <t xml:space="preserve">FFI-LATIN AMERICAN ECONOMIC REVIEW (LAER) </t>
  </si>
  <si>
    <t>HECTOR MAURICIO NUÑEZ AMORTEGUI</t>
  </si>
  <si>
    <t>23/06/2020</t>
  </si>
  <si>
    <t>21/06/2021</t>
  </si>
  <si>
    <t>0620-1389 FFI</t>
  </si>
  <si>
    <t xml:space="preserve">FFI-APOYO A ESTUDIANTES DEL DOCTORADO EN CIENCIAS POLÍTICAS DEL_x000D_
CIDE. 2020_x000D_
</t>
  </si>
  <si>
    <t xml:space="preserve">ANDREAS PAUL SCHEDLER X, </t>
  </si>
  <si>
    <t>07/02/2020</t>
  </si>
  <si>
    <t>23/01/2020</t>
  </si>
  <si>
    <t>0320-1370 FFI</t>
  </si>
  <si>
    <t xml:space="preserve">FFI- TRADUCCIONES PARA LOS CUATRO NÚMEROS DE LA REVISTA ISTOR CORRESPONDIENTES A 2020 </t>
  </si>
  <si>
    <t>1219-1334 FFI</t>
  </si>
  <si>
    <t>FFI- AMHE 2020</t>
  </si>
  <si>
    <t>11/12/2019</t>
  </si>
  <si>
    <t>PROYECTOS FFI CERRADOS AL 31 DE ENERO DE 2021</t>
  </si>
  <si>
    <t>FFI 1019-1308</t>
  </si>
  <si>
    <t>FFI-LATIN AMERICAN ECONOMIC REVIEW (LAER)</t>
  </si>
  <si>
    <t xml:space="preserve">KANISKA DAM ., </t>
  </si>
  <si>
    <t>08/10/2019</t>
  </si>
  <si>
    <t>25/09/2019</t>
  </si>
  <si>
    <t>FFI 1019-1307</t>
  </si>
  <si>
    <t>FFI -FONDO DE APOYO PARA MOVILIDAD ESTUDIANTIL E INTERNACIONALIZACIÓN DEL DOCTORADO EN POLÍTICAS PÚBLICAS</t>
  </si>
  <si>
    <t>ALBERTO CASAS BENITEZ</t>
  </si>
  <si>
    <t>10/04/2020</t>
  </si>
  <si>
    <t>FFI 0419-1264</t>
  </si>
  <si>
    <t>FFI-EL ESTUDIO DE LA RELACIÓN EN AMÉRICA LATINA"</t>
  </si>
  <si>
    <t>22/04/2019</t>
  </si>
  <si>
    <t>01/05/2020</t>
  </si>
  <si>
    <t>FFI 0219-1227</t>
  </si>
  <si>
    <t>INTERNACIONALIZACIÓN PERIODISMO CIDE</t>
  </si>
  <si>
    <t>20/02/2019</t>
  </si>
  <si>
    <t xml:space="preserve">FFI 0219-1226 </t>
  </si>
  <si>
    <t>FFI-APOYO A ESTUDIANTES DEL DOCTORADO EN CIENCIA POLÍTICA (2DA. GENERACIÓN)</t>
  </si>
  <si>
    <t>ANDREAS PAUL SCHEDLER</t>
  </si>
  <si>
    <t>11/02/2019</t>
  </si>
  <si>
    <t>04/02/2019</t>
  </si>
  <si>
    <t xml:space="preserve">FFI 0219-1224 </t>
  </si>
  <si>
    <t xml:space="preserve">ALDO FERNANDO PONCE UGOLINI, </t>
  </si>
  <si>
    <t>13/02/2019</t>
  </si>
  <si>
    <t>FFI 0918-1183</t>
  </si>
  <si>
    <t>FFI- THE ZAPATISTA MOVEMENT AND MEXICO´S DEMOCRATIC TRANSITION</t>
  </si>
  <si>
    <t xml:space="preserve">MARIA DE LA LUZ INCLAN OSEGUERA, </t>
  </si>
  <si>
    <t>DIFERENCIA</t>
  </si>
  <si>
    <t>JIMENA MORENO</t>
  </si>
  <si>
    <t>GABRIELA PÉREZ YARAHUAN</t>
  </si>
  <si>
    <t>DAVID ARELLANO GAULT</t>
  </si>
  <si>
    <t>RODRIGO VELÁZQUEZ</t>
  </si>
  <si>
    <t>JUAN ESPÍNDOLA MATA</t>
  </si>
  <si>
    <t>CLAUDIA MALDONADO</t>
  </si>
  <si>
    <t>FRANCISCO JAVIER CABRERA</t>
  </si>
  <si>
    <t>MAURICIO MERINO HUERTA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</si>
</sst>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164" formatCode="&quot;$&quot;#,##0.00;[Red]\(&quot;$&quot;#,##0.00\)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  <font>
      <sz val="8"/>
      <name val="Calibri"/>
      <family val="2"/>
      <scheme val="minor"/>
    </font>
    <font>
      <b/>
      <sz val="8"/>
      <color theme="0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7"/>
      <name val="Arial"/>
      <family val="2"/>
    </font>
    <font>
      <sz val="7"/>
      <name val="Arial"/>
      <family val="2"/>
    </font>
    <font>
      <sz val="9"/>
      <name val="Arial"/>
      <family val="2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theme="0"/>
      </right>
      <top style="thin">
        <color indexed="64"/>
      </top>
      <bottom style="thin">
        <color indexed="64"/>
      </bottom>
      <diagonal/>
    </border>
    <border>
      <left style="medium">
        <color theme="0"/>
      </left>
      <right style="medium">
        <color theme="0"/>
      </right>
      <top style="thin">
        <color indexed="64"/>
      </top>
      <bottom style="thin">
        <color indexed="64"/>
      </bottom>
      <diagonal/>
    </border>
    <border>
      <left style="medium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6" fillId="0" borderId="0"/>
  </cellStyleXfs>
  <cellXfs count="127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Fill="1"/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2" applyFont="1" applyFill="1" applyBorder="1" applyAlignment="1">
      <alignment horizontal="center" vertical="center" wrapText="1"/>
    </xf>
    <xf numFmtId="44" fontId="5" fillId="0" borderId="2" xfId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14" fontId="5" fillId="0" borderId="2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14" fontId="5" fillId="0" borderId="5" xfId="0" applyNumberFormat="1" applyFont="1" applyFill="1" applyBorder="1" applyAlignment="1">
      <alignment horizontal="center" vertical="center" wrapText="1"/>
    </xf>
    <xf numFmtId="44" fontId="5" fillId="0" borderId="4" xfId="1" applyFont="1" applyFill="1" applyBorder="1" applyAlignment="1">
      <alignment horizontal="center" vertical="center" wrapText="1"/>
    </xf>
    <xf numFmtId="164" fontId="5" fillId="0" borderId="4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164" fontId="8" fillId="0" borderId="2" xfId="1" applyNumberFormat="1" applyFont="1" applyFill="1" applyBorder="1" applyAlignment="1">
      <alignment horizontal="center" vertical="center" wrapText="1"/>
    </xf>
    <xf numFmtId="44" fontId="4" fillId="0" borderId="2" xfId="0" applyNumberFormat="1" applyFont="1" applyFill="1" applyBorder="1" applyAlignment="1">
      <alignment horizontal="center" vertical="center"/>
    </xf>
    <xf numFmtId="14" fontId="5" fillId="0" borderId="3" xfId="0" applyNumberFormat="1" applyFont="1" applyFill="1" applyBorder="1" applyAlignment="1">
      <alignment horizontal="center" vertical="center" wrapText="1"/>
    </xf>
    <xf numFmtId="44" fontId="5" fillId="0" borderId="7" xfId="1" applyFont="1" applyFill="1" applyBorder="1" applyAlignment="1">
      <alignment horizontal="center" vertical="center" wrapText="1"/>
    </xf>
    <xf numFmtId="164" fontId="8" fillId="0" borderId="4" xfId="1" applyNumberFormat="1" applyFont="1" applyFill="1" applyBorder="1" applyAlignment="1">
      <alignment horizontal="center" vertical="center" wrapText="1"/>
    </xf>
    <xf numFmtId="44" fontId="5" fillId="0" borderId="8" xfId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14" fontId="5" fillId="0" borderId="3" xfId="0" applyNumberFormat="1" applyFont="1" applyFill="1" applyBorder="1" applyAlignment="1">
      <alignment horizontal="center" vertical="center"/>
    </xf>
    <xf numFmtId="44" fontId="5" fillId="0" borderId="4" xfId="1" applyFont="1" applyFill="1" applyBorder="1" applyAlignment="1">
      <alignment horizontal="center" vertical="center"/>
    </xf>
    <xf numFmtId="44" fontId="5" fillId="0" borderId="2" xfId="1" applyFont="1" applyFill="1" applyBorder="1" applyAlignment="1">
      <alignment horizontal="center" vertical="center"/>
    </xf>
    <xf numFmtId="164" fontId="8" fillId="0" borderId="2" xfId="1" applyNumberFormat="1" applyFont="1" applyFill="1" applyBorder="1" applyAlignment="1">
      <alignment horizontal="center" vertical="center"/>
    </xf>
    <xf numFmtId="0" fontId="3" fillId="0" borderId="0" xfId="0" applyFont="1" applyFill="1" applyAlignment="1"/>
    <xf numFmtId="14" fontId="5" fillId="0" borderId="2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14" fontId="5" fillId="0" borderId="5" xfId="0" applyNumberFormat="1" applyFont="1" applyFill="1" applyBorder="1" applyAlignment="1">
      <alignment horizontal="center" vertical="center"/>
    </xf>
    <xf numFmtId="164" fontId="5" fillId="0" borderId="2" xfId="1" applyNumberFormat="1" applyFont="1" applyFill="1" applyBorder="1" applyAlignment="1">
      <alignment horizontal="center" vertical="center" wrapText="1"/>
    </xf>
    <xf numFmtId="44" fontId="5" fillId="0" borderId="4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44" fontId="5" fillId="0" borderId="2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164" fontId="5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/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/>
    </xf>
    <xf numFmtId="164" fontId="3" fillId="0" borderId="0" xfId="0" applyNumberFormat="1" applyFont="1" applyFill="1"/>
    <xf numFmtId="0" fontId="3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164" fontId="3" fillId="0" borderId="0" xfId="0" applyNumberFormat="1" applyFont="1"/>
    <xf numFmtId="0" fontId="9" fillId="2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44" fontId="9" fillId="2" borderId="2" xfId="0" applyNumberFormat="1" applyFont="1" applyFill="1" applyBorder="1" applyAlignment="1">
      <alignment horizontal="center" vertical="center"/>
    </xf>
    <xf numFmtId="164" fontId="9" fillId="2" borderId="2" xfId="0" applyNumberFormat="1" applyFont="1" applyFill="1" applyBorder="1" applyAlignment="1">
      <alignment horizontal="center" vertical="center"/>
    </xf>
    <xf numFmtId="14" fontId="9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3" xfId="2" applyFont="1" applyFill="1" applyBorder="1" applyAlignment="1">
      <alignment horizontal="center" vertical="top" wrapText="1"/>
    </xf>
    <xf numFmtId="0" fontId="3" fillId="3" borderId="0" xfId="0" applyFont="1" applyFill="1"/>
    <xf numFmtId="0" fontId="5" fillId="3" borderId="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14" fontId="4" fillId="3" borderId="2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9" fillId="2" borderId="9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/>
    </xf>
    <xf numFmtId="14" fontId="9" fillId="2" borderId="10" xfId="0" applyNumberFormat="1" applyFont="1" applyFill="1" applyBorder="1" applyAlignment="1">
      <alignment horizontal="center" vertical="center" wrapText="1"/>
    </xf>
    <xf numFmtId="44" fontId="9" fillId="2" borderId="10" xfId="0" applyNumberFormat="1" applyFont="1" applyFill="1" applyBorder="1" applyAlignment="1">
      <alignment horizontal="center" vertical="center"/>
    </xf>
    <xf numFmtId="164" fontId="9" fillId="2" borderId="10" xfId="0" applyNumberFormat="1" applyFont="1" applyFill="1" applyBorder="1" applyAlignment="1">
      <alignment horizontal="center" vertical="center"/>
    </xf>
    <xf numFmtId="14" fontId="9" fillId="2" borderId="11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44" fontId="15" fillId="0" borderId="2" xfId="1" applyFont="1" applyFill="1" applyBorder="1" applyAlignment="1">
      <alignment horizontal="center" vertical="center" wrapText="1"/>
    </xf>
    <xf numFmtId="164" fontId="16" fillId="0" borderId="2" xfId="1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14" fontId="14" fillId="0" borderId="2" xfId="0" applyNumberFormat="1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 wrapText="1"/>
    </xf>
    <xf numFmtId="14" fontId="9" fillId="2" borderId="13" xfId="0" applyNumberFormat="1" applyFont="1" applyFill="1" applyBorder="1" applyAlignment="1">
      <alignment horizontal="center" vertical="center" wrapText="1"/>
    </xf>
    <xf numFmtId="44" fontId="9" fillId="2" borderId="13" xfId="0" applyNumberFormat="1" applyFont="1" applyFill="1" applyBorder="1" applyAlignment="1">
      <alignment horizontal="center" vertical="center"/>
    </xf>
    <xf numFmtId="164" fontId="9" fillId="2" borderId="13" xfId="0" applyNumberFormat="1" applyFont="1" applyFill="1" applyBorder="1" applyAlignment="1">
      <alignment horizontal="center" vertical="center"/>
    </xf>
    <xf numFmtId="14" fontId="9" fillId="2" borderId="14" xfId="0" applyNumberFormat="1" applyFont="1" applyFill="1" applyBorder="1" applyAlignment="1">
      <alignment horizontal="center" vertical="center" wrapText="1"/>
    </xf>
    <xf numFmtId="0" fontId="14" fillId="0" borderId="15" xfId="0" applyFont="1" applyFill="1" applyBorder="1" applyAlignment="1">
      <alignment horizontal="center" vertical="center" wrapText="1"/>
    </xf>
    <xf numFmtId="14" fontId="14" fillId="0" borderId="15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17" fillId="0" borderId="0" xfId="0" applyNumberFormat="1" applyFont="1" applyAlignment="1">
      <alignment horizontal="center" vertical="center"/>
    </xf>
    <xf numFmtId="164" fontId="0" fillId="0" borderId="0" xfId="0" applyNumberFormat="1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4" fillId="0" borderId="2" xfId="0" applyFont="1" applyFill="1" applyBorder="1" applyAlignment="1">
      <alignment horizontal="center" vertical="top" wrapText="1"/>
    </xf>
    <xf numFmtId="0" fontId="0" fillId="0" borderId="2" xfId="0" applyFill="1" applyBorder="1" applyAlignment="1">
      <alignment horizontal="center" vertical="center" wrapText="1"/>
    </xf>
    <xf numFmtId="0" fontId="14" fillId="0" borderId="2" xfId="2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44" fontId="15" fillId="0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top" wrapText="1"/>
    </xf>
    <xf numFmtId="44" fontId="5" fillId="4" borderId="4" xfId="1" applyFont="1" applyFill="1" applyBorder="1" applyAlignment="1">
      <alignment horizontal="center" vertical="center" wrapText="1"/>
    </xf>
    <xf numFmtId="44" fontId="5" fillId="4" borderId="2" xfId="1" applyFont="1" applyFill="1" applyBorder="1" applyAlignment="1">
      <alignment horizontal="center" vertical="center" wrapText="1"/>
    </xf>
    <xf numFmtId="164" fontId="8" fillId="4" borderId="2" xfId="1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5" fillId="4" borderId="3" xfId="0" applyNumberFormat="1" applyFont="1" applyFill="1" applyBorder="1" applyAlignment="1">
      <alignment horizontal="center" vertical="center" wrapText="1"/>
    </xf>
    <xf numFmtId="164" fontId="5" fillId="4" borderId="4" xfId="0" applyNumberFormat="1" applyFont="1" applyFill="1" applyBorder="1" applyAlignment="1">
      <alignment horizontal="center" vertical="center" wrapText="1"/>
    </xf>
    <xf numFmtId="44" fontId="5" fillId="4" borderId="4" xfId="0" applyNumberFormat="1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164" fontId="8" fillId="4" borderId="4" xfId="1" applyNumberFormat="1" applyFont="1" applyFill="1" applyBorder="1" applyAlignment="1">
      <alignment horizontal="center" vertical="center" wrapText="1"/>
    </xf>
    <xf numFmtId="44" fontId="3" fillId="0" borderId="0" xfId="0" applyNumberFormat="1" applyFont="1" applyFill="1"/>
    <xf numFmtId="0" fontId="4" fillId="5" borderId="2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top" wrapText="1"/>
    </xf>
    <xf numFmtId="44" fontId="5" fillId="5" borderId="4" xfId="1" applyFont="1" applyFill="1" applyBorder="1" applyAlignment="1">
      <alignment horizontal="center" vertical="center" wrapText="1"/>
    </xf>
    <xf numFmtId="44" fontId="5" fillId="5" borderId="2" xfId="1" applyFont="1" applyFill="1" applyBorder="1" applyAlignment="1">
      <alignment horizontal="center" vertical="center" wrapText="1"/>
    </xf>
    <xf numFmtId="164" fontId="8" fillId="5" borderId="2" xfId="1" applyNumberFormat="1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14" fontId="5" fillId="5" borderId="3" xfId="0" applyNumberFormat="1" applyFont="1" applyFill="1" applyBorder="1" applyAlignment="1">
      <alignment horizontal="center" vertical="center" wrapText="1"/>
    </xf>
    <xf numFmtId="164" fontId="5" fillId="5" borderId="4" xfId="0" applyNumberFormat="1" applyFont="1" applyFill="1" applyBorder="1" applyAlignment="1">
      <alignment horizontal="center" vertical="center" wrapText="1"/>
    </xf>
    <xf numFmtId="44" fontId="5" fillId="5" borderId="4" xfId="0" applyNumberFormat="1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164" fontId="8" fillId="5" borderId="4" xfId="1" applyNumberFormat="1" applyFont="1" applyFill="1" applyBorder="1" applyAlignment="1">
      <alignment horizontal="center" vertical="center" wrapText="1"/>
    </xf>
    <xf numFmtId="0" fontId="3" fillId="0" borderId="0" xfId="0" quotePrefix="1" applyFont="1" applyFill="1"/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</cellXfs>
  <cellStyles count="3">
    <cellStyle name="Moneda" xfId="1" builtinId="4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79998168889431442"/>
    <pageSetUpPr fitToPage="1"/>
  </sheetPr>
  <dimension ref="A1:HC494"/>
  <sheetViews>
    <sheetView showGridLines="0" topLeftCell="A90" zoomScaleNormal="100" workbookViewId="0">
      <selection activeCell="K102" sqref="K102"/>
    </sheetView>
  </sheetViews>
  <sheetFormatPr baseColWidth="10" defaultRowHeight="10.199999999999999" x14ac:dyDescent="0.2"/>
  <cols>
    <col min="1" max="1" width="9.33203125" style="1" customWidth="1"/>
    <col min="2" max="2" width="9.33203125" style="44" bestFit="1" customWidth="1"/>
    <col min="3" max="3" width="20.33203125" style="44" customWidth="1"/>
    <col min="4" max="4" width="12.44140625" style="45" customWidth="1"/>
    <col min="5" max="5" width="19.33203125" style="47" customWidth="1"/>
    <col min="6" max="6" width="14.88671875" style="47" customWidth="1"/>
    <col min="7" max="7" width="11" style="46" customWidth="1"/>
    <col min="8" max="8" width="12.88671875" style="46" customWidth="1"/>
    <col min="9" max="9" width="15.44140625" style="44" customWidth="1"/>
    <col min="10" max="11" width="15.88671875" style="44" customWidth="1"/>
    <col min="12" max="12" width="13.6640625" style="44" customWidth="1"/>
    <col min="13" max="13" width="12.33203125" style="44" bestFit="1" customWidth="1"/>
    <col min="14" max="14" width="10.6640625" style="48" bestFit="1" customWidth="1"/>
    <col min="15" max="15" width="14" style="48" customWidth="1"/>
    <col min="16" max="16" width="15.109375" style="1" customWidth="1"/>
    <col min="17" max="17" width="11.5546875" style="59"/>
    <col min="18" max="216" width="11.5546875" style="2"/>
    <col min="217" max="217" width="5" style="2" bestFit="1" customWidth="1"/>
    <col min="218" max="218" width="13.109375" style="2" customWidth="1"/>
    <col min="219" max="219" width="3.88671875" style="2" bestFit="1" customWidth="1"/>
    <col min="220" max="220" width="13.109375" style="2" customWidth="1"/>
    <col min="221" max="221" width="9.33203125" style="2" bestFit="1" customWidth="1"/>
    <col min="222" max="222" width="7.5546875" style="2" customWidth="1"/>
    <col min="223" max="223" width="22.109375" style="2" customWidth="1"/>
    <col min="224" max="224" width="36.88671875" style="2" customWidth="1"/>
    <col min="225" max="225" width="22.5546875" style="2" customWidth="1"/>
    <col min="226" max="226" width="14" style="2" customWidth="1"/>
    <col min="227" max="227" width="16.5546875" style="2" customWidth="1"/>
    <col min="228" max="228" width="18.88671875" style="2" customWidth="1"/>
    <col min="229" max="229" width="18.33203125" style="2" customWidth="1"/>
    <col min="230" max="230" width="9.5546875" style="2" customWidth="1"/>
    <col min="231" max="231" width="30.109375" style="2" customWidth="1"/>
    <col min="232" max="232" width="33.6640625" style="2" customWidth="1"/>
    <col min="233" max="233" width="50.6640625" style="2" customWidth="1"/>
    <col min="234" max="234" width="15" style="2" bestFit="1" customWidth="1"/>
    <col min="235" max="235" width="14.109375" style="2" customWidth="1"/>
    <col min="236" max="236" width="17.109375" style="2" bestFit="1" customWidth="1"/>
    <col min="237" max="237" width="15.109375" style="2" bestFit="1" customWidth="1"/>
    <col min="238" max="238" width="17.109375" style="2" bestFit="1" customWidth="1"/>
    <col min="239" max="239" width="12.5546875" style="2" customWidth="1"/>
    <col min="240" max="240" width="19.5546875" style="2" customWidth="1"/>
    <col min="241" max="241" width="17.44140625" style="2" bestFit="1" customWidth="1"/>
    <col min="242" max="242" width="15.109375" style="2" bestFit="1" customWidth="1"/>
    <col min="243" max="244" width="16.109375" style="2" bestFit="1" customWidth="1"/>
    <col min="245" max="245" width="15.109375" style="2" bestFit="1" customWidth="1"/>
    <col min="246" max="246" width="11.5546875" style="2"/>
    <col min="247" max="247" width="17.6640625" style="2" bestFit="1" customWidth="1"/>
    <col min="248" max="472" width="11.5546875" style="2"/>
    <col min="473" max="473" width="5" style="2" bestFit="1" customWidth="1"/>
    <col min="474" max="474" width="13.109375" style="2" customWidth="1"/>
    <col min="475" max="475" width="3.88671875" style="2" bestFit="1" customWidth="1"/>
    <col min="476" max="476" width="13.109375" style="2" customWidth="1"/>
    <col min="477" max="477" width="9.33203125" style="2" bestFit="1" customWidth="1"/>
    <col min="478" max="478" width="7.5546875" style="2" customWidth="1"/>
    <col min="479" max="479" width="22.109375" style="2" customWidth="1"/>
    <col min="480" max="480" width="36.88671875" style="2" customWidth="1"/>
    <col min="481" max="481" width="22.5546875" style="2" customWidth="1"/>
    <col min="482" max="482" width="14" style="2" customWidth="1"/>
    <col min="483" max="483" width="16.5546875" style="2" customWidth="1"/>
    <col min="484" max="484" width="18.88671875" style="2" customWidth="1"/>
    <col min="485" max="485" width="18.33203125" style="2" customWidth="1"/>
    <col min="486" max="486" width="9.5546875" style="2" customWidth="1"/>
    <col min="487" max="487" width="30.109375" style="2" customWidth="1"/>
    <col min="488" max="488" width="33.6640625" style="2" customWidth="1"/>
    <col min="489" max="489" width="50.6640625" style="2" customWidth="1"/>
    <col min="490" max="490" width="15" style="2" bestFit="1" customWidth="1"/>
    <col min="491" max="491" width="14.109375" style="2" customWidth="1"/>
    <col min="492" max="492" width="17.109375" style="2" bestFit="1" customWidth="1"/>
    <col min="493" max="493" width="15.109375" style="2" bestFit="1" customWidth="1"/>
    <col min="494" max="494" width="17.109375" style="2" bestFit="1" customWidth="1"/>
    <col min="495" max="495" width="12.5546875" style="2" customWidth="1"/>
    <col min="496" max="496" width="19.5546875" style="2" customWidth="1"/>
    <col min="497" max="497" width="17.44140625" style="2" bestFit="1" customWidth="1"/>
    <col min="498" max="498" width="15.109375" style="2" bestFit="1" customWidth="1"/>
    <col min="499" max="500" width="16.109375" style="2" bestFit="1" customWidth="1"/>
    <col min="501" max="501" width="15.109375" style="2" bestFit="1" customWidth="1"/>
    <col min="502" max="502" width="11.5546875" style="2"/>
    <col min="503" max="503" width="17.6640625" style="2" bestFit="1" customWidth="1"/>
    <col min="504" max="728" width="11.5546875" style="2"/>
    <col min="729" max="729" width="5" style="2" bestFit="1" customWidth="1"/>
    <col min="730" max="730" width="13.109375" style="2" customWidth="1"/>
    <col min="731" max="731" width="3.88671875" style="2" bestFit="1" customWidth="1"/>
    <col min="732" max="732" width="13.109375" style="2" customWidth="1"/>
    <col min="733" max="733" width="9.33203125" style="2" bestFit="1" customWidth="1"/>
    <col min="734" max="734" width="7.5546875" style="2" customWidth="1"/>
    <col min="735" max="735" width="22.109375" style="2" customWidth="1"/>
    <col min="736" max="736" width="36.88671875" style="2" customWidth="1"/>
    <col min="737" max="737" width="22.5546875" style="2" customWidth="1"/>
    <col min="738" max="738" width="14" style="2" customWidth="1"/>
    <col min="739" max="739" width="16.5546875" style="2" customWidth="1"/>
    <col min="740" max="740" width="18.88671875" style="2" customWidth="1"/>
    <col min="741" max="741" width="18.33203125" style="2" customWidth="1"/>
    <col min="742" max="742" width="9.5546875" style="2" customWidth="1"/>
    <col min="743" max="743" width="30.109375" style="2" customWidth="1"/>
    <col min="744" max="744" width="33.6640625" style="2" customWidth="1"/>
    <col min="745" max="745" width="50.6640625" style="2" customWidth="1"/>
    <col min="746" max="746" width="15" style="2" bestFit="1" customWidth="1"/>
    <col min="747" max="747" width="14.109375" style="2" customWidth="1"/>
    <col min="748" max="748" width="17.109375" style="2" bestFit="1" customWidth="1"/>
    <col min="749" max="749" width="15.109375" style="2" bestFit="1" customWidth="1"/>
    <col min="750" max="750" width="17.109375" style="2" bestFit="1" customWidth="1"/>
    <col min="751" max="751" width="12.5546875" style="2" customWidth="1"/>
    <col min="752" max="752" width="19.5546875" style="2" customWidth="1"/>
    <col min="753" max="753" width="17.44140625" style="2" bestFit="1" customWidth="1"/>
    <col min="754" max="754" width="15.109375" style="2" bestFit="1" customWidth="1"/>
    <col min="755" max="756" width="16.109375" style="2" bestFit="1" customWidth="1"/>
    <col min="757" max="757" width="15.109375" style="2" bestFit="1" customWidth="1"/>
    <col min="758" max="758" width="11.5546875" style="2"/>
    <col min="759" max="759" width="17.6640625" style="2" bestFit="1" customWidth="1"/>
    <col min="760" max="984" width="11.5546875" style="2"/>
    <col min="985" max="985" width="5" style="2" bestFit="1" customWidth="1"/>
    <col min="986" max="986" width="13.109375" style="2" customWidth="1"/>
    <col min="987" max="987" width="3.88671875" style="2" bestFit="1" customWidth="1"/>
    <col min="988" max="988" width="13.109375" style="2" customWidth="1"/>
    <col min="989" max="989" width="9.33203125" style="2" bestFit="1" customWidth="1"/>
    <col min="990" max="990" width="7.5546875" style="2" customWidth="1"/>
    <col min="991" max="991" width="22.109375" style="2" customWidth="1"/>
    <col min="992" max="992" width="36.88671875" style="2" customWidth="1"/>
    <col min="993" max="993" width="22.5546875" style="2" customWidth="1"/>
    <col min="994" max="994" width="14" style="2" customWidth="1"/>
    <col min="995" max="995" width="16.5546875" style="2" customWidth="1"/>
    <col min="996" max="996" width="18.88671875" style="2" customWidth="1"/>
    <col min="997" max="997" width="18.33203125" style="2" customWidth="1"/>
    <col min="998" max="998" width="9.5546875" style="2" customWidth="1"/>
    <col min="999" max="999" width="30.109375" style="2" customWidth="1"/>
    <col min="1000" max="1000" width="33.6640625" style="2" customWidth="1"/>
    <col min="1001" max="1001" width="50.6640625" style="2" customWidth="1"/>
    <col min="1002" max="1002" width="15" style="2" bestFit="1" customWidth="1"/>
    <col min="1003" max="1003" width="14.109375" style="2" customWidth="1"/>
    <col min="1004" max="1004" width="17.109375" style="2" bestFit="1" customWidth="1"/>
    <col min="1005" max="1005" width="15.109375" style="2" bestFit="1" customWidth="1"/>
    <col min="1006" max="1006" width="17.109375" style="2" bestFit="1" customWidth="1"/>
    <col min="1007" max="1007" width="12.5546875" style="2" customWidth="1"/>
    <col min="1008" max="1008" width="19.5546875" style="2" customWidth="1"/>
    <col min="1009" max="1009" width="17.44140625" style="2" bestFit="1" customWidth="1"/>
    <col min="1010" max="1010" width="15.109375" style="2" bestFit="1" customWidth="1"/>
    <col min="1011" max="1012" width="16.109375" style="2" bestFit="1" customWidth="1"/>
    <col min="1013" max="1013" width="15.109375" style="2" bestFit="1" customWidth="1"/>
    <col min="1014" max="1014" width="11.5546875" style="2"/>
    <col min="1015" max="1015" width="17.6640625" style="2" bestFit="1" customWidth="1"/>
    <col min="1016" max="1240" width="11.5546875" style="2"/>
    <col min="1241" max="1241" width="5" style="2" bestFit="1" customWidth="1"/>
    <col min="1242" max="1242" width="13.109375" style="2" customWidth="1"/>
    <col min="1243" max="1243" width="3.88671875" style="2" bestFit="1" customWidth="1"/>
    <col min="1244" max="1244" width="13.109375" style="2" customWidth="1"/>
    <col min="1245" max="1245" width="9.33203125" style="2" bestFit="1" customWidth="1"/>
    <col min="1246" max="1246" width="7.5546875" style="2" customWidth="1"/>
    <col min="1247" max="1247" width="22.109375" style="2" customWidth="1"/>
    <col min="1248" max="1248" width="36.88671875" style="2" customWidth="1"/>
    <col min="1249" max="1249" width="22.5546875" style="2" customWidth="1"/>
    <col min="1250" max="1250" width="14" style="2" customWidth="1"/>
    <col min="1251" max="1251" width="16.5546875" style="2" customWidth="1"/>
    <col min="1252" max="1252" width="18.88671875" style="2" customWidth="1"/>
    <col min="1253" max="1253" width="18.33203125" style="2" customWidth="1"/>
    <col min="1254" max="1254" width="9.5546875" style="2" customWidth="1"/>
    <col min="1255" max="1255" width="30.109375" style="2" customWidth="1"/>
    <col min="1256" max="1256" width="33.6640625" style="2" customWidth="1"/>
    <col min="1257" max="1257" width="50.6640625" style="2" customWidth="1"/>
    <col min="1258" max="1258" width="15" style="2" bestFit="1" customWidth="1"/>
    <col min="1259" max="1259" width="14.109375" style="2" customWidth="1"/>
    <col min="1260" max="1260" width="17.109375" style="2" bestFit="1" customWidth="1"/>
    <col min="1261" max="1261" width="15.109375" style="2" bestFit="1" customWidth="1"/>
    <col min="1262" max="1262" width="17.109375" style="2" bestFit="1" customWidth="1"/>
    <col min="1263" max="1263" width="12.5546875" style="2" customWidth="1"/>
    <col min="1264" max="1264" width="19.5546875" style="2" customWidth="1"/>
    <col min="1265" max="1265" width="17.44140625" style="2" bestFit="1" customWidth="1"/>
    <col min="1266" max="1266" width="15.109375" style="2" bestFit="1" customWidth="1"/>
    <col min="1267" max="1268" width="16.109375" style="2" bestFit="1" customWidth="1"/>
    <col min="1269" max="1269" width="15.109375" style="2" bestFit="1" customWidth="1"/>
    <col min="1270" max="1270" width="11.5546875" style="2"/>
    <col min="1271" max="1271" width="17.6640625" style="2" bestFit="1" customWidth="1"/>
    <col min="1272" max="1496" width="11.5546875" style="2"/>
    <col min="1497" max="1497" width="5" style="2" bestFit="1" customWidth="1"/>
    <col min="1498" max="1498" width="13.109375" style="2" customWidth="1"/>
    <col min="1499" max="1499" width="3.88671875" style="2" bestFit="1" customWidth="1"/>
    <col min="1500" max="1500" width="13.109375" style="2" customWidth="1"/>
    <col min="1501" max="1501" width="9.33203125" style="2" bestFit="1" customWidth="1"/>
    <col min="1502" max="1502" width="7.5546875" style="2" customWidth="1"/>
    <col min="1503" max="1503" width="22.109375" style="2" customWidth="1"/>
    <col min="1504" max="1504" width="36.88671875" style="2" customWidth="1"/>
    <col min="1505" max="1505" width="22.5546875" style="2" customWidth="1"/>
    <col min="1506" max="1506" width="14" style="2" customWidth="1"/>
    <col min="1507" max="1507" width="16.5546875" style="2" customWidth="1"/>
    <col min="1508" max="1508" width="18.88671875" style="2" customWidth="1"/>
    <col min="1509" max="1509" width="18.33203125" style="2" customWidth="1"/>
    <col min="1510" max="1510" width="9.5546875" style="2" customWidth="1"/>
    <col min="1511" max="1511" width="30.109375" style="2" customWidth="1"/>
    <col min="1512" max="1512" width="33.6640625" style="2" customWidth="1"/>
    <col min="1513" max="1513" width="50.6640625" style="2" customWidth="1"/>
    <col min="1514" max="1514" width="15" style="2" bestFit="1" customWidth="1"/>
    <col min="1515" max="1515" width="14.109375" style="2" customWidth="1"/>
    <col min="1516" max="1516" width="17.109375" style="2" bestFit="1" customWidth="1"/>
    <col min="1517" max="1517" width="15.109375" style="2" bestFit="1" customWidth="1"/>
    <col min="1518" max="1518" width="17.109375" style="2" bestFit="1" customWidth="1"/>
    <col min="1519" max="1519" width="12.5546875" style="2" customWidth="1"/>
    <col min="1520" max="1520" width="19.5546875" style="2" customWidth="1"/>
    <col min="1521" max="1521" width="17.44140625" style="2" bestFit="1" customWidth="1"/>
    <col min="1522" max="1522" width="15.109375" style="2" bestFit="1" customWidth="1"/>
    <col min="1523" max="1524" width="16.109375" style="2" bestFit="1" customWidth="1"/>
    <col min="1525" max="1525" width="15.109375" style="2" bestFit="1" customWidth="1"/>
    <col min="1526" max="1526" width="11.5546875" style="2"/>
    <col min="1527" max="1527" width="17.6640625" style="2" bestFit="1" customWidth="1"/>
    <col min="1528" max="1752" width="11.5546875" style="2"/>
    <col min="1753" max="1753" width="5" style="2" bestFit="1" customWidth="1"/>
    <col min="1754" max="1754" width="13.109375" style="2" customWidth="1"/>
    <col min="1755" max="1755" width="3.88671875" style="2" bestFit="1" customWidth="1"/>
    <col min="1756" max="1756" width="13.109375" style="2" customWidth="1"/>
    <col min="1757" max="1757" width="9.33203125" style="2" bestFit="1" customWidth="1"/>
    <col min="1758" max="1758" width="7.5546875" style="2" customWidth="1"/>
    <col min="1759" max="1759" width="22.109375" style="2" customWidth="1"/>
    <col min="1760" max="1760" width="36.88671875" style="2" customWidth="1"/>
    <col min="1761" max="1761" width="22.5546875" style="2" customWidth="1"/>
    <col min="1762" max="1762" width="14" style="2" customWidth="1"/>
    <col min="1763" max="1763" width="16.5546875" style="2" customWidth="1"/>
    <col min="1764" max="1764" width="18.88671875" style="2" customWidth="1"/>
    <col min="1765" max="1765" width="18.33203125" style="2" customWidth="1"/>
    <col min="1766" max="1766" width="9.5546875" style="2" customWidth="1"/>
    <col min="1767" max="1767" width="30.109375" style="2" customWidth="1"/>
    <col min="1768" max="1768" width="33.6640625" style="2" customWidth="1"/>
    <col min="1769" max="1769" width="50.6640625" style="2" customWidth="1"/>
    <col min="1770" max="1770" width="15" style="2" bestFit="1" customWidth="1"/>
    <col min="1771" max="1771" width="14.109375" style="2" customWidth="1"/>
    <col min="1772" max="1772" width="17.109375" style="2" bestFit="1" customWidth="1"/>
    <col min="1773" max="1773" width="15.109375" style="2" bestFit="1" customWidth="1"/>
    <col min="1774" max="1774" width="17.109375" style="2" bestFit="1" customWidth="1"/>
    <col min="1775" max="1775" width="12.5546875" style="2" customWidth="1"/>
    <col min="1776" max="1776" width="19.5546875" style="2" customWidth="1"/>
    <col min="1777" max="1777" width="17.44140625" style="2" bestFit="1" customWidth="1"/>
    <col min="1778" max="1778" width="15.109375" style="2" bestFit="1" customWidth="1"/>
    <col min="1779" max="1780" width="16.109375" style="2" bestFit="1" customWidth="1"/>
    <col min="1781" max="1781" width="15.109375" style="2" bestFit="1" customWidth="1"/>
    <col min="1782" max="1782" width="11.5546875" style="2"/>
    <col min="1783" max="1783" width="17.6640625" style="2" bestFit="1" customWidth="1"/>
    <col min="1784" max="2008" width="11.5546875" style="2"/>
    <col min="2009" max="2009" width="5" style="2" bestFit="1" customWidth="1"/>
    <col min="2010" max="2010" width="13.109375" style="2" customWidth="1"/>
    <col min="2011" max="2011" width="3.88671875" style="2" bestFit="1" customWidth="1"/>
    <col min="2012" max="2012" width="13.109375" style="2" customWidth="1"/>
    <col min="2013" max="2013" width="9.33203125" style="2" bestFit="1" customWidth="1"/>
    <col min="2014" max="2014" width="7.5546875" style="2" customWidth="1"/>
    <col min="2015" max="2015" width="22.109375" style="2" customWidth="1"/>
    <col min="2016" max="2016" width="36.88671875" style="2" customWidth="1"/>
    <col min="2017" max="2017" width="22.5546875" style="2" customWidth="1"/>
    <col min="2018" max="2018" width="14" style="2" customWidth="1"/>
    <col min="2019" max="2019" width="16.5546875" style="2" customWidth="1"/>
    <col min="2020" max="2020" width="18.88671875" style="2" customWidth="1"/>
    <col min="2021" max="2021" width="18.33203125" style="2" customWidth="1"/>
    <col min="2022" max="2022" width="9.5546875" style="2" customWidth="1"/>
    <col min="2023" max="2023" width="30.109375" style="2" customWidth="1"/>
    <col min="2024" max="2024" width="33.6640625" style="2" customWidth="1"/>
    <col min="2025" max="2025" width="50.6640625" style="2" customWidth="1"/>
    <col min="2026" max="2026" width="15" style="2" bestFit="1" customWidth="1"/>
    <col min="2027" max="2027" width="14.109375" style="2" customWidth="1"/>
    <col min="2028" max="2028" width="17.109375" style="2" bestFit="1" customWidth="1"/>
    <col min="2029" max="2029" width="15.109375" style="2" bestFit="1" customWidth="1"/>
    <col min="2030" max="2030" width="17.109375" style="2" bestFit="1" customWidth="1"/>
    <col min="2031" max="2031" width="12.5546875" style="2" customWidth="1"/>
    <col min="2032" max="2032" width="19.5546875" style="2" customWidth="1"/>
    <col min="2033" max="2033" width="17.44140625" style="2" bestFit="1" customWidth="1"/>
    <col min="2034" max="2034" width="15.109375" style="2" bestFit="1" customWidth="1"/>
    <col min="2035" max="2036" width="16.109375" style="2" bestFit="1" customWidth="1"/>
    <col min="2037" max="2037" width="15.109375" style="2" bestFit="1" customWidth="1"/>
    <col min="2038" max="2038" width="11.5546875" style="2"/>
    <col min="2039" max="2039" width="17.6640625" style="2" bestFit="1" customWidth="1"/>
    <col min="2040" max="2264" width="11.5546875" style="2"/>
    <col min="2265" max="2265" width="5" style="2" bestFit="1" customWidth="1"/>
    <col min="2266" max="2266" width="13.109375" style="2" customWidth="1"/>
    <col min="2267" max="2267" width="3.88671875" style="2" bestFit="1" customWidth="1"/>
    <col min="2268" max="2268" width="13.109375" style="2" customWidth="1"/>
    <col min="2269" max="2269" width="9.33203125" style="2" bestFit="1" customWidth="1"/>
    <col min="2270" max="2270" width="7.5546875" style="2" customWidth="1"/>
    <col min="2271" max="2271" width="22.109375" style="2" customWidth="1"/>
    <col min="2272" max="2272" width="36.88671875" style="2" customWidth="1"/>
    <col min="2273" max="2273" width="22.5546875" style="2" customWidth="1"/>
    <col min="2274" max="2274" width="14" style="2" customWidth="1"/>
    <col min="2275" max="2275" width="16.5546875" style="2" customWidth="1"/>
    <col min="2276" max="2276" width="18.88671875" style="2" customWidth="1"/>
    <col min="2277" max="2277" width="18.33203125" style="2" customWidth="1"/>
    <col min="2278" max="2278" width="9.5546875" style="2" customWidth="1"/>
    <col min="2279" max="2279" width="30.109375" style="2" customWidth="1"/>
    <col min="2280" max="2280" width="33.6640625" style="2" customWidth="1"/>
    <col min="2281" max="2281" width="50.6640625" style="2" customWidth="1"/>
    <col min="2282" max="2282" width="15" style="2" bestFit="1" customWidth="1"/>
    <col min="2283" max="2283" width="14.109375" style="2" customWidth="1"/>
    <col min="2284" max="2284" width="17.109375" style="2" bestFit="1" customWidth="1"/>
    <col min="2285" max="2285" width="15.109375" style="2" bestFit="1" customWidth="1"/>
    <col min="2286" max="2286" width="17.109375" style="2" bestFit="1" customWidth="1"/>
    <col min="2287" max="2287" width="12.5546875" style="2" customWidth="1"/>
    <col min="2288" max="2288" width="19.5546875" style="2" customWidth="1"/>
    <col min="2289" max="2289" width="17.44140625" style="2" bestFit="1" customWidth="1"/>
    <col min="2290" max="2290" width="15.109375" style="2" bestFit="1" customWidth="1"/>
    <col min="2291" max="2292" width="16.109375" style="2" bestFit="1" customWidth="1"/>
    <col min="2293" max="2293" width="15.109375" style="2" bestFit="1" customWidth="1"/>
    <col min="2294" max="2294" width="11.5546875" style="2"/>
    <col min="2295" max="2295" width="17.6640625" style="2" bestFit="1" customWidth="1"/>
    <col min="2296" max="2520" width="11.5546875" style="2"/>
    <col min="2521" max="2521" width="5" style="2" bestFit="1" customWidth="1"/>
    <col min="2522" max="2522" width="13.109375" style="2" customWidth="1"/>
    <col min="2523" max="2523" width="3.88671875" style="2" bestFit="1" customWidth="1"/>
    <col min="2524" max="2524" width="13.109375" style="2" customWidth="1"/>
    <col min="2525" max="2525" width="9.33203125" style="2" bestFit="1" customWidth="1"/>
    <col min="2526" max="2526" width="7.5546875" style="2" customWidth="1"/>
    <col min="2527" max="2527" width="22.109375" style="2" customWidth="1"/>
    <col min="2528" max="2528" width="36.88671875" style="2" customWidth="1"/>
    <col min="2529" max="2529" width="22.5546875" style="2" customWidth="1"/>
    <col min="2530" max="2530" width="14" style="2" customWidth="1"/>
    <col min="2531" max="2531" width="16.5546875" style="2" customWidth="1"/>
    <col min="2532" max="2532" width="18.88671875" style="2" customWidth="1"/>
    <col min="2533" max="2533" width="18.33203125" style="2" customWidth="1"/>
    <col min="2534" max="2534" width="9.5546875" style="2" customWidth="1"/>
    <col min="2535" max="2535" width="30.109375" style="2" customWidth="1"/>
    <col min="2536" max="2536" width="33.6640625" style="2" customWidth="1"/>
    <col min="2537" max="2537" width="50.6640625" style="2" customWidth="1"/>
    <col min="2538" max="2538" width="15" style="2" bestFit="1" customWidth="1"/>
    <col min="2539" max="2539" width="14.109375" style="2" customWidth="1"/>
    <col min="2540" max="2540" width="17.109375" style="2" bestFit="1" customWidth="1"/>
    <col min="2541" max="2541" width="15.109375" style="2" bestFit="1" customWidth="1"/>
    <col min="2542" max="2542" width="17.109375" style="2" bestFit="1" customWidth="1"/>
    <col min="2543" max="2543" width="12.5546875" style="2" customWidth="1"/>
    <col min="2544" max="2544" width="19.5546875" style="2" customWidth="1"/>
    <col min="2545" max="2545" width="17.44140625" style="2" bestFit="1" customWidth="1"/>
    <col min="2546" max="2546" width="15.109375" style="2" bestFit="1" customWidth="1"/>
    <col min="2547" max="2548" width="16.109375" style="2" bestFit="1" customWidth="1"/>
    <col min="2549" max="2549" width="15.109375" style="2" bestFit="1" customWidth="1"/>
    <col min="2550" max="2550" width="11.5546875" style="2"/>
    <col min="2551" max="2551" width="17.6640625" style="2" bestFit="1" customWidth="1"/>
    <col min="2552" max="2776" width="11.5546875" style="2"/>
    <col min="2777" max="2777" width="5" style="2" bestFit="1" customWidth="1"/>
    <col min="2778" max="2778" width="13.109375" style="2" customWidth="1"/>
    <col min="2779" max="2779" width="3.88671875" style="2" bestFit="1" customWidth="1"/>
    <col min="2780" max="2780" width="13.109375" style="2" customWidth="1"/>
    <col min="2781" max="2781" width="9.33203125" style="2" bestFit="1" customWidth="1"/>
    <col min="2782" max="2782" width="7.5546875" style="2" customWidth="1"/>
    <col min="2783" max="2783" width="22.109375" style="2" customWidth="1"/>
    <col min="2784" max="2784" width="36.88671875" style="2" customWidth="1"/>
    <col min="2785" max="2785" width="22.5546875" style="2" customWidth="1"/>
    <col min="2786" max="2786" width="14" style="2" customWidth="1"/>
    <col min="2787" max="2787" width="16.5546875" style="2" customWidth="1"/>
    <col min="2788" max="2788" width="18.88671875" style="2" customWidth="1"/>
    <col min="2789" max="2789" width="18.33203125" style="2" customWidth="1"/>
    <col min="2790" max="2790" width="9.5546875" style="2" customWidth="1"/>
    <col min="2791" max="2791" width="30.109375" style="2" customWidth="1"/>
    <col min="2792" max="2792" width="33.6640625" style="2" customWidth="1"/>
    <col min="2793" max="2793" width="50.6640625" style="2" customWidth="1"/>
    <col min="2794" max="2794" width="15" style="2" bestFit="1" customWidth="1"/>
    <col min="2795" max="2795" width="14.109375" style="2" customWidth="1"/>
    <col min="2796" max="2796" width="17.109375" style="2" bestFit="1" customWidth="1"/>
    <col min="2797" max="2797" width="15.109375" style="2" bestFit="1" customWidth="1"/>
    <col min="2798" max="2798" width="17.109375" style="2" bestFit="1" customWidth="1"/>
    <col min="2799" max="2799" width="12.5546875" style="2" customWidth="1"/>
    <col min="2800" max="2800" width="19.5546875" style="2" customWidth="1"/>
    <col min="2801" max="2801" width="17.44140625" style="2" bestFit="1" customWidth="1"/>
    <col min="2802" max="2802" width="15.109375" style="2" bestFit="1" customWidth="1"/>
    <col min="2803" max="2804" width="16.109375" style="2" bestFit="1" customWidth="1"/>
    <col min="2805" max="2805" width="15.109375" style="2" bestFit="1" customWidth="1"/>
    <col min="2806" max="2806" width="11.5546875" style="2"/>
    <col min="2807" max="2807" width="17.6640625" style="2" bestFit="1" customWidth="1"/>
    <col min="2808" max="3032" width="11.5546875" style="2"/>
    <col min="3033" max="3033" width="5" style="2" bestFit="1" customWidth="1"/>
    <col min="3034" max="3034" width="13.109375" style="2" customWidth="1"/>
    <col min="3035" max="3035" width="3.88671875" style="2" bestFit="1" customWidth="1"/>
    <col min="3036" max="3036" width="13.109375" style="2" customWidth="1"/>
    <col min="3037" max="3037" width="9.33203125" style="2" bestFit="1" customWidth="1"/>
    <col min="3038" max="3038" width="7.5546875" style="2" customWidth="1"/>
    <col min="3039" max="3039" width="22.109375" style="2" customWidth="1"/>
    <col min="3040" max="3040" width="36.88671875" style="2" customWidth="1"/>
    <col min="3041" max="3041" width="22.5546875" style="2" customWidth="1"/>
    <col min="3042" max="3042" width="14" style="2" customWidth="1"/>
    <col min="3043" max="3043" width="16.5546875" style="2" customWidth="1"/>
    <col min="3044" max="3044" width="18.88671875" style="2" customWidth="1"/>
    <col min="3045" max="3045" width="18.33203125" style="2" customWidth="1"/>
    <col min="3046" max="3046" width="9.5546875" style="2" customWidth="1"/>
    <col min="3047" max="3047" width="30.109375" style="2" customWidth="1"/>
    <col min="3048" max="3048" width="33.6640625" style="2" customWidth="1"/>
    <col min="3049" max="3049" width="50.6640625" style="2" customWidth="1"/>
    <col min="3050" max="3050" width="15" style="2" bestFit="1" customWidth="1"/>
    <col min="3051" max="3051" width="14.109375" style="2" customWidth="1"/>
    <col min="3052" max="3052" width="17.109375" style="2" bestFit="1" customWidth="1"/>
    <col min="3053" max="3053" width="15.109375" style="2" bestFit="1" customWidth="1"/>
    <col min="3054" max="3054" width="17.109375" style="2" bestFit="1" customWidth="1"/>
    <col min="3055" max="3055" width="12.5546875" style="2" customWidth="1"/>
    <col min="3056" max="3056" width="19.5546875" style="2" customWidth="1"/>
    <col min="3057" max="3057" width="17.44140625" style="2" bestFit="1" customWidth="1"/>
    <col min="3058" max="3058" width="15.109375" style="2" bestFit="1" customWidth="1"/>
    <col min="3059" max="3060" width="16.109375" style="2" bestFit="1" customWidth="1"/>
    <col min="3061" max="3061" width="15.109375" style="2" bestFit="1" customWidth="1"/>
    <col min="3062" max="3062" width="11.5546875" style="2"/>
    <col min="3063" max="3063" width="17.6640625" style="2" bestFit="1" customWidth="1"/>
    <col min="3064" max="3288" width="11.5546875" style="2"/>
    <col min="3289" max="3289" width="5" style="2" bestFit="1" customWidth="1"/>
    <col min="3290" max="3290" width="13.109375" style="2" customWidth="1"/>
    <col min="3291" max="3291" width="3.88671875" style="2" bestFit="1" customWidth="1"/>
    <col min="3292" max="3292" width="13.109375" style="2" customWidth="1"/>
    <col min="3293" max="3293" width="9.33203125" style="2" bestFit="1" customWidth="1"/>
    <col min="3294" max="3294" width="7.5546875" style="2" customWidth="1"/>
    <col min="3295" max="3295" width="22.109375" style="2" customWidth="1"/>
    <col min="3296" max="3296" width="36.88671875" style="2" customWidth="1"/>
    <col min="3297" max="3297" width="22.5546875" style="2" customWidth="1"/>
    <col min="3298" max="3298" width="14" style="2" customWidth="1"/>
    <col min="3299" max="3299" width="16.5546875" style="2" customWidth="1"/>
    <col min="3300" max="3300" width="18.88671875" style="2" customWidth="1"/>
    <col min="3301" max="3301" width="18.33203125" style="2" customWidth="1"/>
    <col min="3302" max="3302" width="9.5546875" style="2" customWidth="1"/>
    <col min="3303" max="3303" width="30.109375" style="2" customWidth="1"/>
    <col min="3304" max="3304" width="33.6640625" style="2" customWidth="1"/>
    <col min="3305" max="3305" width="50.6640625" style="2" customWidth="1"/>
    <col min="3306" max="3306" width="15" style="2" bestFit="1" customWidth="1"/>
    <col min="3307" max="3307" width="14.109375" style="2" customWidth="1"/>
    <col min="3308" max="3308" width="17.109375" style="2" bestFit="1" customWidth="1"/>
    <col min="3309" max="3309" width="15.109375" style="2" bestFit="1" customWidth="1"/>
    <col min="3310" max="3310" width="17.109375" style="2" bestFit="1" customWidth="1"/>
    <col min="3311" max="3311" width="12.5546875" style="2" customWidth="1"/>
    <col min="3312" max="3312" width="19.5546875" style="2" customWidth="1"/>
    <col min="3313" max="3313" width="17.44140625" style="2" bestFit="1" customWidth="1"/>
    <col min="3314" max="3314" width="15.109375" style="2" bestFit="1" customWidth="1"/>
    <col min="3315" max="3316" width="16.109375" style="2" bestFit="1" customWidth="1"/>
    <col min="3317" max="3317" width="15.109375" style="2" bestFit="1" customWidth="1"/>
    <col min="3318" max="3318" width="11.5546875" style="2"/>
    <col min="3319" max="3319" width="17.6640625" style="2" bestFit="1" customWidth="1"/>
    <col min="3320" max="3544" width="11.5546875" style="2"/>
    <col min="3545" max="3545" width="5" style="2" bestFit="1" customWidth="1"/>
    <col min="3546" max="3546" width="13.109375" style="2" customWidth="1"/>
    <col min="3547" max="3547" width="3.88671875" style="2" bestFit="1" customWidth="1"/>
    <col min="3548" max="3548" width="13.109375" style="2" customWidth="1"/>
    <col min="3549" max="3549" width="9.33203125" style="2" bestFit="1" customWidth="1"/>
    <col min="3550" max="3550" width="7.5546875" style="2" customWidth="1"/>
    <col min="3551" max="3551" width="22.109375" style="2" customWidth="1"/>
    <col min="3552" max="3552" width="36.88671875" style="2" customWidth="1"/>
    <col min="3553" max="3553" width="22.5546875" style="2" customWidth="1"/>
    <col min="3554" max="3554" width="14" style="2" customWidth="1"/>
    <col min="3555" max="3555" width="16.5546875" style="2" customWidth="1"/>
    <col min="3556" max="3556" width="18.88671875" style="2" customWidth="1"/>
    <col min="3557" max="3557" width="18.33203125" style="2" customWidth="1"/>
    <col min="3558" max="3558" width="9.5546875" style="2" customWidth="1"/>
    <col min="3559" max="3559" width="30.109375" style="2" customWidth="1"/>
    <col min="3560" max="3560" width="33.6640625" style="2" customWidth="1"/>
    <col min="3561" max="3561" width="50.6640625" style="2" customWidth="1"/>
    <col min="3562" max="3562" width="15" style="2" bestFit="1" customWidth="1"/>
    <col min="3563" max="3563" width="14.109375" style="2" customWidth="1"/>
    <col min="3564" max="3564" width="17.109375" style="2" bestFit="1" customWidth="1"/>
    <col min="3565" max="3565" width="15.109375" style="2" bestFit="1" customWidth="1"/>
    <col min="3566" max="3566" width="17.109375" style="2" bestFit="1" customWidth="1"/>
    <col min="3567" max="3567" width="12.5546875" style="2" customWidth="1"/>
    <col min="3568" max="3568" width="19.5546875" style="2" customWidth="1"/>
    <col min="3569" max="3569" width="17.44140625" style="2" bestFit="1" customWidth="1"/>
    <col min="3570" max="3570" width="15.109375" style="2" bestFit="1" customWidth="1"/>
    <col min="3571" max="3572" width="16.109375" style="2" bestFit="1" customWidth="1"/>
    <col min="3573" max="3573" width="15.109375" style="2" bestFit="1" customWidth="1"/>
    <col min="3574" max="3574" width="11.5546875" style="2"/>
    <col min="3575" max="3575" width="17.6640625" style="2" bestFit="1" customWidth="1"/>
    <col min="3576" max="3800" width="11.5546875" style="2"/>
    <col min="3801" max="3801" width="5" style="2" bestFit="1" customWidth="1"/>
    <col min="3802" max="3802" width="13.109375" style="2" customWidth="1"/>
    <col min="3803" max="3803" width="3.88671875" style="2" bestFit="1" customWidth="1"/>
    <col min="3804" max="3804" width="13.109375" style="2" customWidth="1"/>
    <col min="3805" max="3805" width="9.33203125" style="2" bestFit="1" customWidth="1"/>
    <col min="3806" max="3806" width="7.5546875" style="2" customWidth="1"/>
    <col min="3807" max="3807" width="22.109375" style="2" customWidth="1"/>
    <col min="3808" max="3808" width="36.88671875" style="2" customWidth="1"/>
    <col min="3809" max="3809" width="22.5546875" style="2" customWidth="1"/>
    <col min="3810" max="3810" width="14" style="2" customWidth="1"/>
    <col min="3811" max="3811" width="16.5546875" style="2" customWidth="1"/>
    <col min="3812" max="3812" width="18.88671875" style="2" customWidth="1"/>
    <col min="3813" max="3813" width="18.33203125" style="2" customWidth="1"/>
    <col min="3814" max="3814" width="9.5546875" style="2" customWidth="1"/>
    <col min="3815" max="3815" width="30.109375" style="2" customWidth="1"/>
    <col min="3816" max="3816" width="33.6640625" style="2" customWidth="1"/>
    <col min="3817" max="3817" width="50.6640625" style="2" customWidth="1"/>
    <col min="3818" max="3818" width="15" style="2" bestFit="1" customWidth="1"/>
    <col min="3819" max="3819" width="14.109375" style="2" customWidth="1"/>
    <col min="3820" max="3820" width="17.109375" style="2" bestFit="1" customWidth="1"/>
    <col min="3821" max="3821" width="15.109375" style="2" bestFit="1" customWidth="1"/>
    <col min="3822" max="3822" width="17.109375" style="2" bestFit="1" customWidth="1"/>
    <col min="3823" max="3823" width="12.5546875" style="2" customWidth="1"/>
    <col min="3824" max="3824" width="19.5546875" style="2" customWidth="1"/>
    <col min="3825" max="3825" width="17.44140625" style="2" bestFit="1" customWidth="1"/>
    <col min="3826" max="3826" width="15.109375" style="2" bestFit="1" customWidth="1"/>
    <col min="3827" max="3828" width="16.109375" style="2" bestFit="1" customWidth="1"/>
    <col min="3829" max="3829" width="15.109375" style="2" bestFit="1" customWidth="1"/>
    <col min="3830" max="3830" width="11.5546875" style="2"/>
    <col min="3831" max="3831" width="17.6640625" style="2" bestFit="1" customWidth="1"/>
    <col min="3832" max="4056" width="11.5546875" style="2"/>
    <col min="4057" max="4057" width="5" style="2" bestFit="1" customWidth="1"/>
    <col min="4058" max="4058" width="13.109375" style="2" customWidth="1"/>
    <col min="4059" max="4059" width="3.88671875" style="2" bestFit="1" customWidth="1"/>
    <col min="4060" max="4060" width="13.109375" style="2" customWidth="1"/>
    <col min="4061" max="4061" width="9.33203125" style="2" bestFit="1" customWidth="1"/>
    <col min="4062" max="4062" width="7.5546875" style="2" customWidth="1"/>
    <col min="4063" max="4063" width="22.109375" style="2" customWidth="1"/>
    <col min="4064" max="4064" width="36.88671875" style="2" customWidth="1"/>
    <col min="4065" max="4065" width="22.5546875" style="2" customWidth="1"/>
    <col min="4066" max="4066" width="14" style="2" customWidth="1"/>
    <col min="4067" max="4067" width="16.5546875" style="2" customWidth="1"/>
    <col min="4068" max="4068" width="18.88671875" style="2" customWidth="1"/>
    <col min="4069" max="4069" width="18.33203125" style="2" customWidth="1"/>
    <col min="4070" max="4070" width="9.5546875" style="2" customWidth="1"/>
    <col min="4071" max="4071" width="30.109375" style="2" customWidth="1"/>
    <col min="4072" max="4072" width="33.6640625" style="2" customWidth="1"/>
    <col min="4073" max="4073" width="50.6640625" style="2" customWidth="1"/>
    <col min="4074" max="4074" width="15" style="2" bestFit="1" customWidth="1"/>
    <col min="4075" max="4075" width="14.109375" style="2" customWidth="1"/>
    <col min="4076" max="4076" width="17.109375" style="2" bestFit="1" customWidth="1"/>
    <col min="4077" max="4077" width="15.109375" style="2" bestFit="1" customWidth="1"/>
    <col min="4078" max="4078" width="17.109375" style="2" bestFit="1" customWidth="1"/>
    <col min="4079" max="4079" width="12.5546875" style="2" customWidth="1"/>
    <col min="4080" max="4080" width="19.5546875" style="2" customWidth="1"/>
    <col min="4081" max="4081" width="17.44140625" style="2" bestFit="1" customWidth="1"/>
    <col min="4082" max="4082" width="15.109375" style="2" bestFit="1" customWidth="1"/>
    <col min="4083" max="4084" width="16.109375" style="2" bestFit="1" customWidth="1"/>
    <col min="4085" max="4085" width="15.109375" style="2" bestFit="1" customWidth="1"/>
    <col min="4086" max="4086" width="11.5546875" style="2"/>
    <col min="4087" max="4087" width="17.6640625" style="2" bestFit="1" customWidth="1"/>
    <col min="4088" max="4312" width="11.5546875" style="2"/>
    <col min="4313" max="4313" width="5" style="2" bestFit="1" customWidth="1"/>
    <col min="4314" max="4314" width="13.109375" style="2" customWidth="1"/>
    <col min="4315" max="4315" width="3.88671875" style="2" bestFit="1" customWidth="1"/>
    <col min="4316" max="4316" width="13.109375" style="2" customWidth="1"/>
    <col min="4317" max="4317" width="9.33203125" style="2" bestFit="1" customWidth="1"/>
    <col min="4318" max="4318" width="7.5546875" style="2" customWidth="1"/>
    <col min="4319" max="4319" width="22.109375" style="2" customWidth="1"/>
    <col min="4320" max="4320" width="36.88671875" style="2" customWidth="1"/>
    <col min="4321" max="4321" width="22.5546875" style="2" customWidth="1"/>
    <col min="4322" max="4322" width="14" style="2" customWidth="1"/>
    <col min="4323" max="4323" width="16.5546875" style="2" customWidth="1"/>
    <col min="4324" max="4324" width="18.88671875" style="2" customWidth="1"/>
    <col min="4325" max="4325" width="18.33203125" style="2" customWidth="1"/>
    <col min="4326" max="4326" width="9.5546875" style="2" customWidth="1"/>
    <col min="4327" max="4327" width="30.109375" style="2" customWidth="1"/>
    <col min="4328" max="4328" width="33.6640625" style="2" customWidth="1"/>
    <col min="4329" max="4329" width="50.6640625" style="2" customWidth="1"/>
    <col min="4330" max="4330" width="15" style="2" bestFit="1" customWidth="1"/>
    <col min="4331" max="4331" width="14.109375" style="2" customWidth="1"/>
    <col min="4332" max="4332" width="17.109375" style="2" bestFit="1" customWidth="1"/>
    <col min="4333" max="4333" width="15.109375" style="2" bestFit="1" customWidth="1"/>
    <col min="4334" max="4334" width="17.109375" style="2" bestFit="1" customWidth="1"/>
    <col min="4335" max="4335" width="12.5546875" style="2" customWidth="1"/>
    <col min="4336" max="4336" width="19.5546875" style="2" customWidth="1"/>
    <col min="4337" max="4337" width="17.44140625" style="2" bestFit="1" customWidth="1"/>
    <col min="4338" max="4338" width="15.109375" style="2" bestFit="1" customWidth="1"/>
    <col min="4339" max="4340" width="16.109375" style="2" bestFit="1" customWidth="1"/>
    <col min="4341" max="4341" width="15.109375" style="2" bestFit="1" customWidth="1"/>
    <col min="4342" max="4342" width="11.5546875" style="2"/>
    <col min="4343" max="4343" width="17.6640625" style="2" bestFit="1" customWidth="1"/>
    <col min="4344" max="4568" width="11.5546875" style="2"/>
    <col min="4569" max="4569" width="5" style="2" bestFit="1" customWidth="1"/>
    <col min="4570" max="4570" width="13.109375" style="2" customWidth="1"/>
    <col min="4571" max="4571" width="3.88671875" style="2" bestFit="1" customWidth="1"/>
    <col min="4572" max="4572" width="13.109375" style="2" customWidth="1"/>
    <col min="4573" max="4573" width="9.33203125" style="2" bestFit="1" customWidth="1"/>
    <col min="4574" max="4574" width="7.5546875" style="2" customWidth="1"/>
    <col min="4575" max="4575" width="22.109375" style="2" customWidth="1"/>
    <col min="4576" max="4576" width="36.88671875" style="2" customWidth="1"/>
    <col min="4577" max="4577" width="22.5546875" style="2" customWidth="1"/>
    <col min="4578" max="4578" width="14" style="2" customWidth="1"/>
    <col min="4579" max="4579" width="16.5546875" style="2" customWidth="1"/>
    <col min="4580" max="4580" width="18.88671875" style="2" customWidth="1"/>
    <col min="4581" max="4581" width="18.33203125" style="2" customWidth="1"/>
    <col min="4582" max="4582" width="9.5546875" style="2" customWidth="1"/>
    <col min="4583" max="4583" width="30.109375" style="2" customWidth="1"/>
    <col min="4584" max="4584" width="33.6640625" style="2" customWidth="1"/>
    <col min="4585" max="4585" width="50.6640625" style="2" customWidth="1"/>
    <col min="4586" max="4586" width="15" style="2" bestFit="1" customWidth="1"/>
    <col min="4587" max="4587" width="14.109375" style="2" customWidth="1"/>
    <col min="4588" max="4588" width="17.109375" style="2" bestFit="1" customWidth="1"/>
    <col min="4589" max="4589" width="15.109375" style="2" bestFit="1" customWidth="1"/>
    <col min="4590" max="4590" width="17.109375" style="2" bestFit="1" customWidth="1"/>
    <col min="4591" max="4591" width="12.5546875" style="2" customWidth="1"/>
    <col min="4592" max="4592" width="19.5546875" style="2" customWidth="1"/>
    <col min="4593" max="4593" width="17.44140625" style="2" bestFit="1" customWidth="1"/>
    <col min="4594" max="4594" width="15.109375" style="2" bestFit="1" customWidth="1"/>
    <col min="4595" max="4596" width="16.109375" style="2" bestFit="1" customWidth="1"/>
    <col min="4597" max="4597" width="15.109375" style="2" bestFit="1" customWidth="1"/>
    <col min="4598" max="4598" width="11.5546875" style="2"/>
    <col min="4599" max="4599" width="17.6640625" style="2" bestFit="1" customWidth="1"/>
    <col min="4600" max="4824" width="11.5546875" style="2"/>
    <col min="4825" max="4825" width="5" style="2" bestFit="1" customWidth="1"/>
    <col min="4826" max="4826" width="13.109375" style="2" customWidth="1"/>
    <col min="4827" max="4827" width="3.88671875" style="2" bestFit="1" customWidth="1"/>
    <col min="4828" max="4828" width="13.109375" style="2" customWidth="1"/>
    <col min="4829" max="4829" width="9.33203125" style="2" bestFit="1" customWidth="1"/>
    <col min="4830" max="4830" width="7.5546875" style="2" customWidth="1"/>
    <col min="4831" max="4831" width="22.109375" style="2" customWidth="1"/>
    <col min="4832" max="4832" width="36.88671875" style="2" customWidth="1"/>
    <col min="4833" max="4833" width="22.5546875" style="2" customWidth="1"/>
    <col min="4834" max="4834" width="14" style="2" customWidth="1"/>
    <col min="4835" max="4835" width="16.5546875" style="2" customWidth="1"/>
    <col min="4836" max="4836" width="18.88671875" style="2" customWidth="1"/>
    <col min="4837" max="4837" width="18.33203125" style="2" customWidth="1"/>
    <col min="4838" max="4838" width="9.5546875" style="2" customWidth="1"/>
    <col min="4839" max="4839" width="30.109375" style="2" customWidth="1"/>
    <col min="4840" max="4840" width="33.6640625" style="2" customWidth="1"/>
    <col min="4841" max="4841" width="50.6640625" style="2" customWidth="1"/>
    <col min="4842" max="4842" width="15" style="2" bestFit="1" customWidth="1"/>
    <col min="4843" max="4843" width="14.109375" style="2" customWidth="1"/>
    <col min="4844" max="4844" width="17.109375" style="2" bestFit="1" customWidth="1"/>
    <col min="4845" max="4845" width="15.109375" style="2" bestFit="1" customWidth="1"/>
    <col min="4846" max="4846" width="17.109375" style="2" bestFit="1" customWidth="1"/>
    <col min="4847" max="4847" width="12.5546875" style="2" customWidth="1"/>
    <col min="4848" max="4848" width="19.5546875" style="2" customWidth="1"/>
    <col min="4849" max="4849" width="17.44140625" style="2" bestFit="1" customWidth="1"/>
    <col min="4850" max="4850" width="15.109375" style="2" bestFit="1" customWidth="1"/>
    <col min="4851" max="4852" width="16.109375" style="2" bestFit="1" customWidth="1"/>
    <col min="4853" max="4853" width="15.109375" style="2" bestFit="1" customWidth="1"/>
    <col min="4854" max="4854" width="11.5546875" style="2"/>
    <col min="4855" max="4855" width="17.6640625" style="2" bestFit="1" customWidth="1"/>
    <col min="4856" max="5080" width="11.5546875" style="2"/>
    <col min="5081" max="5081" width="5" style="2" bestFit="1" customWidth="1"/>
    <col min="5082" max="5082" width="13.109375" style="2" customWidth="1"/>
    <col min="5083" max="5083" width="3.88671875" style="2" bestFit="1" customWidth="1"/>
    <col min="5084" max="5084" width="13.109375" style="2" customWidth="1"/>
    <col min="5085" max="5085" width="9.33203125" style="2" bestFit="1" customWidth="1"/>
    <col min="5086" max="5086" width="7.5546875" style="2" customWidth="1"/>
    <col min="5087" max="5087" width="22.109375" style="2" customWidth="1"/>
    <col min="5088" max="5088" width="36.88671875" style="2" customWidth="1"/>
    <col min="5089" max="5089" width="22.5546875" style="2" customWidth="1"/>
    <col min="5090" max="5090" width="14" style="2" customWidth="1"/>
    <col min="5091" max="5091" width="16.5546875" style="2" customWidth="1"/>
    <col min="5092" max="5092" width="18.88671875" style="2" customWidth="1"/>
    <col min="5093" max="5093" width="18.33203125" style="2" customWidth="1"/>
    <col min="5094" max="5094" width="9.5546875" style="2" customWidth="1"/>
    <col min="5095" max="5095" width="30.109375" style="2" customWidth="1"/>
    <col min="5096" max="5096" width="33.6640625" style="2" customWidth="1"/>
    <col min="5097" max="5097" width="50.6640625" style="2" customWidth="1"/>
    <col min="5098" max="5098" width="15" style="2" bestFit="1" customWidth="1"/>
    <col min="5099" max="5099" width="14.109375" style="2" customWidth="1"/>
    <col min="5100" max="5100" width="17.109375" style="2" bestFit="1" customWidth="1"/>
    <col min="5101" max="5101" width="15.109375" style="2" bestFit="1" customWidth="1"/>
    <col min="5102" max="5102" width="17.109375" style="2" bestFit="1" customWidth="1"/>
    <col min="5103" max="5103" width="12.5546875" style="2" customWidth="1"/>
    <col min="5104" max="5104" width="19.5546875" style="2" customWidth="1"/>
    <col min="5105" max="5105" width="17.44140625" style="2" bestFit="1" customWidth="1"/>
    <col min="5106" max="5106" width="15.109375" style="2" bestFit="1" customWidth="1"/>
    <col min="5107" max="5108" width="16.109375" style="2" bestFit="1" customWidth="1"/>
    <col min="5109" max="5109" width="15.109375" style="2" bestFit="1" customWidth="1"/>
    <col min="5110" max="5110" width="11.5546875" style="2"/>
    <col min="5111" max="5111" width="17.6640625" style="2" bestFit="1" customWidth="1"/>
    <col min="5112" max="5336" width="11.5546875" style="2"/>
    <col min="5337" max="5337" width="5" style="2" bestFit="1" customWidth="1"/>
    <col min="5338" max="5338" width="13.109375" style="2" customWidth="1"/>
    <col min="5339" max="5339" width="3.88671875" style="2" bestFit="1" customWidth="1"/>
    <col min="5340" max="5340" width="13.109375" style="2" customWidth="1"/>
    <col min="5341" max="5341" width="9.33203125" style="2" bestFit="1" customWidth="1"/>
    <col min="5342" max="5342" width="7.5546875" style="2" customWidth="1"/>
    <col min="5343" max="5343" width="22.109375" style="2" customWidth="1"/>
    <col min="5344" max="5344" width="36.88671875" style="2" customWidth="1"/>
    <col min="5345" max="5345" width="22.5546875" style="2" customWidth="1"/>
    <col min="5346" max="5346" width="14" style="2" customWidth="1"/>
    <col min="5347" max="5347" width="16.5546875" style="2" customWidth="1"/>
    <col min="5348" max="5348" width="18.88671875" style="2" customWidth="1"/>
    <col min="5349" max="5349" width="18.33203125" style="2" customWidth="1"/>
    <col min="5350" max="5350" width="9.5546875" style="2" customWidth="1"/>
    <col min="5351" max="5351" width="30.109375" style="2" customWidth="1"/>
    <col min="5352" max="5352" width="33.6640625" style="2" customWidth="1"/>
    <col min="5353" max="5353" width="50.6640625" style="2" customWidth="1"/>
    <col min="5354" max="5354" width="15" style="2" bestFit="1" customWidth="1"/>
    <col min="5355" max="5355" width="14.109375" style="2" customWidth="1"/>
    <col min="5356" max="5356" width="17.109375" style="2" bestFit="1" customWidth="1"/>
    <col min="5357" max="5357" width="15.109375" style="2" bestFit="1" customWidth="1"/>
    <col min="5358" max="5358" width="17.109375" style="2" bestFit="1" customWidth="1"/>
    <col min="5359" max="5359" width="12.5546875" style="2" customWidth="1"/>
    <col min="5360" max="5360" width="19.5546875" style="2" customWidth="1"/>
    <col min="5361" max="5361" width="17.44140625" style="2" bestFit="1" customWidth="1"/>
    <col min="5362" max="5362" width="15.109375" style="2" bestFit="1" customWidth="1"/>
    <col min="5363" max="5364" width="16.109375" style="2" bestFit="1" customWidth="1"/>
    <col min="5365" max="5365" width="15.109375" style="2" bestFit="1" customWidth="1"/>
    <col min="5366" max="5366" width="11.5546875" style="2"/>
    <col min="5367" max="5367" width="17.6640625" style="2" bestFit="1" customWidth="1"/>
    <col min="5368" max="5592" width="11.5546875" style="2"/>
    <col min="5593" max="5593" width="5" style="2" bestFit="1" customWidth="1"/>
    <col min="5594" max="5594" width="13.109375" style="2" customWidth="1"/>
    <col min="5595" max="5595" width="3.88671875" style="2" bestFit="1" customWidth="1"/>
    <col min="5596" max="5596" width="13.109375" style="2" customWidth="1"/>
    <col min="5597" max="5597" width="9.33203125" style="2" bestFit="1" customWidth="1"/>
    <col min="5598" max="5598" width="7.5546875" style="2" customWidth="1"/>
    <col min="5599" max="5599" width="22.109375" style="2" customWidth="1"/>
    <col min="5600" max="5600" width="36.88671875" style="2" customWidth="1"/>
    <col min="5601" max="5601" width="22.5546875" style="2" customWidth="1"/>
    <col min="5602" max="5602" width="14" style="2" customWidth="1"/>
    <col min="5603" max="5603" width="16.5546875" style="2" customWidth="1"/>
    <col min="5604" max="5604" width="18.88671875" style="2" customWidth="1"/>
    <col min="5605" max="5605" width="18.33203125" style="2" customWidth="1"/>
    <col min="5606" max="5606" width="9.5546875" style="2" customWidth="1"/>
    <col min="5607" max="5607" width="30.109375" style="2" customWidth="1"/>
    <col min="5608" max="5608" width="33.6640625" style="2" customWidth="1"/>
    <col min="5609" max="5609" width="50.6640625" style="2" customWidth="1"/>
    <col min="5610" max="5610" width="15" style="2" bestFit="1" customWidth="1"/>
    <col min="5611" max="5611" width="14.109375" style="2" customWidth="1"/>
    <col min="5612" max="5612" width="17.109375" style="2" bestFit="1" customWidth="1"/>
    <col min="5613" max="5613" width="15.109375" style="2" bestFit="1" customWidth="1"/>
    <col min="5614" max="5614" width="17.109375" style="2" bestFit="1" customWidth="1"/>
    <col min="5615" max="5615" width="12.5546875" style="2" customWidth="1"/>
    <col min="5616" max="5616" width="19.5546875" style="2" customWidth="1"/>
    <col min="5617" max="5617" width="17.44140625" style="2" bestFit="1" customWidth="1"/>
    <col min="5618" max="5618" width="15.109375" style="2" bestFit="1" customWidth="1"/>
    <col min="5619" max="5620" width="16.109375" style="2" bestFit="1" customWidth="1"/>
    <col min="5621" max="5621" width="15.109375" style="2" bestFit="1" customWidth="1"/>
    <col min="5622" max="5622" width="11.5546875" style="2"/>
    <col min="5623" max="5623" width="17.6640625" style="2" bestFit="1" customWidth="1"/>
    <col min="5624" max="5848" width="11.5546875" style="2"/>
    <col min="5849" max="5849" width="5" style="2" bestFit="1" customWidth="1"/>
    <col min="5850" max="5850" width="13.109375" style="2" customWidth="1"/>
    <col min="5851" max="5851" width="3.88671875" style="2" bestFit="1" customWidth="1"/>
    <col min="5852" max="5852" width="13.109375" style="2" customWidth="1"/>
    <col min="5853" max="5853" width="9.33203125" style="2" bestFit="1" customWidth="1"/>
    <col min="5854" max="5854" width="7.5546875" style="2" customWidth="1"/>
    <col min="5855" max="5855" width="22.109375" style="2" customWidth="1"/>
    <col min="5856" max="5856" width="36.88671875" style="2" customWidth="1"/>
    <col min="5857" max="5857" width="22.5546875" style="2" customWidth="1"/>
    <col min="5858" max="5858" width="14" style="2" customWidth="1"/>
    <col min="5859" max="5859" width="16.5546875" style="2" customWidth="1"/>
    <col min="5860" max="5860" width="18.88671875" style="2" customWidth="1"/>
    <col min="5861" max="5861" width="18.33203125" style="2" customWidth="1"/>
    <col min="5862" max="5862" width="9.5546875" style="2" customWidth="1"/>
    <col min="5863" max="5863" width="30.109375" style="2" customWidth="1"/>
    <col min="5864" max="5864" width="33.6640625" style="2" customWidth="1"/>
    <col min="5865" max="5865" width="50.6640625" style="2" customWidth="1"/>
    <col min="5866" max="5866" width="15" style="2" bestFit="1" customWidth="1"/>
    <col min="5867" max="5867" width="14.109375" style="2" customWidth="1"/>
    <col min="5868" max="5868" width="17.109375" style="2" bestFit="1" customWidth="1"/>
    <col min="5869" max="5869" width="15.109375" style="2" bestFit="1" customWidth="1"/>
    <col min="5870" max="5870" width="17.109375" style="2" bestFit="1" customWidth="1"/>
    <col min="5871" max="5871" width="12.5546875" style="2" customWidth="1"/>
    <col min="5872" max="5872" width="19.5546875" style="2" customWidth="1"/>
    <col min="5873" max="5873" width="17.44140625" style="2" bestFit="1" customWidth="1"/>
    <col min="5874" max="5874" width="15.109375" style="2" bestFit="1" customWidth="1"/>
    <col min="5875" max="5876" width="16.109375" style="2" bestFit="1" customWidth="1"/>
    <col min="5877" max="5877" width="15.109375" style="2" bestFit="1" customWidth="1"/>
    <col min="5878" max="5878" width="11.5546875" style="2"/>
    <col min="5879" max="5879" width="17.6640625" style="2" bestFit="1" customWidth="1"/>
    <col min="5880" max="6104" width="11.5546875" style="2"/>
    <col min="6105" max="6105" width="5" style="2" bestFit="1" customWidth="1"/>
    <col min="6106" max="6106" width="13.109375" style="2" customWidth="1"/>
    <col min="6107" max="6107" width="3.88671875" style="2" bestFit="1" customWidth="1"/>
    <col min="6108" max="6108" width="13.109375" style="2" customWidth="1"/>
    <col min="6109" max="6109" width="9.33203125" style="2" bestFit="1" customWidth="1"/>
    <col min="6110" max="6110" width="7.5546875" style="2" customWidth="1"/>
    <col min="6111" max="6111" width="22.109375" style="2" customWidth="1"/>
    <col min="6112" max="6112" width="36.88671875" style="2" customWidth="1"/>
    <col min="6113" max="6113" width="22.5546875" style="2" customWidth="1"/>
    <col min="6114" max="6114" width="14" style="2" customWidth="1"/>
    <col min="6115" max="6115" width="16.5546875" style="2" customWidth="1"/>
    <col min="6116" max="6116" width="18.88671875" style="2" customWidth="1"/>
    <col min="6117" max="6117" width="18.33203125" style="2" customWidth="1"/>
    <col min="6118" max="6118" width="9.5546875" style="2" customWidth="1"/>
    <col min="6119" max="6119" width="30.109375" style="2" customWidth="1"/>
    <col min="6120" max="6120" width="33.6640625" style="2" customWidth="1"/>
    <col min="6121" max="6121" width="50.6640625" style="2" customWidth="1"/>
    <col min="6122" max="6122" width="15" style="2" bestFit="1" customWidth="1"/>
    <col min="6123" max="6123" width="14.109375" style="2" customWidth="1"/>
    <col min="6124" max="6124" width="17.109375" style="2" bestFit="1" customWidth="1"/>
    <col min="6125" max="6125" width="15.109375" style="2" bestFit="1" customWidth="1"/>
    <col min="6126" max="6126" width="17.109375" style="2" bestFit="1" customWidth="1"/>
    <col min="6127" max="6127" width="12.5546875" style="2" customWidth="1"/>
    <col min="6128" max="6128" width="19.5546875" style="2" customWidth="1"/>
    <col min="6129" max="6129" width="17.44140625" style="2" bestFit="1" customWidth="1"/>
    <col min="6130" max="6130" width="15.109375" style="2" bestFit="1" customWidth="1"/>
    <col min="6131" max="6132" width="16.109375" style="2" bestFit="1" customWidth="1"/>
    <col min="6133" max="6133" width="15.109375" style="2" bestFit="1" customWidth="1"/>
    <col min="6134" max="6134" width="11.5546875" style="2"/>
    <col min="6135" max="6135" width="17.6640625" style="2" bestFit="1" customWidth="1"/>
    <col min="6136" max="6360" width="11.5546875" style="2"/>
    <col min="6361" max="6361" width="5" style="2" bestFit="1" customWidth="1"/>
    <col min="6362" max="6362" width="13.109375" style="2" customWidth="1"/>
    <col min="6363" max="6363" width="3.88671875" style="2" bestFit="1" customWidth="1"/>
    <col min="6364" max="6364" width="13.109375" style="2" customWidth="1"/>
    <col min="6365" max="6365" width="9.33203125" style="2" bestFit="1" customWidth="1"/>
    <col min="6366" max="6366" width="7.5546875" style="2" customWidth="1"/>
    <col min="6367" max="6367" width="22.109375" style="2" customWidth="1"/>
    <col min="6368" max="6368" width="36.88671875" style="2" customWidth="1"/>
    <col min="6369" max="6369" width="22.5546875" style="2" customWidth="1"/>
    <col min="6370" max="6370" width="14" style="2" customWidth="1"/>
    <col min="6371" max="6371" width="16.5546875" style="2" customWidth="1"/>
    <col min="6372" max="6372" width="18.88671875" style="2" customWidth="1"/>
    <col min="6373" max="6373" width="18.33203125" style="2" customWidth="1"/>
    <col min="6374" max="6374" width="9.5546875" style="2" customWidth="1"/>
    <col min="6375" max="6375" width="30.109375" style="2" customWidth="1"/>
    <col min="6376" max="6376" width="33.6640625" style="2" customWidth="1"/>
    <col min="6377" max="6377" width="50.6640625" style="2" customWidth="1"/>
    <col min="6378" max="6378" width="15" style="2" bestFit="1" customWidth="1"/>
    <col min="6379" max="6379" width="14.109375" style="2" customWidth="1"/>
    <col min="6380" max="6380" width="17.109375" style="2" bestFit="1" customWidth="1"/>
    <col min="6381" max="6381" width="15.109375" style="2" bestFit="1" customWidth="1"/>
    <col min="6382" max="6382" width="17.109375" style="2" bestFit="1" customWidth="1"/>
    <col min="6383" max="6383" width="12.5546875" style="2" customWidth="1"/>
    <col min="6384" max="6384" width="19.5546875" style="2" customWidth="1"/>
    <col min="6385" max="6385" width="17.44140625" style="2" bestFit="1" customWidth="1"/>
    <col min="6386" max="6386" width="15.109375" style="2" bestFit="1" customWidth="1"/>
    <col min="6387" max="6388" width="16.109375" style="2" bestFit="1" customWidth="1"/>
    <col min="6389" max="6389" width="15.109375" style="2" bestFit="1" customWidth="1"/>
    <col min="6390" max="6390" width="11.5546875" style="2"/>
    <col min="6391" max="6391" width="17.6640625" style="2" bestFit="1" customWidth="1"/>
    <col min="6392" max="6616" width="11.5546875" style="2"/>
    <col min="6617" max="6617" width="5" style="2" bestFit="1" customWidth="1"/>
    <col min="6618" max="6618" width="13.109375" style="2" customWidth="1"/>
    <col min="6619" max="6619" width="3.88671875" style="2" bestFit="1" customWidth="1"/>
    <col min="6620" max="6620" width="13.109375" style="2" customWidth="1"/>
    <col min="6621" max="6621" width="9.33203125" style="2" bestFit="1" customWidth="1"/>
    <col min="6622" max="6622" width="7.5546875" style="2" customWidth="1"/>
    <col min="6623" max="6623" width="22.109375" style="2" customWidth="1"/>
    <col min="6624" max="6624" width="36.88671875" style="2" customWidth="1"/>
    <col min="6625" max="6625" width="22.5546875" style="2" customWidth="1"/>
    <col min="6626" max="6626" width="14" style="2" customWidth="1"/>
    <col min="6627" max="6627" width="16.5546875" style="2" customWidth="1"/>
    <col min="6628" max="6628" width="18.88671875" style="2" customWidth="1"/>
    <col min="6629" max="6629" width="18.33203125" style="2" customWidth="1"/>
    <col min="6630" max="6630" width="9.5546875" style="2" customWidth="1"/>
    <col min="6631" max="6631" width="30.109375" style="2" customWidth="1"/>
    <col min="6632" max="6632" width="33.6640625" style="2" customWidth="1"/>
    <col min="6633" max="6633" width="50.6640625" style="2" customWidth="1"/>
    <col min="6634" max="6634" width="15" style="2" bestFit="1" customWidth="1"/>
    <col min="6635" max="6635" width="14.109375" style="2" customWidth="1"/>
    <col min="6636" max="6636" width="17.109375" style="2" bestFit="1" customWidth="1"/>
    <col min="6637" max="6637" width="15.109375" style="2" bestFit="1" customWidth="1"/>
    <col min="6638" max="6638" width="17.109375" style="2" bestFit="1" customWidth="1"/>
    <col min="6639" max="6639" width="12.5546875" style="2" customWidth="1"/>
    <col min="6640" max="6640" width="19.5546875" style="2" customWidth="1"/>
    <col min="6641" max="6641" width="17.44140625" style="2" bestFit="1" customWidth="1"/>
    <col min="6642" max="6642" width="15.109375" style="2" bestFit="1" customWidth="1"/>
    <col min="6643" max="6644" width="16.109375" style="2" bestFit="1" customWidth="1"/>
    <col min="6645" max="6645" width="15.109375" style="2" bestFit="1" customWidth="1"/>
    <col min="6646" max="6646" width="11.5546875" style="2"/>
    <col min="6647" max="6647" width="17.6640625" style="2" bestFit="1" customWidth="1"/>
    <col min="6648" max="6872" width="11.5546875" style="2"/>
    <col min="6873" max="6873" width="5" style="2" bestFit="1" customWidth="1"/>
    <col min="6874" max="6874" width="13.109375" style="2" customWidth="1"/>
    <col min="6875" max="6875" width="3.88671875" style="2" bestFit="1" customWidth="1"/>
    <col min="6876" max="6876" width="13.109375" style="2" customWidth="1"/>
    <col min="6877" max="6877" width="9.33203125" style="2" bestFit="1" customWidth="1"/>
    <col min="6878" max="6878" width="7.5546875" style="2" customWidth="1"/>
    <col min="6879" max="6879" width="22.109375" style="2" customWidth="1"/>
    <col min="6880" max="6880" width="36.88671875" style="2" customWidth="1"/>
    <col min="6881" max="6881" width="22.5546875" style="2" customWidth="1"/>
    <col min="6882" max="6882" width="14" style="2" customWidth="1"/>
    <col min="6883" max="6883" width="16.5546875" style="2" customWidth="1"/>
    <col min="6884" max="6884" width="18.88671875" style="2" customWidth="1"/>
    <col min="6885" max="6885" width="18.33203125" style="2" customWidth="1"/>
    <col min="6886" max="6886" width="9.5546875" style="2" customWidth="1"/>
    <col min="6887" max="6887" width="30.109375" style="2" customWidth="1"/>
    <col min="6888" max="6888" width="33.6640625" style="2" customWidth="1"/>
    <col min="6889" max="6889" width="50.6640625" style="2" customWidth="1"/>
    <col min="6890" max="6890" width="15" style="2" bestFit="1" customWidth="1"/>
    <col min="6891" max="6891" width="14.109375" style="2" customWidth="1"/>
    <col min="6892" max="6892" width="17.109375" style="2" bestFit="1" customWidth="1"/>
    <col min="6893" max="6893" width="15.109375" style="2" bestFit="1" customWidth="1"/>
    <col min="6894" max="6894" width="17.109375" style="2" bestFit="1" customWidth="1"/>
    <col min="6895" max="6895" width="12.5546875" style="2" customWidth="1"/>
    <col min="6896" max="6896" width="19.5546875" style="2" customWidth="1"/>
    <col min="6897" max="6897" width="17.44140625" style="2" bestFit="1" customWidth="1"/>
    <col min="6898" max="6898" width="15.109375" style="2" bestFit="1" customWidth="1"/>
    <col min="6899" max="6900" width="16.109375" style="2" bestFit="1" customWidth="1"/>
    <col min="6901" max="6901" width="15.109375" style="2" bestFit="1" customWidth="1"/>
    <col min="6902" max="6902" width="11.5546875" style="2"/>
    <col min="6903" max="6903" width="17.6640625" style="2" bestFit="1" customWidth="1"/>
    <col min="6904" max="7128" width="11.5546875" style="2"/>
    <col min="7129" max="7129" width="5" style="2" bestFit="1" customWidth="1"/>
    <col min="7130" max="7130" width="13.109375" style="2" customWidth="1"/>
    <col min="7131" max="7131" width="3.88671875" style="2" bestFit="1" customWidth="1"/>
    <col min="7132" max="7132" width="13.109375" style="2" customWidth="1"/>
    <col min="7133" max="7133" width="9.33203125" style="2" bestFit="1" customWidth="1"/>
    <col min="7134" max="7134" width="7.5546875" style="2" customWidth="1"/>
    <col min="7135" max="7135" width="22.109375" style="2" customWidth="1"/>
    <col min="7136" max="7136" width="36.88671875" style="2" customWidth="1"/>
    <col min="7137" max="7137" width="22.5546875" style="2" customWidth="1"/>
    <col min="7138" max="7138" width="14" style="2" customWidth="1"/>
    <col min="7139" max="7139" width="16.5546875" style="2" customWidth="1"/>
    <col min="7140" max="7140" width="18.88671875" style="2" customWidth="1"/>
    <col min="7141" max="7141" width="18.33203125" style="2" customWidth="1"/>
    <col min="7142" max="7142" width="9.5546875" style="2" customWidth="1"/>
    <col min="7143" max="7143" width="30.109375" style="2" customWidth="1"/>
    <col min="7144" max="7144" width="33.6640625" style="2" customWidth="1"/>
    <col min="7145" max="7145" width="50.6640625" style="2" customWidth="1"/>
    <col min="7146" max="7146" width="15" style="2" bestFit="1" customWidth="1"/>
    <col min="7147" max="7147" width="14.109375" style="2" customWidth="1"/>
    <col min="7148" max="7148" width="17.109375" style="2" bestFit="1" customWidth="1"/>
    <col min="7149" max="7149" width="15.109375" style="2" bestFit="1" customWidth="1"/>
    <col min="7150" max="7150" width="17.109375" style="2" bestFit="1" customWidth="1"/>
    <col min="7151" max="7151" width="12.5546875" style="2" customWidth="1"/>
    <col min="7152" max="7152" width="19.5546875" style="2" customWidth="1"/>
    <col min="7153" max="7153" width="17.44140625" style="2" bestFit="1" customWidth="1"/>
    <col min="7154" max="7154" width="15.109375" style="2" bestFit="1" customWidth="1"/>
    <col min="7155" max="7156" width="16.109375" style="2" bestFit="1" customWidth="1"/>
    <col min="7157" max="7157" width="15.109375" style="2" bestFit="1" customWidth="1"/>
    <col min="7158" max="7158" width="11.5546875" style="2"/>
    <col min="7159" max="7159" width="17.6640625" style="2" bestFit="1" customWidth="1"/>
    <col min="7160" max="7384" width="11.5546875" style="2"/>
    <col min="7385" max="7385" width="5" style="2" bestFit="1" customWidth="1"/>
    <col min="7386" max="7386" width="13.109375" style="2" customWidth="1"/>
    <col min="7387" max="7387" width="3.88671875" style="2" bestFit="1" customWidth="1"/>
    <col min="7388" max="7388" width="13.109375" style="2" customWidth="1"/>
    <col min="7389" max="7389" width="9.33203125" style="2" bestFit="1" customWidth="1"/>
    <col min="7390" max="7390" width="7.5546875" style="2" customWidth="1"/>
    <col min="7391" max="7391" width="22.109375" style="2" customWidth="1"/>
    <col min="7392" max="7392" width="36.88671875" style="2" customWidth="1"/>
    <col min="7393" max="7393" width="22.5546875" style="2" customWidth="1"/>
    <col min="7394" max="7394" width="14" style="2" customWidth="1"/>
    <col min="7395" max="7395" width="16.5546875" style="2" customWidth="1"/>
    <col min="7396" max="7396" width="18.88671875" style="2" customWidth="1"/>
    <col min="7397" max="7397" width="18.33203125" style="2" customWidth="1"/>
    <col min="7398" max="7398" width="9.5546875" style="2" customWidth="1"/>
    <col min="7399" max="7399" width="30.109375" style="2" customWidth="1"/>
    <col min="7400" max="7400" width="33.6640625" style="2" customWidth="1"/>
    <col min="7401" max="7401" width="50.6640625" style="2" customWidth="1"/>
    <col min="7402" max="7402" width="15" style="2" bestFit="1" customWidth="1"/>
    <col min="7403" max="7403" width="14.109375" style="2" customWidth="1"/>
    <col min="7404" max="7404" width="17.109375" style="2" bestFit="1" customWidth="1"/>
    <col min="7405" max="7405" width="15.109375" style="2" bestFit="1" customWidth="1"/>
    <col min="7406" max="7406" width="17.109375" style="2" bestFit="1" customWidth="1"/>
    <col min="7407" max="7407" width="12.5546875" style="2" customWidth="1"/>
    <col min="7408" max="7408" width="19.5546875" style="2" customWidth="1"/>
    <col min="7409" max="7409" width="17.44140625" style="2" bestFit="1" customWidth="1"/>
    <col min="7410" max="7410" width="15.109375" style="2" bestFit="1" customWidth="1"/>
    <col min="7411" max="7412" width="16.109375" style="2" bestFit="1" customWidth="1"/>
    <col min="7413" max="7413" width="15.109375" style="2" bestFit="1" customWidth="1"/>
    <col min="7414" max="7414" width="11.5546875" style="2"/>
    <col min="7415" max="7415" width="17.6640625" style="2" bestFit="1" customWidth="1"/>
    <col min="7416" max="7640" width="11.5546875" style="2"/>
    <col min="7641" max="7641" width="5" style="2" bestFit="1" customWidth="1"/>
    <col min="7642" max="7642" width="13.109375" style="2" customWidth="1"/>
    <col min="7643" max="7643" width="3.88671875" style="2" bestFit="1" customWidth="1"/>
    <col min="7644" max="7644" width="13.109375" style="2" customWidth="1"/>
    <col min="7645" max="7645" width="9.33203125" style="2" bestFit="1" customWidth="1"/>
    <col min="7646" max="7646" width="7.5546875" style="2" customWidth="1"/>
    <col min="7647" max="7647" width="22.109375" style="2" customWidth="1"/>
    <col min="7648" max="7648" width="36.88671875" style="2" customWidth="1"/>
    <col min="7649" max="7649" width="22.5546875" style="2" customWidth="1"/>
    <col min="7650" max="7650" width="14" style="2" customWidth="1"/>
    <col min="7651" max="7651" width="16.5546875" style="2" customWidth="1"/>
    <col min="7652" max="7652" width="18.88671875" style="2" customWidth="1"/>
    <col min="7653" max="7653" width="18.33203125" style="2" customWidth="1"/>
    <col min="7654" max="7654" width="9.5546875" style="2" customWidth="1"/>
    <col min="7655" max="7655" width="30.109375" style="2" customWidth="1"/>
    <col min="7656" max="7656" width="33.6640625" style="2" customWidth="1"/>
    <col min="7657" max="7657" width="50.6640625" style="2" customWidth="1"/>
    <col min="7658" max="7658" width="15" style="2" bestFit="1" customWidth="1"/>
    <col min="7659" max="7659" width="14.109375" style="2" customWidth="1"/>
    <col min="7660" max="7660" width="17.109375" style="2" bestFit="1" customWidth="1"/>
    <col min="7661" max="7661" width="15.109375" style="2" bestFit="1" customWidth="1"/>
    <col min="7662" max="7662" width="17.109375" style="2" bestFit="1" customWidth="1"/>
    <col min="7663" max="7663" width="12.5546875" style="2" customWidth="1"/>
    <col min="7664" max="7664" width="19.5546875" style="2" customWidth="1"/>
    <col min="7665" max="7665" width="17.44140625" style="2" bestFit="1" customWidth="1"/>
    <col min="7666" max="7666" width="15.109375" style="2" bestFit="1" customWidth="1"/>
    <col min="7667" max="7668" width="16.109375" style="2" bestFit="1" customWidth="1"/>
    <col min="7669" max="7669" width="15.109375" style="2" bestFit="1" customWidth="1"/>
    <col min="7670" max="7670" width="11.5546875" style="2"/>
    <col min="7671" max="7671" width="17.6640625" style="2" bestFit="1" customWidth="1"/>
    <col min="7672" max="7896" width="11.5546875" style="2"/>
    <col min="7897" max="7897" width="5" style="2" bestFit="1" customWidth="1"/>
    <col min="7898" max="7898" width="13.109375" style="2" customWidth="1"/>
    <col min="7899" max="7899" width="3.88671875" style="2" bestFit="1" customWidth="1"/>
    <col min="7900" max="7900" width="13.109375" style="2" customWidth="1"/>
    <col min="7901" max="7901" width="9.33203125" style="2" bestFit="1" customWidth="1"/>
    <col min="7902" max="7902" width="7.5546875" style="2" customWidth="1"/>
    <col min="7903" max="7903" width="22.109375" style="2" customWidth="1"/>
    <col min="7904" max="7904" width="36.88671875" style="2" customWidth="1"/>
    <col min="7905" max="7905" width="22.5546875" style="2" customWidth="1"/>
    <col min="7906" max="7906" width="14" style="2" customWidth="1"/>
    <col min="7907" max="7907" width="16.5546875" style="2" customWidth="1"/>
    <col min="7908" max="7908" width="18.88671875" style="2" customWidth="1"/>
    <col min="7909" max="7909" width="18.33203125" style="2" customWidth="1"/>
    <col min="7910" max="7910" width="9.5546875" style="2" customWidth="1"/>
    <col min="7911" max="7911" width="30.109375" style="2" customWidth="1"/>
    <col min="7912" max="7912" width="33.6640625" style="2" customWidth="1"/>
    <col min="7913" max="7913" width="50.6640625" style="2" customWidth="1"/>
    <col min="7914" max="7914" width="15" style="2" bestFit="1" customWidth="1"/>
    <col min="7915" max="7915" width="14.109375" style="2" customWidth="1"/>
    <col min="7916" max="7916" width="17.109375" style="2" bestFit="1" customWidth="1"/>
    <col min="7917" max="7917" width="15.109375" style="2" bestFit="1" customWidth="1"/>
    <col min="7918" max="7918" width="17.109375" style="2" bestFit="1" customWidth="1"/>
    <col min="7919" max="7919" width="12.5546875" style="2" customWidth="1"/>
    <col min="7920" max="7920" width="19.5546875" style="2" customWidth="1"/>
    <col min="7921" max="7921" width="17.44140625" style="2" bestFit="1" customWidth="1"/>
    <col min="7922" max="7922" width="15.109375" style="2" bestFit="1" customWidth="1"/>
    <col min="7923" max="7924" width="16.109375" style="2" bestFit="1" customWidth="1"/>
    <col min="7925" max="7925" width="15.109375" style="2" bestFit="1" customWidth="1"/>
    <col min="7926" max="7926" width="11.5546875" style="2"/>
    <col min="7927" max="7927" width="17.6640625" style="2" bestFit="1" customWidth="1"/>
    <col min="7928" max="8152" width="11.5546875" style="2"/>
    <col min="8153" max="8153" width="5" style="2" bestFit="1" customWidth="1"/>
    <col min="8154" max="8154" width="13.109375" style="2" customWidth="1"/>
    <col min="8155" max="8155" width="3.88671875" style="2" bestFit="1" customWidth="1"/>
    <col min="8156" max="8156" width="13.109375" style="2" customWidth="1"/>
    <col min="8157" max="8157" width="9.33203125" style="2" bestFit="1" customWidth="1"/>
    <col min="8158" max="8158" width="7.5546875" style="2" customWidth="1"/>
    <col min="8159" max="8159" width="22.109375" style="2" customWidth="1"/>
    <col min="8160" max="8160" width="36.88671875" style="2" customWidth="1"/>
    <col min="8161" max="8161" width="22.5546875" style="2" customWidth="1"/>
    <col min="8162" max="8162" width="14" style="2" customWidth="1"/>
    <col min="8163" max="8163" width="16.5546875" style="2" customWidth="1"/>
    <col min="8164" max="8164" width="18.88671875" style="2" customWidth="1"/>
    <col min="8165" max="8165" width="18.33203125" style="2" customWidth="1"/>
    <col min="8166" max="8166" width="9.5546875" style="2" customWidth="1"/>
    <col min="8167" max="8167" width="30.109375" style="2" customWidth="1"/>
    <col min="8168" max="8168" width="33.6640625" style="2" customWidth="1"/>
    <col min="8169" max="8169" width="50.6640625" style="2" customWidth="1"/>
    <col min="8170" max="8170" width="15" style="2" bestFit="1" customWidth="1"/>
    <col min="8171" max="8171" width="14.109375" style="2" customWidth="1"/>
    <col min="8172" max="8172" width="17.109375" style="2" bestFit="1" customWidth="1"/>
    <col min="8173" max="8173" width="15.109375" style="2" bestFit="1" customWidth="1"/>
    <col min="8174" max="8174" width="17.109375" style="2" bestFit="1" customWidth="1"/>
    <col min="8175" max="8175" width="12.5546875" style="2" customWidth="1"/>
    <col min="8176" max="8176" width="19.5546875" style="2" customWidth="1"/>
    <col min="8177" max="8177" width="17.44140625" style="2" bestFit="1" customWidth="1"/>
    <col min="8178" max="8178" width="15.109375" style="2" bestFit="1" customWidth="1"/>
    <col min="8179" max="8180" width="16.109375" style="2" bestFit="1" customWidth="1"/>
    <col min="8181" max="8181" width="15.109375" style="2" bestFit="1" customWidth="1"/>
    <col min="8182" max="8182" width="11.5546875" style="2"/>
    <col min="8183" max="8183" width="17.6640625" style="2" bestFit="1" customWidth="1"/>
    <col min="8184" max="8408" width="11.5546875" style="2"/>
    <col min="8409" max="8409" width="5" style="2" bestFit="1" customWidth="1"/>
    <col min="8410" max="8410" width="13.109375" style="2" customWidth="1"/>
    <col min="8411" max="8411" width="3.88671875" style="2" bestFit="1" customWidth="1"/>
    <col min="8412" max="8412" width="13.109375" style="2" customWidth="1"/>
    <col min="8413" max="8413" width="9.33203125" style="2" bestFit="1" customWidth="1"/>
    <col min="8414" max="8414" width="7.5546875" style="2" customWidth="1"/>
    <col min="8415" max="8415" width="22.109375" style="2" customWidth="1"/>
    <col min="8416" max="8416" width="36.88671875" style="2" customWidth="1"/>
    <col min="8417" max="8417" width="22.5546875" style="2" customWidth="1"/>
    <col min="8418" max="8418" width="14" style="2" customWidth="1"/>
    <col min="8419" max="8419" width="16.5546875" style="2" customWidth="1"/>
    <col min="8420" max="8420" width="18.88671875" style="2" customWidth="1"/>
    <col min="8421" max="8421" width="18.33203125" style="2" customWidth="1"/>
    <col min="8422" max="8422" width="9.5546875" style="2" customWidth="1"/>
    <col min="8423" max="8423" width="30.109375" style="2" customWidth="1"/>
    <col min="8424" max="8424" width="33.6640625" style="2" customWidth="1"/>
    <col min="8425" max="8425" width="50.6640625" style="2" customWidth="1"/>
    <col min="8426" max="8426" width="15" style="2" bestFit="1" customWidth="1"/>
    <col min="8427" max="8427" width="14.109375" style="2" customWidth="1"/>
    <col min="8428" max="8428" width="17.109375" style="2" bestFit="1" customWidth="1"/>
    <col min="8429" max="8429" width="15.109375" style="2" bestFit="1" customWidth="1"/>
    <col min="8430" max="8430" width="17.109375" style="2" bestFit="1" customWidth="1"/>
    <col min="8431" max="8431" width="12.5546875" style="2" customWidth="1"/>
    <col min="8432" max="8432" width="19.5546875" style="2" customWidth="1"/>
    <col min="8433" max="8433" width="17.44140625" style="2" bestFit="1" customWidth="1"/>
    <col min="8434" max="8434" width="15.109375" style="2" bestFit="1" customWidth="1"/>
    <col min="8435" max="8436" width="16.109375" style="2" bestFit="1" customWidth="1"/>
    <col min="8437" max="8437" width="15.109375" style="2" bestFit="1" customWidth="1"/>
    <col min="8438" max="8438" width="11.5546875" style="2"/>
    <col min="8439" max="8439" width="17.6640625" style="2" bestFit="1" customWidth="1"/>
    <col min="8440" max="8664" width="11.5546875" style="2"/>
    <col min="8665" max="8665" width="5" style="2" bestFit="1" customWidth="1"/>
    <col min="8666" max="8666" width="13.109375" style="2" customWidth="1"/>
    <col min="8667" max="8667" width="3.88671875" style="2" bestFit="1" customWidth="1"/>
    <col min="8668" max="8668" width="13.109375" style="2" customWidth="1"/>
    <col min="8669" max="8669" width="9.33203125" style="2" bestFit="1" customWidth="1"/>
    <col min="8670" max="8670" width="7.5546875" style="2" customWidth="1"/>
    <col min="8671" max="8671" width="22.109375" style="2" customWidth="1"/>
    <col min="8672" max="8672" width="36.88671875" style="2" customWidth="1"/>
    <col min="8673" max="8673" width="22.5546875" style="2" customWidth="1"/>
    <col min="8674" max="8674" width="14" style="2" customWidth="1"/>
    <col min="8675" max="8675" width="16.5546875" style="2" customWidth="1"/>
    <col min="8676" max="8676" width="18.88671875" style="2" customWidth="1"/>
    <col min="8677" max="8677" width="18.33203125" style="2" customWidth="1"/>
    <col min="8678" max="8678" width="9.5546875" style="2" customWidth="1"/>
    <col min="8679" max="8679" width="30.109375" style="2" customWidth="1"/>
    <col min="8680" max="8680" width="33.6640625" style="2" customWidth="1"/>
    <col min="8681" max="8681" width="50.6640625" style="2" customWidth="1"/>
    <col min="8682" max="8682" width="15" style="2" bestFit="1" customWidth="1"/>
    <col min="8683" max="8683" width="14.109375" style="2" customWidth="1"/>
    <col min="8684" max="8684" width="17.109375" style="2" bestFit="1" customWidth="1"/>
    <col min="8685" max="8685" width="15.109375" style="2" bestFit="1" customWidth="1"/>
    <col min="8686" max="8686" width="17.109375" style="2" bestFit="1" customWidth="1"/>
    <col min="8687" max="8687" width="12.5546875" style="2" customWidth="1"/>
    <col min="8688" max="8688" width="19.5546875" style="2" customWidth="1"/>
    <col min="8689" max="8689" width="17.44140625" style="2" bestFit="1" customWidth="1"/>
    <col min="8690" max="8690" width="15.109375" style="2" bestFit="1" customWidth="1"/>
    <col min="8691" max="8692" width="16.109375" style="2" bestFit="1" customWidth="1"/>
    <col min="8693" max="8693" width="15.109375" style="2" bestFit="1" customWidth="1"/>
    <col min="8694" max="8694" width="11.5546875" style="2"/>
    <col min="8695" max="8695" width="17.6640625" style="2" bestFit="1" customWidth="1"/>
    <col min="8696" max="8920" width="11.5546875" style="2"/>
    <col min="8921" max="8921" width="5" style="2" bestFit="1" customWidth="1"/>
    <col min="8922" max="8922" width="13.109375" style="2" customWidth="1"/>
    <col min="8923" max="8923" width="3.88671875" style="2" bestFit="1" customWidth="1"/>
    <col min="8924" max="8924" width="13.109375" style="2" customWidth="1"/>
    <col min="8925" max="8925" width="9.33203125" style="2" bestFit="1" customWidth="1"/>
    <col min="8926" max="8926" width="7.5546875" style="2" customWidth="1"/>
    <col min="8927" max="8927" width="22.109375" style="2" customWidth="1"/>
    <col min="8928" max="8928" width="36.88671875" style="2" customWidth="1"/>
    <col min="8929" max="8929" width="22.5546875" style="2" customWidth="1"/>
    <col min="8930" max="8930" width="14" style="2" customWidth="1"/>
    <col min="8931" max="8931" width="16.5546875" style="2" customWidth="1"/>
    <col min="8932" max="8932" width="18.88671875" style="2" customWidth="1"/>
    <col min="8933" max="8933" width="18.33203125" style="2" customWidth="1"/>
    <col min="8934" max="8934" width="9.5546875" style="2" customWidth="1"/>
    <col min="8935" max="8935" width="30.109375" style="2" customWidth="1"/>
    <col min="8936" max="8936" width="33.6640625" style="2" customWidth="1"/>
    <col min="8937" max="8937" width="50.6640625" style="2" customWidth="1"/>
    <col min="8938" max="8938" width="15" style="2" bestFit="1" customWidth="1"/>
    <col min="8939" max="8939" width="14.109375" style="2" customWidth="1"/>
    <col min="8940" max="8940" width="17.109375" style="2" bestFit="1" customWidth="1"/>
    <col min="8941" max="8941" width="15.109375" style="2" bestFit="1" customWidth="1"/>
    <col min="8942" max="8942" width="17.109375" style="2" bestFit="1" customWidth="1"/>
    <col min="8943" max="8943" width="12.5546875" style="2" customWidth="1"/>
    <col min="8944" max="8944" width="19.5546875" style="2" customWidth="1"/>
    <col min="8945" max="8945" width="17.44140625" style="2" bestFit="1" customWidth="1"/>
    <col min="8946" max="8946" width="15.109375" style="2" bestFit="1" customWidth="1"/>
    <col min="8947" max="8948" width="16.109375" style="2" bestFit="1" customWidth="1"/>
    <col min="8949" max="8949" width="15.109375" style="2" bestFit="1" customWidth="1"/>
    <col min="8950" max="8950" width="11.5546875" style="2"/>
    <col min="8951" max="8951" width="17.6640625" style="2" bestFit="1" customWidth="1"/>
    <col min="8952" max="9176" width="11.5546875" style="2"/>
    <col min="9177" max="9177" width="5" style="2" bestFit="1" customWidth="1"/>
    <col min="9178" max="9178" width="13.109375" style="2" customWidth="1"/>
    <col min="9179" max="9179" width="3.88671875" style="2" bestFit="1" customWidth="1"/>
    <col min="9180" max="9180" width="13.109375" style="2" customWidth="1"/>
    <col min="9181" max="9181" width="9.33203125" style="2" bestFit="1" customWidth="1"/>
    <col min="9182" max="9182" width="7.5546875" style="2" customWidth="1"/>
    <col min="9183" max="9183" width="22.109375" style="2" customWidth="1"/>
    <col min="9184" max="9184" width="36.88671875" style="2" customWidth="1"/>
    <col min="9185" max="9185" width="22.5546875" style="2" customWidth="1"/>
    <col min="9186" max="9186" width="14" style="2" customWidth="1"/>
    <col min="9187" max="9187" width="16.5546875" style="2" customWidth="1"/>
    <col min="9188" max="9188" width="18.88671875" style="2" customWidth="1"/>
    <col min="9189" max="9189" width="18.33203125" style="2" customWidth="1"/>
    <col min="9190" max="9190" width="9.5546875" style="2" customWidth="1"/>
    <col min="9191" max="9191" width="30.109375" style="2" customWidth="1"/>
    <col min="9192" max="9192" width="33.6640625" style="2" customWidth="1"/>
    <col min="9193" max="9193" width="50.6640625" style="2" customWidth="1"/>
    <col min="9194" max="9194" width="15" style="2" bestFit="1" customWidth="1"/>
    <col min="9195" max="9195" width="14.109375" style="2" customWidth="1"/>
    <col min="9196" max="9196" width="17.109375" style="2" bestFit="1" customWidth="1"/>
    <col min="9197" max="9197" width="15.109375" style="2" bestFit="1" customWidth="1"/>
    <col min="9198" max="9198" width="17.109375" style="2" bestFit="1" customWidth="1"/>
    <col min="9199" max="9199" width="12.5546875" style="2" customWidth="1"/>
    <col min="9200" max="9200" width="19.5546875" style="2" customWidth="1"/>
    <col min="9201" max="9201" width="17.44140625" style="2" bestFit="1" customWidth="1"/>
    <col min="9202" max="9202" width="15.109375" style="2" bestFit="1" customWidth="1"/>
    <col min="9203" max="9204" width="16.109375" style="2" bestFit="1" customWidth="1"/>
    <col min="9205" max="9205" width="15.109375" style="2" bestFit="1" customWidth="1"/>
    <col min="9206" max="9206" width="11.5546875" style="2"/>
    <col min="9207" max="9207" width="17.6640625" style="2" bestFit="1" customWidth="1"/>
    <col min="9208" max="9432" width="11.5546875" style="2"/>
    <col min="9433" max="9433" width="5" style="2" bestFit="1" customWidth="1"/>
    <col min="9434" max="9434" width="13.109375" style="2" customWidth="1"/>
    <col min="9435" max="9435" width="3.88671875" style="2" bestFit="1" customWidth="1"/>
    <col min="9436" max="9436" width="13.109375" style="2" customWidth="1"/>
    <col min="9437" max="9437" width="9.33203125" style="2" bestFit="1" customWidth="1"/>
    <col min="9438" max="9438" width="7.5546875" style="2" customWidth="1"/>
    <col min="9439" max="9439" width="22.109375" style="2" customWidth="1"/>
    <col min="9440" max="9440" width="36.88671875" style="2" customWidth="1"/>
    <col min="9441" max="9441" width="22.5546875" style="2" customWidth="1"/>
    <col min="9442" max="9442" width="14" style="2" customWidth="1"/>
    <col min="9443" max="9443" width="16.5546875" style="2" customWidth="1"/>
    <col min="9444" max="9444" width="18.88671875" style="2" customWidth="1"/>
    <col min="9445" max="9445" width="18.33203125" style="2" customWidth="1"/>
    <col min="9446" max="9446" width="9.5546875" style="2" customWidth="1"/>
    <col min="9447" max="9447" width="30.109375" style="2" customWidth="1"/>
    <col min="9448" max="9448" width="33.6640625" style="2" customWidth="1"/>
    <col min="9449" max="9449" width="50.6640625" style="2" customWidth="1"/>
    <col min="9450" max="9450" width="15" style="2" bestFit="1" customWidth="1"/>
    <col min="9451" max="9451" width="14.109375" style="2" customWidth="1"/>
    <col min="9452" max="9452" width="17.109375" style="2" bestFit="1" customWidth="1"/>
    <col min="9453" max="9453" width="15.109375" style="2" bestFit="1" customWidth="1"/>
    <col min="9454" max="9454" width="17.109375" style="2" bestFit="1" customWidth="1"/>
    <col min="9455" max="9455" width="12.5546875" style="2" customWidth="1"/>
    <col min="9456" max="9456" width="19.5546875" style="2" customWidth="1"/>
    <col min="9457" max="9457" width="17.44140625" style="2" bestFit="1" customWidth="1"/>
    <col min="9458" max="9458" width="15.109375" style="2" bestFit="1" customWidth="1"/>
    <col min="9459" max="9460" width="16.109375" style="2" bestFit="1" customWidth="1"/>
    <col min="9461" max="9461" width="15.109375" style="2" bestFit="1" customWidth="1"/>
    <col min="9462" max="9462" width="11.5546875" style="2"/>
    <col min="9463" max="9463" width="17.6640625" style="2" bestFit="1" customWidth="1"/>
    <col min="9464" max="9688" width="11.5546875" style="2"/>
    <col min="9689" max="9689" width="5" style="2" bestFit="1" customWidth="1"/>
    <col min="9690" max="9690" width="13.109375" style="2" customWidth="1"/>
    <col min="9691" max="9691" width="3.88671875" style="2" bestFit="1" customWidth="1"/>
    <col min="9692" max="9692" width="13.109375" style="2" customWidth="1"/>
    <col min="9693" max="9693" width="9.33203125" style="2" bestFit="1" customWidth="1"/>
    <col min="9694" max="9694" width="7.5546875" style="2" customWidth="1"/>
    <col min="9695" max="9695" width="22.109375" style="2" customWidth="1"/>
    <col min="9696" max="9696" width="36.88671875" style="2" customWidth="1"/>
    <col min="9697" max="9697" width="22.5546875" style="2" customWidth="1"/>
    <col min="9698" max="9698" width="14" style="2" customWidth="1"/>
    <col min="9699" max="9699" width="16.5546875" style="2" customWidth="1"/>
    <col min="9700" max="9700" width="18.88671875" style="2" customWidth="1"/>
    <col min="9701" max="9701" width="18.33203125" style="2" customWidth="1"/>
    <col min="9702" max="9702" width="9.5546875" style="2" customWidth="1"/>
    <col min="9703" max="9703" width="30.109375" style="2" customWidth="1"/>
    <col min="9704" max="9704" width="33.6640625" style="2" customWidth="1"/>
    <col min="9705" max="9705" width="50.6640625" style="2" customWidth="1"/>
    <col min="9706" max="9706" width="15" style="2" bestFit="1" customWidth="1"/>
    <col min="9707" max="9707" width="14.109375" style="2" customWidth="1"/>
    <col min="9708" max="9708" width="17.109375" style="2" bestFit="1" customWidth="1"/>
    <col min="9709" max="9709" width="15.109375" style="2" bestFit="1" customWidth="1"/>
    <col min="9710" max="9710" width="17.109375" style="2" bestFit="1" customWidth="1"/>
    <col min="9711" max="9711" width="12.5546875" style="2" customWidth="1"/>
    <col min="9712" max="9712" width="19.5546875" style="2" customWidth="1"/>
    <col min="9713" max="9713" width="17.44140625" style="2" bestFit="1" customWidth="1"/>
    <col min="9714" max="9714" width="15.109375" style="2" bestFit="1" customWidth="1"/>
    <col min="9715" max="9716" width="16.109375" style="2" bestFit="1" customWidth="1"/>
    <col min="9717" max="9717" width="15.109375" style="2" bestFit="1" customWidth="1"/>
    <col min="9718" max="9718" width="11.5546875" style="2"/>
    <col min="9719" max="9719" width="17.6640625" style="2" bestFit="1" customWidth="1"/>
    <col min="9720" max="9944" width="11.5546875" style="2"/>
    <col min="9945" max="9945" width="5" style="2" bestFit="1" customWidth="1"/>
    <col min="9946" max="9946" width="13.109375" style="2" customWidth="1"/>
    <col min="9947" max="9947" width="3.88671875" style="2" bestFit="1" customWidth="1"/>
    <col min="9948" max="9948" width="13.109375" style="2" customWidth="1"/>
    <col min="9949" max="9949" width="9.33203125" style="2" bestFit="1" customWidth="1"/>
    <col min="9950" max="9950" width="7.5546875" style="2" customWidth="1"/>
    <col min="9951" max="9951" width="22.109375" style="2" customWidth="1"/>
    <col min="9952" max="9952" width="36.88671875" style="2" customWidth="1"/>
    <col min="9953" max="9953" width="22.5546875" style="2" customWidth="1"/>
    <col min="9954" max="9954" width="14" style="2" customWidth="1"/>
    <col min="9955" max="9955" width="16.5546875" style="2" customWidth="1"/>
    <col min="9956" max="9956" width="18.88671875" style="2" customWidth="1"/>
    <col min="9957" max="9957" width="18.33203125" style="2" customWidth="1"/>
    <col min="9958" max="9958" width="9.5546875" style="2" customWidth="1"/>
    <col min="9959" max="9959" width="30.109375" style="2" customWidth="1"/>
    <col min="9960" max="9960" width="33.6640625" style="2" customWidth="1"/>
    <col min="9961" max="9961" width="50.6640625" style="2" customWidth="1"/>
    <col min="9962" max="9962" width="15" style="2" bestFit="1" customWidth="1"/>
    <col min="9963" max="9963" width="14.109375" style="2" customWidth="1"/>
    <col min="9964" max="9964" width="17.109375" style="2" bestFit="1" customWidth="1"/>
    <col min="9965" max="9965" width="15.109375" style="2" bestFit="1" customWidth="1"/>
    <col min="9966" max="9966" width="17.109375" style="2" bestFit="1" customWidth="1"/>
    <col min="9967" max="9967" width="12.5546875" style="2" customWidth="1"/>
    <col min="9968" max="9968" width="19.5546875" style="2" customWidth="1"/>
    <col min="9969" max="9969" width="17.44140625" style="2" bestFit="1" customWidth="1"/>
    <col min="9970" max="9970" width="15.109375" style="2" bestFit="1" customWidth="1"/>
    <col min="9971" max="9972" width="16.109375" style="2" bestFit="1" customWidth="1"/>
    <col min="9973" max="9973" width="15.109375" style="2" bestFit="1" customWidth="1"/>
    <col min="9974" max="9974" width="11.5546875" style="2"/>
    <col min="9975" max="9975" width="17.6640625" style="2" bestFit="1" customWidth="1"/>
    <col min="9976" max="10200" width="11.5546875" style="2"/>
    <col min="10201" max="10201" width="5" style="2" bestFit="1" customWidth="1"/>
    <col min="10202" max="10202" width="13.109375" style="2" customWidth="1"/>
    <col min="10203" max="10203" width="3.88671875" style="2" bestFit="1" customWidth="1"/>
    <col min="10204" max="10204" width="13.109375" style="2" customWidth="1"/>
    <col min="10205" max="10205" width="9.33203125" style="2" bestFit="1" customWidth="1"/>
    <col min="10206" max="10206" width="7.5546875" style="2" customWidth="1"/>
    <col min="10207" max="10207" width="22.109375" style="2" customWidth="1"/>
    <col min="10208" max="10208" width="36.88671875" style="2" customWidth="1"/>
    <col min="10209" max="10209" width="22.5546875" style="2" customWidth="1"/>
    <col min="10210" max="10210" width="14" style="2" customWidth="1"/>
    <col min="10211" max="10211" width="16.5546875" style="2" customWidth="1"/>
    <col min="10212" max="10212" width="18.88671875" style="2" customWidth="1"/>
    <col min="10213" max="10213" width="18.33203125" style="2" customWidth="1"/>
    <col min="10214" max="10214" width="9.5546875" style="2" customWidth="1"/>
    <col min="10215" max="10215" width="30.109375" style="2" customWidth="1"/>
    <col min="10216" max="10216" width="33.6640625" style="2" customWidth="1"/>
    <col min="10217" max="10217" width="50.6640625" style="2" customWidth="1"/>
    <col min="10218" max="10218" width="15" style="2" bestFit="1" customWidth="1"/>
    <col min="10219" max="10219" width="14.109375" style="2" customWidth="1"/>
    <col min="10220" max="10220" width="17.109375" style="2" bestFit="1" customWidth="1"/>
    <col min="10221" max="10221" width="15.109375" style="2" bestFit="1" customWidth="1"/>
    <col min="10222" max="10222" width="17.109375" style="2" bestFit="1" customWidth="1"/>
    <col min="10223" max="10223" width="12.5546875" style="2" customWidth="1"/>
    <col min="10224" max="10224" width="19.5546875" style="2" customWidth="1"/>
    <col min="10225" max="10225" width="17.44140625" style="2" bestFit="1" customWidth="1"/>
    <col min="10226" max="10226" width="15.109375" style="2" bestFit="1" customWidth="1"/>
    <col min="10227" max="10228" width="16.109375" style="2" bestFit="1" customWidth="1"/>
    <col min="10229" max="10229" width="15.109375" style="2" bestFit="1" customWidth="1"/>
    <col min="10230" max="10230" width="11.5546875" style="2"/>
    <col min="10231" max="10231" width="17.6640625" style="2" bestFit="1" customWidth="1"/>
    <col min="10232" max="10456" width="11.5546875" style="2"/>
    <col min="10457" max="10457" width="5" style="2" bestFit="1" customWidth="1"/>
    <col min="10458" max="10458" width="13.109375" style="2" customWidth="1"/>
    <col min="10459" max="10459" width="3.88671875" style="2" bestFit="1" customWidth="1"/>
    <col min="10460" max="10460" width="13.109375" style="2" customWidth="1"/>
    <col min="10461" max="10461" width="9.33203125" style="2" bestFit="1" customWidth="1"/>
    <col min="10462" max="10462" width="7.5546875" style="2" customWidth="1"/>
    <col min="10463" max="10463" width="22.109375" style="2" customWidth="1"/>
    <col min="10464" max="10464" width="36.88671875" style="2" customWidth="1"/>
    <col min="10465" max="10465" width="22.5546875" style="2" customWidth="1"/>
    <col min="10466" max="10466" width="14" style="2" customWidth="1"/>
    <col min="10467" max="10467" width="16.5546875" style="2" customWidth="1"/>
    <col min="10468" max="10468" width="18.88671875" style="2" customWidth="1"/>
    <col min="10469" max="10469" width="18.33203125" style="2" customWidth="1"/>
    <col min="10470" max="10470" width="9.5546875" style="2" customWidth="1"/>
    <col min="10471" max="10471" width="30.109375" style="2" customWidth="1"/>
    <col min="10472" max="10472" width="33.6640625" style="2" customWidth="1"/>
    <col min="10473" max="10473" width="50.6640625" style="2" customWidth="1"/>
    <col min="10474" max="10474" width="15" style="2" bestFit="1" customWidth="1"/>
    <col min="10475" max="10475" width="14.109375" style="2" customWidth="1"/>
    <col min="10476" max="10476" width="17.109375" style="2" bestFit="1" customWidth="1"/>
    <col min="10477" max="10477" width="15.109375" style="2" bestFit="1" customWidth="1"/>
    <col min="10478" max="10478" width="17.109375" style="2" bestFit="1" customWidth="1"/>
    <col min="10479" max="10479" width="12.5546875" style="2" customWidth="1"/>
    <col min="10480" max="10480" width="19.5546875" style="2" customWidth="1"/>
    <col min="10481" max="10481" width="17.44140625" style="2" bestFit="1" customWidth="1"/>
    <col min="10482" max="10482" width="15.109375" style="2" bestFit="1" customWidth="1"/>
    <col min="10483" max="10484" width="16.109375" style="2" bestFit="1" customWidth="1"/>
    <col min="10485" max="10485" width="15.109375" style="2" bestFit="1" customWidth="1"/>
    <col min="10486" max="10486" width="11.5546875" style="2"/>
    <col min="10487" max="10487" width="17.6640625" style="2" bestFit="1" customWidth="1"/>
    <col min="10488" max="10712" width="11.5546875" style="2"/>
    <col min="10713" max="10713" width="5" style="2" bestFit="1" customWidth="1"/>
    <col min="10714" max="10714" width="13.109375" style="2" customWidth="1"/>
    <col min="10715" max="10715" width="3.88671875" style="2" bestFit="1" customWidth="1"/>
    <col min="10716" max="10716" width="13.109375" style="2" customWidth="1"/>
    <col min="10717" max="10717" width="9.33203125" style="2" bestFit="1" customWidth="1"/>
    <col min="10718" max="10718" width="7.5546875" style="2" customWidth="1"/>
    <col min="10719" max="10719" width="22.109375" style="2" customWidth="1"/>
    <col min="10720" max="10720" width="36.88671875" style="2" customWidth="1"/>
    <col min="10721" max="10721" width="22.5546875" style="2" customWidth="1"/>
    <col min="10722" max="10722" width="14" style="2" customWidth="1"/>
    <col min="10723" max="10723" width="16.5546875" style="2" customWidth="1"/>
    <col min="10724" max="10724" width="18.88671875" style="2" customWidth="1"/>
    <col min="10725" max="10725" width="18.33203125" style="2" customWidth="1"/>
    <col min="10726" max="10726" width="9.5546875" style="2" customWidth="1"/>
    <col min="10727" max="10727" width="30.109375" style="2" customWidth="1"/>
    <col min="10728" max="10728" width="33.6640625" style="2" customWidth="1"/>
    <col min="10729" max="10729" width="50.6640625" style="2" customWidth="1"/>
    <col min="10730" max="10730" width="15" style="2" bestFit="1" customWidth="1"/>
    <col min="10731" max="10731" width="14.109375" style="2" customWidth="1"/>
    <col min="10732" max="10732" width="17.109375" style="2" bestFit="1" customWidth="1"/>
    <col min="10733" max="10733" width="15.109375" style="2" bestFit="1" customWidth="1"/>
    <col min="10734" max="10734" width="17.109375" style="2" bestFit="1" customWidth="1"/>
    <col min="10735" max="10735" width="12.5546875" style="2" customWidth="1"/>
    <col min="10736" max="10736" width="19.5546875" style="2" customWidth="1"/>
    <col min="10737" max="10737" width="17.44140625" style="2" bestFit="1" customWidth="1"/>
    <col min="10738" max="10738" width="15.109375" style="2" bestFit="1" customWidth="1"/>
    <col min="10739" max="10740" width="16.109375" style="2" bestFit="1" customWidth="1"/>
    <col min="10741" max="10741" width="15.109375" style="2" bestFit="1" customWidth="1"/>
    <col min="10742" max="10742" width="11.5546875" style="2"/>
    <col min="10743" max="10743" width="17.6640625" style="2" bestFit="1" customWidth="1"/>
    <col min="10744" max="10968" width="11.5546875" style="2"/>
    <col min="10969" max="10969" width="5" style="2" bestFit="1" customWidth="1"/>
    <col min="10970" max="10970" width="13.109375" style="2" customWidth="1"/>
    <col min="10971" max="10971" width="3.88671875" style="2" bestFit="1" customWidth="1"/>
    <col min="10972" max="10972" width="13.109375" style="2" customWidth="1"/>
    <col min="10973" max="10973" width="9.33203125" style="2" bestFit="1" customWidth="1"/>
    <col min="10974" max="10974" width="7.5546875" style="2" customWidth="1"/>
    <col min="10975" max="10975" width="22.109375" style="2" customWidth="1"/>
    <col min="10976" max="10976" width="36.88671875" style="2" customWidth="1"/>
    <col min="10977" max="10977" width="22.5546875" style="2" customWidth="1"/>
    <col min="10978" max="10978" width="14" style="2" customWidth="1"/>
    <col min="10979" max="10979" width="16.5546875" style="2" customWidth="1"/>
    <col min="10980" max="10980" width="18.88671875" style="2" customWidth="1"/>
    <col min="10981" max="10981" width="18.33203125" style="2" customWidth="1"/>
    <col min="10982" max="10982" width="9.5546875" style="2" customWidth="1"/>
    <col min="10983" max="10983" width="30.109375" style="2" customWidth="1"/>
    <col min="10984" max="10984" width="33.6640625" style="2" customWidth="1"/>
    <col min="10985" max="10985" width="50.6640625" style="2" customWidth="1"/>
    <col min="10986" max="10986" width="15" style="2" bestFit="1" customWidth="1"/>
    <col min="10987" max="10987" width="14.109375" style="2" customWidth="1"/>
    <col min="10988" max="10988" width="17.109375" style="2" bestFit="1" customWidth="1"/>
    <col min="10989" max="10989" width="15.109375" style="2" bestFit="1" customWidth="1"/>
    <col min="10990" max="10990" width="17.109375" style="2" bestFit="1" customWidth="1"/>
    <col min="10991" max="10991" width="12.5546875" style="2" customWidth="1"/>
    <col min="10992" max="10992" width="19.5546875" style="2" customWidth="1"/>
    <col min="10993" max="10993" width="17.44140625" style="2" bestFit="1" customWidth="1"/>
    <col min="10994" max="10994" width="15.109375" style="2" bestFit="1" customWidth="1"/>
    <col min="10995" max="10996" width="16.109375" style="2" bestFit="1" customWidth="1"/>
    <col min="10997" max="10997" width="15.109375" style="2" bestFit="1" customWidth="1"/>
    <col min="10998" max="10998" width="11.5546875" style="2"/>
    <col min="10999" max="10999" width="17.6640625" style="2" bestFit="1" customWidth="1"/>
    <col min="11000" max="11224" width="11.5546875" style="2"/>
    <col min="11225" max="11225" width="5" style="2" bestFit="1" customWidth="1"/>
    <col min="11226" max="11226" width="13.109375" style="2" customWidth="1"/>
    <col min="11227" max="11227" width="3.88671875" style="2" bestFit="1" customWidth="1"/>
    <col min="11228" max="11228" width="13.109375" style="2" customWidth="1"/>
    <col min="11229" max="11229" width="9.33203125" style="2" bestFit="1" customWidth="1"/>
    <col min="11230" max="11230" width="7.5546875" style="2" customWidth="1"/>
    <col min="11231" max="11231" width="22.109375" style="2" customWidth="1"/>
    <col min="11232" max="11232" width="36.88671875" style="2" customWidth="1"/>
    <col min="11233" max="11233" width="22.5546875" style="2" customWidth="1"/>
    <col min="11234" max="11234" width="14" style="2" customWidth="1"/>
    <col min="11235" max="11235" width="16.5546875" style="2" customWidth="1"/>
    <col min="11236" max="11236" width="18.88671875" style="2" customWidth="1"/>
    <col min="11237" max="11237" width="18.33203125" style="2" customWidth="1"/>
    <col min="11238" max="11238" width="9.5546875" style="2" customWidth="1"/>
    <col min="11239" max="11239" width="30.109375" style="2" customWidth="1"/>
    <col min="11240" max="11240" width="33.6640625" style="2" customWidth="1"/>
    <col min="11241" max="11241" width="50.6640625" style="2" customWidth="1"/>
    <col min="11242" max="11242" width="15" style="2" bestFit="1" customWidth="1"/>
    <col min="11243" max="11243" width="14.109375" style="2" customWidth="1"/>
    <col min="11244" max="11244" width="17.109375" style="2" bestFit="1" customWidth="1"/>
    <col min="11245" max="11245" width="15.109375" style="2" bestFit="1" customWidth="1"/>
    <col min="11246" max="11246" width="17.109375" style="2" bestFit="1" customWidth="1"/>
    <col min="11247" max="11247" width="12.5546875" style="2" customWidth="1"/>
    <col min="11248" max="11248" width="19.5546875" style="2" customWidth="1"/>
    <col min="11249" max="11249" width="17.44140625" style="2" bestFit="1" customWidth="1"/>
    <col min="11250" max="11250" width="15.109375" style="2" bestFit="1" customWidth="1"/>
    <col min="11251" max="11252" width="16.109375" style="2" bestFit="1" customWidth="1"/>
    <col min="11253" max="11253" width="15.109375" style="2" bestFit="1" customWidth="1"/>
    <col min="11254" max="11254" width="11.5546875" style="2"/>
    <col min="11255" max="11255" width="17.6640625" style="2" bestFit="1" customWidth="1"/>
    <col min="11256" max="11480" width="11.5546875" style="2"/>
    <col min="11481" max="11481" width="5" style="2" bestFit="1" customWidth="1"/>
    <col min="11482" max="11482" width="13.109375" style="2" customWidth="1"/>
    <col min="11483" max="11483" width="3.88671875" style="2" bestFit="1" customWidth="1"/>
    <col min="11484" max="11484" width="13.109375" style="2" customWidth="1"/>
    <col min="11485" max="11485" width="9.33203125" style="2" bestFit="1" customWidth="1"/>
    <col min="11486" max="11486" width="7.5546875" style="2" customWidth="1"/>
    <col min="11487" max="11487" width="22.109375" style="2" customWidth="1"/>
    <col min="11488" max="11488" width="36.88671875" style="2" customWidth="1"/>
    <col min="11489" max="11489" width="22.5546875" style="2" customWidth="1"/>
    <col min="11490" max="11490" width="14" style="2" customWidth="1"/>
    <col min="11491" max="11491" width="16.5546875" style="2" customWidth="1"/>
    <col min="11492" max="11492" width="18.88671875" style="2" customWidth="1"/>
    <col min="11493" max="11493" width="18.33203125" style="2" customWidth="1"/>
    <col min="11494" max="11494" width="9.5546875" style="2" customWidth="1"/>
    <col min="11495" max="11495" width="30.109375" style="2" customWidth="1"/>
    <col min="11496" max="11496" width="33.6640625" style="2" customWidth="1"/>
    <col min="11497" max="11497" width="50.6640625" style="2" customWidth="1"/>
    <col min="11498" max="11498" width="15" style="2" bestFit="1" customWidth="1"/>
    <col min="11499" max="11499" width="14.109375" style="2" customWidth="1"/>
    <col min="11500" max="11500" width="17.109375" style="2" bestFit="1" customWidth="1"/>
    <col min="11501" max="11501" width="15.109375" style="2" bestFit="1" customWidth="1"/>
    <col min="11502" max="11502" width="17.109375" style="2" bestFit="1" customWidth="1"/>
    <col min="11503" max="11503" width="12.5546875" style="2" customWidth="1"/>
    <col min="11504" max="11504" width="19.5546875" style="2" customWidth="1"/>
    <col min="11505" max="11505" width="17.44140625" style="2" bestFit="1" customWidth="1"/>
    <col min="11506" max="11506" width="15.109375" style="2" bestFit="1" customWidth="1"/>
    <col min="11507" max="11508" width="16.109375" style="2" bestFit="1" customWidth="1"/>
    <col min="11509" max="11509" width="15.109375" style="2" bestFit="1" customWidth="1"/>
    <col min="11510" max="11510" width="11.5546875" style="2"/>
    <col min="11511" max="11511" width="17.6640625" style="2" bestFit="1" customWidth="1"/>
    <col min="11512" max="11736" width="11.5546875" style="2"/>
    <col min="11737" max="11737" width="5" style="2" bestFit="1" customWidth="1"/>
    <col min="11738" max="11738" width="13.109375" style="2" customWidth="1"/>
    <col min="11739" max="11739" width="3.88671875" style="2" bestFit="1" customWidth="1"/>
    <col min="11740" max="11740" width="13.109375" style="2" customWidth="1"/>
    <col min="11741" max="11741" width="9.33203125" style="2" bestFit="1" customWidth="1"/>
    <col min="11742" max="11742" width="7.5546875" style="2" customWidth="1"/>
    <col min="11743" max="11743" width="22.109375" style="2" customWidth="1"/>
    <col min="11744" max="11744" width="36.88671875" style="2" customWidth="1"/>
    <col min="11745" max="11745" width="22.5546875" style="2" customWidth="1"/>
    <col min="11746" max="11746" width="14" style="2" customWidth="1"/>
    <col min="11747" max="11747" width="16.5546875" style="2" customWidth="1"/>
    <col min="11748" max="11748" width="18.88671875" style="2" customWidth="1"/>
    <col min="11749" max="11749" width="18.33203125" style="2" customWidth="1"/>
    <col min="11750" max="11750" width="9.5546875" style="2" customWidth="1"/>
    <col min="11751" max="11751" width="30.109375" style="2" customWidth="1"/>
    <col min="11752" max="11752" width="33.6640625" style="2" customWidth="1"/>
    <col min="11753" max="11753" width="50.6640625" style="2" customWidth="1"/>
    <col min="11754" max="11754" width="15" style="2" bestFit="1" customWidth="1"/>
    <col min="11755" max="11755" width="14.109375" style="2" customWidth="1"/>
    <col min="11756" max="11756" width="17.109375" style="2" bestFit="1" customWidth="1"/>
    <col min="11757" max="11757" width="15.109375" style="2" bestFit="1" customWidth="1"/>
    <col min="11758" max="11758" width="17.109375" style="2" bestFit="1" customWidth="1"/>
    <col min="11759" max="11759" width="12.5546875" style="2" customWidth="1"/>
    <col min="11760" max="11760" width="19.5546875" style="2" customWidth="1"/>
    <col min="11761" max="11761" width="17.44140625" style="2" bestFit="1" customWidth="1"/>
    <col min="11762" max="11762" width="15.109375" style="2" bestFit="1" customWidth="1"/>
    <col min="11763" max="11764" width="16.109375" style="2" bestFit="1" customWidth="1"/>
    <col min="11765" max="11765" width="15.109375" style="2" bestFit="1" customWidth="1"/>
    <col min="11766" max="11766" width="11.5546875" style="2"/>
    <col min="11767" max="11767" width="17.6640625" style="2" bestFit="1" customWidth="1"/>
    <col min="11768" max="11992" width="11.5546875" style="2"/>
    <col min="11993" max="11993" width="5" style="2" bestFit="1" customWidth="1"/>
    <col min="11994" max="11994" width="13.109375" style="2" customWidth="1"/>
    <col min="11995" max="11995" width="3.88671875" style="2" bestFit="1" customWidth="1"/>
    <col min="11996" max="11996" width="13.109375" style="2" customWidth="1"/>
    <col min="11997" max="11997" width="9.33203125" style="2" bestFit="1" customWidth="1"/>
    <col min="11998" max="11998" width="7.5546875" style="2" customWidth="1"/>
    <col min="11999" max="11999" width="22.109375" style="2" customWidth="1"/>
    <col min="12000" max="12000" width="36.88671875" style="2" customWidth="1"/>
    <col min="12001" max="12001" width="22.5546875" style="2" customWidth="1"/>
    <col min="12002" max="12002" width="14" style="2" customWidth="1"/>
    <col min="12003" max="12003" width="16.5546875" style="2" customWidth="1"/>
    <col min="12004" max="12004" width="18.88671875" style="2" customWidth="1"/>
    <col min="12005" max="12005" width="18.33203125" style="2" customWidth="1"/>
    <col min="12006" max="12006" width="9.5546875" style="2" customWidth="1"/>
    <col min="12007" max="12007" width="30.109375" style="2" customWidth="1"/>
    <col min="12008" max="12008" width="33.6640625" style="2" customWidth="1"/>
    <col min="12009" max="12009" width="50.6640625" style="2" customWidth="1"/>
    <col min="12010" max="12010" width="15" style="2" bestFit="1" customWidth="1"/>
    <col min="12011" max="12011" width="14.109375" style="2" customWidth="1"/>
    <col min="12012" max="12012" width="17.109375" style="2" bestFit="1" customWidth="1"/>
    <col min="12013" max="12013" width="15.109375" style="2" bestFit="1" customWidth="1"/>
    <col min="12014" max="12014" width="17.109375" style="2" bestFit="1" customWidth="1"/>
    <col min="12015" max="12015" width="12.5546875" style="2" customWidth="1"/>
    <col min="12016" max="12016" width="19.5546875" style="2" customWidth="1"/>
    <col min="12017" max="12017" width="17.44140625" style="2" bestFit="1" customWidth="1"/>
    <col min="12018" max="12018" width="15.109375" style="2" bestFit="1" customWidth="1"/>
    <col min="12019" max="12020" width="16.109375" style="2" bestFit="1" customWidth="1"/>
    <col min="12021" max="12021" width="15.109375" style="2" bestFit="1" customWidth="1"/>
    <col min="12022" max="12022" width="11.5546875" style="2"/>
    <col min="12023" max="12023" width="17.6640625" style="2" bestFit="1" customWidth="1"/>
    <col min="12024" max="12248" width="11.5546875" style="2"/>
    <col min="12249" max="12249" width="5" style="2" bestFit="1" customWidth="1"/>
    <col min="12250" max="12250" width="13.109375" style="2" customWidth="1"/>
    <col min="12251" max="12251" width="3.88671875" style="2" bestFit="1" customWidth="1"/>
    <col min="12252" max="12252" width="13.109375" style="2" customWidth="1"/>
    <col min="12253" max="12253" width="9.33203125" style="2" bestFit="1" customWidth="1"/>
    <col min="12254" max="12254" width="7.5546875" style="2" customWidth="1"/>
    <col min="12255" max="12255" width="22.109375" style="2" customWidth="1"/>
    <col min="12256" max="12256" width="36.88671875" style="2" customWidth="1"/>
    <col min="12257" max="12257" width="22.5546875" style="2" customWidth="1"/>
    <col min="12258" max="12258" width="14" style="2" customWidth="1"/>
    <col min="12259" max="12259" width="16.5546875" style="2" customWidth="1"/>
    <col min="12260" max="12260" width="18.88671875" style="2" customWidth="1"/>
    <col min="12261" max="12261" width="18.33203125" style="2" customWidth="1"/>
    <col min="12262" max="12262" width="9.5546875" style="2" customWidth="1"/>
    <col min="12263" max="12263" width="30.109375" style="2" customWidth="1"/>
    <col min="12264" max="12264" width="33.6640625" style="2" customWidth="1"/>
    <col min="12265" max="12265" width="50.6640625" style="2" customWidth="1"/>
    <col min="12266" max="12266" width="15" style="2" bestFit="1" customWidth="1"/>
    <col min="12267" max="12267" width="14.109375" style="2" customWidth="1"/>
    <col min="12268" max="12268" width="17.109375" style="2" bestFit="1" customWidth="1"/>
    <col min="12269" max="12269" width="15.109375" style="2" bestFit="1" customWidth="1"/>
    <col min="12270" max="12270" width="17.109375" style="2" bestFit="1" customWidth="1"/>
    <col min="12271" max="12271" width="12.5546875" style="2" customWidth="1"/>
    <col min="12272" max="12272" width="19.5546875" style="2" customWidth="1"/>
    <col min="12273" max="12273" width="17.44140625" style="2" bestFit="1" customWidth="1"/>
    <col min="12274" max="12274" width="15.109375" style="2" bestFit="1" customWidth="1"/>
    <col min="12275" max="12276" width="16.109375" style="2" bestFit="1" customWidth="1"/>
    <col min="12277" max="12277" width="15.109375" style="2" bestFit="1" customWidth="1"/>
    <col min="12278" max="12278" width="11.5546875" style="2"/>
    <col min="12279" max="12279" width="17.6640625" style="2" bestFit="1" customWidth="1"/>
    <col min="12280" max="12504" width="11.5546875" style="2"/>
    <col min="12505" max="12505" width="5" style="2" bestFit="1" customWidth="1"/>
    <col min="12506" max="12506" width="13.109375" style="2" customWidth="1"/>
    <col min="12507" max="12507" width="3.88671875" style="2" bestFit="1" customWidth="1"/>
    <col min="12508" max="12508" width="13.109375" style="2" customWidth="1"/>
    <col min="12509" max="12509" width="9.33203125" style="2" bestFit="1" customWidth="1"/>
    <col min="12510" max="12510" width="7.5546875" style="2" customWidth="1"/>
    <col min="12511" max="12511" width="22.109375" style="2" customWidth="1"/>
    <col min="12512" max="12512" width="36.88671875" style="2" customWidth="1"/>
    <col min="12513" max="12513" width="22.5546875" style="2" customWidth="1"/>
    <col min="12514" max="12514" width="14" style="2" customWidth="1"/>
    <col min="12515" max="12515" width="16.5546875" style="2" customWidth="1"/>
    <col min="12516" max="12516" width="18.88671875" style="2" customWidth="1"/>
    <col min="12517" max="12517" width="18.33203125" style="2" customWidth="1"/>
    <col min="12518" max="12518" width="9.5546875" style="2" customWidth="1"/>
    <col min="12519" max="12519" width="30.109375" style="2" customWidth="1"/>
    <col min="12520" max="12520" width="33.6640625" style="2" customWidth="1"/>
    <col min="12521" max="12521" width="50.6640625" style="2" customWidth="1"/>
    <col min="12522" max="12522" width="15" style="2" bestFit="1" customWidth="1"/>
    <col min="12523" max="12523" width="14.109375" style="2" customWidth="1"/>
    <col min="12524" max="12524" width="17.109375" style="2" bestFit="1" customWidth="1"/>
    <col min="12525" max="12525" width="15.109375" style="2" bestFit="1" customWidth="1"/>
    <col min="12526" max="12526" width="17.109375" style="2" bestFit="1" customWidth="1"/>
    <col min="12527" max="12527" width="12.5546875" style="2" customWidth="1"/>
    <col min="12528" max="12528" width="19.5546875" style="2" customWidth="1"/>
    <col min="12529" max="12529" width="17.44140625" style="2" bestFit="1" customWidth="1"/>
    <col min="12530" max="12530" width="15.109375" style="2" bestFit="1" customWidth="1"/>
    <col min="12531" max="12532" width="16.109375" style="2" bestFit="1" customWidth="1"/>
    <col min="12533" max="12533" width="15.109375" style="2" bestFit="1" customWidth="1"/>
    <col min="12534" max="12534" width="11.5546875" style="2"/>
    <col min="12535" max="12535" width="17.6640625" style="2" bestFit="1" customWidth="1"/>
    <col min="12536" max="12760" width="11.5546875" style="2"/>
    <col min="12761" max="12761" width="5" style="2" bestFit="1" customWidth="1"/>
    <col min="12762" max="12762" width="13.109375" style="2" customWidth="1"/>
    <col min="12763" max="12763" width="3.88671875" style="2" bestFit="1" customWidth="1"/>
    <col min="12764" max="12764" width="13.109375" style="2" customWidth="1"/>
    <col min="12765" max="12765" width="9.33203125" style="2" bestFit="1" customWidth="1"/>
    <col min="12766" max="12766" width="7.5546875" style="2" customWidth="1"/>
    <col min="12767" max="12767" width="22.109375" style="2" customWidth="1"/>
    <col min="12768" max="12768" width="36.88671875" style="2" customWidth="1"/>
    <col min="12769" max="12769" width="22.5546875" style="2" customWidth="1"/>
    <col min="12770" max="12770" width="14" style="2" customWidth="1"/>
    <col min="12771" max="12771" width="16.5546875" style="2" customWidth="1"/>
    <col min="12772" max="12772" width="18.88671875" style="2" customWidth="1"/>
    <col min="12773" max="12773" width="18.33203125" style="2" customWidth="1"/>
    <col min="12774" max="12774" width="9.5546875" style="2" customWidth="1"/>
    <col min="12775" max="12775" width="30.109375" style="2" customWidth="1"/>
    <col min="12776" max="12776" width="33.6640625" style="2" customWidth="1"/>
    <col min="12777" max="12777" width="50.6640625" style="2" customWidth="1"/>
    <col min="12778" max="12778" width="15" style="2" bestFit="1" customWidth="1"/>
    <col min="12779" max="12779" width="14.109375" style="2" customWidth="1"/>
    <col min="12780" max="12780" width="17.109375" style="2" bestFit="1" customWidth="1"/>
    <col min="12781" max="12781" width="15.109375" style="2" bestFit="1" customWidth="1"/>
    <col min="12782" max="12782" width="17.109375" style="2" bestFit="1" customWidth="1"/>
    <col min="12783" max="12783" width="12.5546875" style="2" customWidth="1"/>
    <col min="12784" max="12784" width="19.5546875" style="2" customWidth="1"/>
    <col min="12785" max="12785" width="17.44140625" style="2" bestFit="1" customWidth="1"/>
    <col min="12786" max="12786" width="15.109375" style="2" bestFit="1" customWidth="1"/>
    <col min="12787" max="12788" width="16.109375" style="2" bestFit="1" customWidth="1"/>
    <col min="12789" max="12789" width="15.109375" style="2" bestFit="1" customWidth="1"/>
    <col min="12790" max="12790" width="11.5546875" style="2"/>
    <col min="12791" max="12791" width="17.6640625" style="2" bestFit="1" customWidth="1"/>
    <col min="12792" max="13016" width="11.5546875" style="2"/>
    <col min="13017" max="13017" width="5" style="2" bestFit="1" customWidth="1"/>
    <col min="13018" max="13018" width="13.109375" style="2" customWidth="1"/>
    <col min="13019" max="13019" width="3.88671875" style="2" bestFit="1" customWidth="1"/>
    <col min="13020" max="13020" width="13.109375" style="2" customWidth="1"/>
    <col min="13021" max="13021" width="9.33203125" style="2" bestFit="1" customWidth="1"/>
    <col min="13022" max="13022" width="7.5546875" style="2" customWidth="1"/>
    <col min="13023" max="13023" width="22.109375" style="2" customWidth="1"/>
    <col min="13024" max="13024" width="36.88671875" style="2" customWidth="1"/>
    <col min="13025" max="13025" width="22.5546875" style="2" customWidth="1"/>
    <col min="13026" max="13026" width="14" style="2" customWidth="1"/>
    <col min="13027" max="13027" width="16.5546875" style="2" customWidth="1"/>
    <col min="13028" max="13028" width="18.88671875" style="2" customWidth="1"/>
    <col min="13029" max="13029" width="18.33203125" style="2" customWidth="1"/>
    <col min="13030" max="13030" width="9.5546875" style="2" customWidth="1"/>
    <col min="13031" max="13031" width="30.109375" style="2" customWidth="1"/>
    <col min="13032" max="13032" width="33.6640625" style="2" customWidth="1"/>
    <col min="13033" max="13033" width="50.6640625" style="2" customWidth="1"/>
    <col min="13034" max="13034" width="15" style="2" bestFit="1" customWidth="1"/>
    <col min="13035" max="13035" width="14.109375" style="2" customWidth="1"/>
    <col min="13036" max="13036" width="17.109375" style="2" bestFit="1" customWidth="1"/>
    <col min="13037" max="13037" width="15.109375" style="2" bestFit="1" customWidth="1"/>
    <col min="13038" max="13038" width="17.109375" style="2" bestFit="1" customWidth="1"/>
    <col min="13039" max="13039" width="12.5546875" style="2" customWidth="1"/>
    <col min="13040" max="13040" width="19.5546875" style="2" customWidth="1"/>
    <col min="13041" max="13041" width="17.44140625" style="2" bestFit="1" customWidth="1"/>
    <col min="13042" max="13042" width="15.109375" style="2" bestFit="1" customWidth="1"/>
    <col min="13043" max="13044" width="16.109375" style="2" bestFit="1" customWidth="1"/>
    <col min="13045" max="13045" width="15.109375" style="2" bestFit="1" customWidth="1"/>
    <col min="13046" max="13046" width="11.5546875" style="2"/>
    <col min="13047" max="13047" width="17.6640625" style="2" bestFit="1" customWidth="1"/>
    <col min="13048" max="13272" width="11.5546875" style="2"/>
    <col min="13273" max="13273" width="5" style="2" bestFit="1" customWidth="1"/>
    <col min="13274" max="13274" width="13.109375" style="2" customWidth="1"/>
    <col min="13275" max="13275" width="3.88671875" style="2" bestFit="1" customWidth="1"/>
    <col min="13276" max="13276" width="13.109375" style="2" customWidth="1"/>
    <col min="13277" max="13277" width="9.33203125" style="2" bestFit="1" customWidth="1"/>
    <col min="13278" max="13278" width="7.5546875" style="2" customWidth="1"/>
    <col min="13279" max="13279" width="22.109375" style="2" customWidth="1"/>
    <col min="13280" max="13280" width="36.88671875" style="2" customWidth="1"/>
    <col min="13281" max="13281" width="22.5546875" style="2" customWidth="1"/>
    <col min="13282" max="13282" width="14" style="2" customWidth="1"/>
    <col min="13283" max="13283" width="16.5546875" style="2" customWidth="1"/>
    <col min="13284" max="13284" width="18.88671875" style="2" customWidth="1"/>
    <col min="13285" max="13285" width="18.33203125" style="2" customWidth="1"/>
    <col min="13286" max="13286" width="9.5546875" style="2" customWidth="1"/>
    <col min="13287" max="13287" width="30.109375" style="2" customWidth="1"/>
    <col min="13288" max="13288" width="33.6640625" style="2" customWidth="1"/>
    <col min="13289" max="13289" width="50.6640625" style="2" customWidth="1"/>
    <col min="13290" max="13290" width="15" style="2" bestFit="1" customWidth="1"/>
    <col min="13291" max="13291" width="14.109375" style="2" customWidth="1"/>
    <col min="13292" max="13292" width="17.109375" style="2" bestFit="1" customWidth="1"/>
    <col min="13293" max="13293" width="15.109375" style="2" bestFit="1" customWidth="1"/>
    <col min="13294" max="13294" width="17.109375" style="2" bestFit="1" customWidth="1"/>
    <col min="13295" max="13295" width="12.5546875" style="2" customWidth="1"/>
    <col min="13296" max="13296" width="19.5546875" style="2" customWidth="1"/>
    <col min="13297" max="13297" width="17.44140625" style="2" bestFit="1" customWidth="1"/>
    <col min="13298" max="13298" width="15.109375" style="2" bestFit="1" customWidth="1"/>
    <col min="13299" max="13300" width="16.109375" style="2" bestFit="1" customWidth="1"/>
    <col min="13301" max="13301" width="15.109375" style="2" bestFit="1" customWidth="1"/>
    <col min="13302" max="13302" width="11.5546875" style="2"/>
    <col min="13303" max="13303" width="17.6640625" style="2" bestFit="1" customWidth="1"/>
    <col min="13304" max="13528" width="11.5546875" style="2"/>
    <col min="13529" max="13529" width="5" style="2" bestFit="1" customWidth="1"/>
    <col min="13530" max="13530" width="13.109375" style="2" customWidth="1"/>
    <col min="13531" max="13531" width="3.88671875" style="2" bestFit="1" customWidth="1"/>
    <col min="13532" max="13532" width="13.109375" style="2" customWidth="1"/>
    <col min="13533" max="13533" width="9.33203125" style="2" bestFit="1" customWidth="1"/>
    <col min="13534" max="13534" width="7.5546875" style="2" customWidth="1"/>
    <col min="13535" max="13535" width="22.109375" style="2" customWidth="1"/>
    <col min="13536" max="13536" width="36.88671875" style="2" customWidth="1"/>
    <col min="13537" max="13537" width="22.5546875" style="2" customWidth="1"/>
    <col min="13538" max="13538" width="14" style="2" customWidth="1"/>
    <col min="13539" max="13539" width="16.5546875" style="2" customWidth="1"/>
    <col min="13540" max="13540" width="18.88671875" style="2" customWidth="1"/>
    <col min="13541" max="13541" width="18.33203125" style="2" customWidth="1"/>
    <col min="13542" max="13542" width="9.5546875" style="2" customWidth="1"/>
    <col min="13543" max="13543" width="30.109375" style="2" customWidth="1"/>
    <col min="13544" max="13544" width="33.6640625" style="2" customWidth="1"/>
    <col min="13545" max="13545" width="50.6640625" style="2" customWidth="1"/>
    <col min="13546" max="13546" width="15" style="2" bestFit="1" customWidth="1"/>
    <col min="13547" max="13547" width="14.109375" style="2" customWidth="1"/>
    <col min="13548" max="13548" width="17.109375" style="2" bestFit="1" customWidth="1"/>
    <col min="13549" max="13549" width="15.109375" style="2" bestFit="1" customWidth="1"/>
    <col min="13550" max="13550" width="17.109375" style="2" bestFit="1" customWidth="1"/>
    <col min="13551" max="13551" width="12.5546875" style="2" customWidth="1"/>
    <col min="13552" max="13552" width="19.5546875" style="2" customWidth="1"/>
    <col min="13553" max="13553" width="17.44140625" style="2" bestFit="1" customWidth="1"/>
    <col min="13554" max="13554" width="15.109375" style="2" bestFit="1" customWidth="1"/>
    <col min="13555" max="13556" width="16.109375" style="2" bestFit="1" customWidth="1"/>
    <col min="13557" max="13557" width="15.109375" style="2" bestFit="1" customWidth="1"/>
    <col min="13558" max="13558" width="11.5546875" style="2"/>
    <col min="13559" max="13559" width="17.6640625" style="2" bestFit="1" customWidth="1"/>
    <col min="13560" max="13784" width="11.5546875" style="2"/>
    <col min="13785" max="13785" width="5" style="2" bestFit="1" customWidth="1"/>
    <col min="13786" max="13786" width="13.109375" style="2" customWidth="1"/>
    <col min="13787" max="13787" width="3.88671875" style="2" bestFit="1" customWidth="1"/>
    <col min="13788" max="13788" width="13.109375" style="2" customWidth="1"/>
    <col min="13789" max="13789" width="9.33203125" style="2" bestFit="1" customWidth="1"/>
    <col min="13790" max="13790" width="7.5546875" style="2" customWidth="1"/>
    <col min="13791" max="13791" width="22.109375" style="2" customWidth="1"/>
    <col min="13792" max="13792" width="36.88671875" style="2" customWidth="1"/>
    <col min="13793" max="13793" width="22.5546875" style="2" customWidth="1"/>
    <col min="13794" max="13794" width="14" style="2" customWidth="1"/>
    <col min="13795" max="13795" width="16.5546875" style="2" customWidth="1"/>
    <col min="13796" max="13796" width="18.88671875" style="2" customWidth="1"/>
    <col min="13797" max="13797" width="18.33203125" style="2" customWidth="1"/>
    <col min="13798" max="13798" width="9.5546875" style="2" customWidth="1"/>
    <col min="13799" max="13799" width="30.109375" style="2" customWidth="1"/>
    <col min="13800" max="13800" width="33.6640625" style="2" customWidth="1"/>
    <col min="13801" max="13801" width="50.6640625" style="2" customWidth="1"/>
    <col min="13802" max="13802" width="15" style="2" bestFit="1" customWidth="1"/>
    <col min="13803" max="13803" width="14.109375" style="2" customWidth="1"/>
    <col min="13804" max="13804" width="17.109375" style="2" bestFit="1" customWidth="1"/>
    <col min="13805" max="13805" width="15.109375" style="2" bestFit="1" customWidth="1"/>
    <col min="13806" max="13806" width="17.109375" style="2" bestFit="1" customWidth="1"/>
    <col min="13807" max="13807" width="12.5546875" style="2" customWidth="1"/>
    <col min="13808" max="13808" width="19.5546875" style="2" customWidth="1"/>
    <col min="13809" max="13809" width="17.44140625" style="2" bestFit="1" customWidth="1"/>
    <col min="13810" max="13810" width="15.109375" style="2" bestFit="1" customWidth="1"/>
    <col min="13811" max="13812" width="16.109375" style="2" bestFit="1" customWidth="1"/>
    <col min="13813" max="13813" width="15.109375" style="2" bestFit="1" customWidth="1"/>
    <col min="13814" max="13814" width="11.5546875" style="2"/>
    <col min="13815" max="13815" width="17.6640625" style="2" bestFit="1" customWidth="1"/>
    <col min="13816" max="14040" width="11.5546875" style="2"/>
    <col min="14041" max="14041" width="5" style="2" bestFit="1" customWidth="1"/>
    <col min="14042" max="14042" width="13.109375" style="2" customWidth="1"/>
    <col min="14043" max="14043" width="3.88671875" style="2" bestFit="1" customWidth="1"/>
    <col min="14044" max="14044" width="13.109375" style="2" customWidth="1"/>
    <col min="14045" max="14045" width="9.33203125" style="2" bestFit="1" customWidth="1"/>
    <col min="14046" max="14046" width="7.5546875" style="2" customWidth="1"/>
    <col min="14047" max="14047" width="22.109375" style="2" customWidth="1"/>
    <col min="14048" max="14048" width="36.88671875" style="2" customWidth="1"/>
    <col min="14049" max="14049" width="22.5546875" style="2" customWidth="1"/>
    <col min="14050" max="14050" width="14" style="2" customWidth="1"/>
    <col min="14051" max="14051" width="16.5546875" style="2" customWidth="1"/>
    <col min="14052" max="14052" width="18.88671875" style="2" customWidth="1"/>
    <col min="14053" max="14053" width="18.33203125" style="2" customWidth="1"/>
    <col min="14054" max="14054" width="9.5546875" style="2" customWidth="1"/>
    <col min="14055" max="14055" width="30.109375" style="2" customWidth="1"/>
    <col min="14056" max="14056" width="33.6640625" style="2" customWidth="1"/>
    <col min="14057" max="14057" width="50.6640625" style="2" customWidth="1"/>
    <col min="14058" max="14058" width="15" style="2" bestFit="1" customWidth="1"/>
    <col min="14059" max="14059" width="14.109375" style="2" customWidth="1"/>
    <col min="14060" max="14060" width="17.109375" style="2" bestFit="1" customWidth="1"/>
    <col min="14061" max="14061" width="15.109375" style="2" bestFit="1" customWidth="1"/>
    <col min="14062" max="14062" width="17.109375" style="2" bestFit="1" customWidth="1"/>
    <col min="14063" max="14063" width="12.5546875" style="2" customWidth="1"/>
    <col min="14064" max="14064" width="19.5546875" style="2" customWidth="1"/>
    <col min="14065" max="14065" width="17.44140625" style="2" bestFit="1" customWidth="1"/>
    <col min="14066" max="14066" width="15.109375" style="2" bestFit="1" customWidth="1"/>
    <col min="14067" max="14068" width="16.109375" style="2" bestFit="1" customWidth="1"/>
    <col min="14069" max="14069" width="15.109375" style="2" bestFit="1" customWidth="1"/>
    <col min="14070" max="14070" width="11.5546875" style="2"/>
    <col min="14071" max="14071" width="17.6640625" style="2" bestFit="1" customWidth="1"/>
    <col min="14072" max="14296" width="11.5546875" style="2"/>
    <col min="14297" max="14297" width="5" style="2" bestFit="1" customWidth="1"/>
    <col min="14298" max="14298" width="13.109375" style="2" customWidth="1"/>
    <col min="14299" max="14299" width="3.88671875" style="2" bestFit="1" customWidth="1"/>
    <col min="14300" max="14300" width="13.109375" style="2" customWidth="1"/>
    <col min="14301" max="14301" width="9.33203125" style="2" bestFit="1" customWidth="1"/>
    <col min="14302" max="14302" width="7.5546875" style="2" customWidth="1"/>
    <col min="14303" max="14303" width="22.109375" style="2" customWidth="1"/>
    <col min="14304" max="14304" width="36.88671875" style="2" customWidth="1"/>
    <col min="14305" max="14305" width="22.5546875" style="2" customWidth="1"/>
    <col min="14306" max="14306" width="14" style="2" customWidth="1"/>
    <col min="14307" max="14307" width="16.5546875" style="2" customWidth="1"/>
    <col min="14308" max="14308" width="18.88671875" style="2" customWidth="1"/>
    <col min="14309" max="14309" width="18.33203125" style="2" customWidth="1"/>
    <col min="14310" max="14310" width="9.5546875" style="2" customWidth="1"/>
    <col min="14311" max="14311" width="30.109375" style="2" customWidth="1"/>
    <col min="14312" max="14312" width="33.6640625" style="2" customWidth="1"/>
    <col min="14313" max="14313" width="50.6640625" style="2" customWidth="1"/>
    <col min="14314" max="14314" width="15" style="2" bestFit="1" customWidth="1"/>
    <col min="14315" max="14315" width="14.109375" style="2" customWidth="1"/>
    <col min="14316" max="14316" width="17.109375" style="2" bestFit="1" customWidth="1"/>
    <col min="14317" max="14317" width="15.109375" style="2" bestFit="1" customWidth="1"/>
    <col min="14318" max="14318" width="17.109375" style="2" bestFit="1" customWidth="1"/>
    <col min="14319" max="14319" width="12.5546875" style="2" customWidth="1"/>
    <col min="14320" max="14320" width="19.5546875" style="2" customWidth="1"/>
    <col min="14321" max="14321" width="17.44140625" style="2" bestFit="1" customWidth="1"/>
    <col min="14322" max="14322" width="15.109375" style="2" bestFit="1" customWidth="1"/>
    <col min="14323" max="14324" width="16.109375" style="2" bestFit="1" customWidth="1"/>
    <col min="14325" max="14325" width="15.109375" style="2" bestFit="1" customWidth="1"/>
    <col min="14326" max="14326" width="11.5546875" style="2"/>
    <col min="14327" max="14327" width="17.6640625" style="2" bestFit="1" customWidth="1"/>
    <col min="14328" max="14552" width="11.5546875" style="2"/>
    <col min="14553" max="14553" width="5" style="2" bestFit="1" customWidth="1"/>
    <col min="14554" max="14554" width="13.109375" style="2" customWidth="1"/>
    <col min="14555" max="14555" width="3.88671875" style="2" bestFit="1" customWidth="1"/>
    <col min="14556" max="14556" width="13.109375" style="2" customWidth="1"/>
    <col min="14557" max="14557" width="9.33203125" style="2" bestFit="1" customWidth="1"/>
    <col min="14558" max="14558" width="7.5546875" style="2" customWidth="1"/>
    <col min="14559" max="14559" width="22.109375" style="2" customWidth="1"/>
    <col min="14560" max="14560" width="36.88671875" style="2" customWidth="1"/>
    <col min="14561" max="14561" width="22.5546875" style="2" customWidth="1"/>
    <col min="14562" max="14562" width="14" style="2" customWidth="1"/>
    <col min="14563" max="14563" width="16.5546875" style="2" customWidth="1"/>
    <col min="14564" max="14564" width="18.88671875" style="2" customWidth="1"/>
    <col min="14565" max="14565" width="18.33203125" style="2" customWidth="1"/>
    <col min="14566" max="14566" width="9.5546875" style="2" customWidth="1"/>
    <col min="14567" max="14567" width="30.109375" style="2" customWidth="1"/>
    <col min="14568" max="14568" width="33.6640625" style="2" customWidth="1"/>
    <col min="14569" max="14569" width="50.6640625" style="2" customWidth="1"/>
    <col min="14570" max="14570" width="15" style="2" bestFit="1" customWidth="1"/>
    <col min="14571" max="14571" width="14.109375" style="2" customWidth="1"/>
    <col min="14572" max="14572" width="17.109375" style="2" bestFit="1" customWidth="1"/>
    <col min="14573" max="14573" width="15.109375" style="2" bestFit="1" customWidth="1"/>
    <col min="14574" max="14574" width="17.109375" style="2" bestFit="1" customWidth="1"/>
    <col min="14575" max="14575" width="12.5546875" style="2" customWidth="1"/>
    <col min="14576" max="14576" width="19.5546875" style="2" customWidth="1"/>
    <col min="14577" max="14577" width="17.44140625" style="2" bestFit="1" customWidth="1"/>
    <col min="14578" max="14578" width="15.109375" style="2" bestFit="1" customWidth="1"/>
    <col min="14579" max="14580" width="16.109375" style="2" bestFit="1" customWidth="1"/>
    <col min="14581" max="14581" width="15.109375" style="2" bestFit="1" customWidth="1"/>
    <col min="14582" max="14582" width="11.5546875" style="2"/>
    <col min="14583" max="14583" width="17.6640625" style="2" bestFit="1" customWidth="1"/>
    <col min="14584" max="14808" width="11.5546875" style="2"/>
    <col min="14809" max="14809" width="5" style="2" bestFit="1" customWidth="1"/>
    <col min="14810" max="14810" width="13.109375" style="2" customWidth="1"/>
    <col min="14811" max="14811" width="3.88671875" style="2" bestFit="1" customWidth="1"/>
    <col min="14812" max="14812" width="13.109375" style="2" customWidth="1"/>
    <col min="14813" max="14813" width="9.33203125" style="2" bestFit="1" customWidth="1"/>
    <col min="14814" max="14814" width="7.5546875" style="2" customWidth="1"/>
    <col min="14815" max="14815" width="22.109375" style="2" customWidth="1"/>
    <col min="14816" max="14816" width="36.88671875" style="2" customWidth="1"/>
    <col min="14817" max="14817" width="22.5546875" style="2" customWidth="1"/>
    <col min="14818" max="14818" width="14" style="2" customWidth="1"/>
    <col min="14819" max="14819" width="16.5546875" style="2" customWidth="1"/>
    <col min="14820" max="14820" width="18.88671875" style="2" customWidth="1"/>
    <col min="14821" max="14821" width="18.33203125" style="2" customWidth="1"/>
    <col min="14822" max="14822" width="9.5546875" style="2" customWidth="1"/>
    <col min="14823" max="14823" width="30.109375" style="2" customWidth="1"/>
    <col min="14824" max="14824" width="33.6640625" style="2" customWidth="1"/>
    <col min="14825" max="14825" width="50.6640625" style="2" customWidth="1"/>
    <col min="14826" max="14826" width="15" style="2" bestFit="1" customWidth="1"/>
    <col min="14827" max="14827" width="14.109375" style="2" customWidth="1"/>
    <col min="14828" max="14828" width="17.109375" style="2" bestFit="1" customWidth="1"/>
    <col min="14829" max="14829" width="15.109375" style="2" bestFit="1" customWidth="1"/>
    <col min="14830" max="14830" width="17.109375" style="2" bestFit="1" customWidth="1"/>
    <col min="14831" max="14831" width="12.5546875" style="2" customWidth="1"/>
    <col min="14832" max="14832" width="19.5546875" style="2" customWidth="1"/>
    <col min="14833" max="14833" width="17.44140625" style="2" bestFit="1" customWidth="1"/>
    <col min="14834" max="14834" width="15.109375" style="2" bestFit="1" customWidth="1"/>
    <col min="14835" max="14836" width="16.109375" style="2" bestFit="1" customWidth="1"/>
    <col min="14837" max="14837" width="15.109375" style="2" bestFit="1" customWidth="1"/>
    <col min="14838" max="14838" width="11.5546875" style="2"/>
    <col min="14839" max="14839" width="17.6640625" style="2" bestFit="1" customWidth="1"/>
    <col min="14840" max="15064" width="11.5546875" style="2"/>
    <col min="15065" max="15065" width="5" style="2" bestFit="1" customWidth="1"/>
    <col min="15066" max="15066" width="13.109375" style="2" customWidth="1"/>
    <col min="15067" max="15067" width="3.88671875" style="2" bestFit="1" customWidth="1"/>
    <col min="15068" max="15068" width="13.109375" style="2" customWidth="1"/>
    <col min="15069" max="15069" width="9.33203125" style="2" bestFit="1" customWidth="1"/>
    <col min="15070" max="15070" width="7.5546875" style="2" customWidth="1"/>
    <col min="15071" max="15071" width="22.109375" style="2" customWidth="1"/>
    <col min="15072" max="15072" width="36.88671875" style="2" customWidth="1"/>
    <col min="15073" max="15073" width="22.5546875" style="2" customWidth="1"/>
    <col min="15074" max="15074" width="14" style="2" customWidth="1"/>
    <col min="15075" max="15075" width="16.5546875" style="2" customWidth="1"/>
    <col min="15076" max="15076" width="18.88671875" style="2" customWidth="1"/>
    <col min="15077" max="15077" width="18.33203125" style="2" customWidth="1"/>
    <col min="15078" max="15078" width="9.5546875" style="2" customWidth="1"/>
    <col min="15079" max="15079" width="30.109375" style="2" customWidth="1"/>
    <col min="15080" max="15080" width="33.6640625" style="2" customWidth="1"/>
    <col min="15081" max="15081" width="50.6640625" style="2" customWidth="1"/>
    <col min="15082" max="15082" width="15" style="2" bestFit="1" customWidth="1"/>
    <col min="15083" max="15083" width="14.109375" style="2" customWidth="1"/>
    <col min="15084" max="15084" width="17.109375" style="2" bestFit="1" customWidth="1"/>
    <col min="15085" max="15085" width="15.109375" style="2" bestFit="1" customWidth="1"/>
    <col min="15086" max="15086" width="17.109375" style="2" bestFit="1" customWidth="1"/>
    <col min="15087" max="15087" width="12.5546875" style="2" customWidth="1"/>
    <col min="15088" max="15088" width="19.5546875" style="2" customWidth="1"/>
    <col min="15089" max="15089" width="17.44140625" style="2" bestFit="1" customWidth="1"/>
    <col min="15090" max="15090" width="15.109375" style="2" bestFit="1" customWidth="1"/>
    <col min="15091" max="15092" width="16.109375" style="2" bestFit="1" customWidth="1"/>
    <col min="15093" max="15093" width="15.109375" style="2" bestFit="1" customWidth="1"/>
    <col min="15094" max="15094" width="11.5546875" style="2"/>
    <col min="15095" max="15095" width="17.6640625" style="2" bestFit="1" customWidth="1"/>
    <col min="15096" max="15320" width="11.5546875" style="2"/>
    <col min="15321" max="15321" width="5" style="2" bestFit="1" customWidth="1"/>
    <col min="15322" max="15322" width="13.109375" style="2" customWidth="1"/>
    <col min="15323" max="15323" width="3.88671875" style="2" bestFit="1" customWidth="1"/>
    <col min="15324" max="15324" width="13.109375" style="2" customWidth="1"/>
    <col min="15325" max="15325" width="9.33203125" style="2" bestFit="1" customWidth="1"/>
    <col min="15326" max="15326" width="7.5546875" style="2" customWidth="1"/>
    <col min="15327" max="15327" width="22.109375" style="2" customWidth="1"/>
    <col min="15328" max="15328" width="36.88671875" style="2" customWidth="1"/>
    <col min="15329" max="15329" width="22.5546875" style="2" customWidth="1"/>
    <col min="15330" max="15330" width="14" style="2" customWidth="1"/>
    <col min="15331" max="15331" width="16.5546875" style="2" customWidth="1"/>
    <col min="15332" max="15332" width="18.88671875" style="2" customWidth="1"/>
    <col min="15333" max="15333" width="18.33203125" style="2" customWidth="1"/>
    <col min="15334" max="15334" width="9.5546875" style="2" customWidth="1"/>
    <col min="15335" max="15335" width="30.109375" style="2" customWidth="1"/>
    <col min="15336" max="15336" width="33.6640625" style="2" customWidth="1"/>
    <col min="15337" max="15337" width="50.6640625" style="2" customWidth="1"/>
    <col min="15338" max="15338" width="15" style="2" bestFit="1" customWidth="1"/>
    <col min="15339" max="15339" width="14.109375" style="2" customWidth="1"/>
    <col min="15340" max="15340" width="17.109375" style="2" bestFit="1" customWidth="1"/>
    <col min="15341" max="15341" width="15.109375" style="2" bestFit="1" customWidth="1"/>
    <col min="15342" max="15342" width="17.109375" style="2" bestFit="1" customWidth="1"/>
    <col min="15343" max="15343" width="12.5546875" style="2" customWidth="1"/>
    <col min="15344" max="15344" width="19.5546875" style="2" customWidth="1"/>
    <col min="15345" max="15345" width="17.44140625" style="2" bestFit="1" customWidth="1"/>
    <col min="15346" max="15346" width="15.109375" style="2" bestFit="1" customWidth="1"/>
    <col min="15347" max="15348" width="16.109375" style="2" bestFit="1" customWidth="1"/>
    <col min="15349" max="15349" width="15.109375" style="2" bestFit="1" customWidth="1"/>
    <col min="15350" max="15350" width="11.5546875" style="2"/>
    <col min="15351" max="15351" width="17.6640625" style="2" bestFit="1" customWidth="1"/>
    <col min="15352" max="15576" width="11.5546875" style="2"/>
    <col min="15577" max="15577" width="5" style="2" bestFit="1" customWidth="1"/>
    <col min="15578" max="15578" width="13.109375" style="2" customWidth="1"/>
    <col min="15579" max="15579" width="3.88671875" style="2" bestFit="1" customWidth="1"/>
    <col min="15580" max="15580" width="13.109375" style="2" customWidth="1"/>
    <col min="15581" max="15581" width="9.33203125" style="2" bestFit="1" customWidth="1"/>
    <col min="15582" max="15582" width="7.5546875" style="2" customWidth="1"/>
    <col min="15583" max="15583" width="22.109375" style="2" customWidth="1"/>
    <col min="15584" max="15584" width="36.88671875" style="2" customWidth="1"/>
    <col min="15585" max="15585" width="22.5546875" style="2" customWidth="1"/>
    <col min="15586" max="15586" width="14" style="2" customWidth="1"/>
    <col min="15587" max="15587" width="16.5546875" style="2" customWidth="1"/>
    <col min="15588" max="15588" width="18.88671875" style="2" customWidth="1"/>
    <col min="15589" max="15589" width="18.33203125" style="2" customWidth="1"/>
    <col min="15590" max="15590" width="9.5546875" style="2" customWidth="1"/>
    <col min="15591" max="15591" width="30.109375" style="2" customWidth="1"/>
    <col min="15592" max="15592" width="33.6640625" style="2" customWidth="1"/>
    <col min="15593" max="15593" width="50.6640625" style="2" customWidth="1"/>
    <col min="15594" max="15594" width="15" style="2" bestFit="1" customWidth="1"/>
    <col min="15595" max="15595" width="14.109375" style="2" customWidth="1"/>
    <col min="15596" max="15596" width="17.109375" style="2" bestFit="1" customWidth="1"/>
    <col min="15597" max="15597" width="15.109375" style="2" bestFit="1" customWidth="1"/>
    <col min="15598" max="15598" width="17.109375" style="2" bestFit="1" customWidth="1"/>
    <col min="15599" max="15599" width="12.5546875" style="2" customWidth="1"/>
    <col min="15600" max="15600" width="19.5546875" style="2" customWidth="1"/>
    <col min="15601" max="15601" width="17.44140625" style="2" bestFit="1" customWidth="1"/>
    <col min="15602" max="15602" width="15.109375" style="2" bestFit="1" customWidth="1"/>
    <col min="15603" max="15604" width="16.109375" style="2" bestFit="1" customWidth="1"/>
    <col min="15605" max="15605" width="15.109375" style="2" bestFit="1" customWidth="1"/>
    <col min="15606" max="15606" width="11.5546875" style="2"/>
    <col min="15607" max="15607" width="17.6640625" style="2" bestFit="1" customWidth="1"/>
    <col min="15608" max="15832" width="11.5546875" style="2"/>
    <col min="15833" max="15833" width="5" style="2" bestFit="1" customWidth="1"/>
    <col min="15834" max="15834" width="13.109375" style="2" customWidth="1"/>
    <col min="15835" max="15835" width="3.88671875" style="2" bestFit="1" customWidth="1"/>
    <col min="15836" max="15836" width="13.109375" style="2" customWidth="1"/>
    <col min="15837" max="15837" width="9.33203125" style="2" bestFit="1" customWidth="1"/>
    <col min="15838" max="15838" width="7.5546875" style="2" customWidth="1"/>
    <col min="15839" max="15839" width="22.109375" style="2" customWidth="1"/>
    <col min="15840" max="15840" width="36.88671875" style="2" customWidth="1"/>
    <col min="15841" max="15841" width="22.5546875" style="2" customWidth="1"/>
    <col min="15842" max="15842" width="14" style="2" customWidth="1"/>
    <col min="15843" max="15843" width="16.5546875" style="2" customWidth="1"/>
    <col min="15844" max="15844" width="18.88671875" style="2" customWidth="1"/>
    <col min="15845" max="15845" width="18.33203125" style="2" customWidth="1"/>
    <col min="15846" max="15846" width="9.5546875" style="2" customWidth="1"/>
    <col min="15847" max="15847" width="30.109375" style="2" customWidth="1"/>
    <col min="15848" max="15848" width="33.6640625" style="2" customWidth="1"/>
    <col min="15849" max="15849" width="50.6640625" style="2" customWidth="1"/>
    <col min="15850" max="15850" width="15" style="2" bestFit="1" customWidth="1"/>
    <col min="15851" max="15851" width="14.109375" style="2" customWidth="1"/>
    <col min="15852" max="15852" width="17.109375" style="2" bestFit="1" customWidth="1"/>
    <col min="15853" max="15853" width="15.109375" style="2" bestFit="1" customWidth="1"/>
    <col min="15854" max="15854" width="17.109375" style="2" bestFit="1" customWidth="1"/>
    <col min="15855" max="15855" width="12.5546875" style="2" customWidth="1"/>
    <col min="15856" max="15856" width="19.5546875" style="2" customWidth="1"/>
    <col min="15857" max="15857" width="17.44140625" style="2" bestFit="1" customWidth="1"/>
    <col min="15858" max="15858" width="15.109375" style="2" bestFit="1" customWidth="1"/>
    <col min="15859" max="15860" width="16.109375" style="2" bestFit="1" customWidth="1"/>
    <col min="15861" max="15861" width="15.109375" style="2" bestFit="1" customWidth="1"/>
    <col min="15862" max="15862" width="11.5546875" style="2"/>
    <col min="15863" max="15863" width="17.6640625" style="2" bestFit="1" customWidth="1"/>
    <col min="15864" max="16088" width="11.5546875" style="2"/>
    <col min="16089" max="16089" width="5" style="2" bestFit="1" customWidth="1"/>
    <col min="16090" max="16090" width="13.109375" style="2" customWidth="1"/>
    <col min="16091" max="16091" width="3.88671875" style="2" bestFit="1" customWidth="1"/>
    <col min="16092" max="16092" width="13.109375" style="2" customWidth="1"/>
    <col min="16093" max="16093" width="9.33203125" style="2" bestFit="1" customWidth="1"/>
    <col min="16094" max="16094" width="7.5546875" style="2" customWidth="1"/>
    <col min="16095" max="16095" width="22.109375" style="2" customWidth="1"/>
    <col min="16096" max="16096" width="36.88671875" style="2" customWidth="1"/>
    <col min="16097" max="16097" width="22.5546875" style="2" customWidth="1"/>
    <col min="16098" max="16098" width="14" style="2" customWidth="1"/>
    <col min="16099" max="16099" width="16.5546875" style="2" customWidth="1"/>
    <col min="16100" max="16100" width="18.88671875" style="2" customWidth="1"/>
    <col min="16101" max="16101" width="18.33203125" style="2" customWidth="1"/>
    <col min="16102" max="16102" width="9.5546875" style="2" customWidth="1"/>
    <col min="16103" max="16103" width="30.109375" style="2" customWidth="1"/>
    <col min="16104" max="16104" width="33.6640625" style="2" customWidth="1"/>
    <col min="16105" max="16105" width="50.6640625" style="2" customWidth="1"/>
    <col min="16106" max="16106" width="15" style="2" bestFit="1" customWidth="1"/>
    <col min="16107" max="16107" width="14.109375" style="2" customWidth="1"/>
    <col min="16108" max="16108" width="17.109375" style="2" bestFit="1" customWidth="1"/>
    <col min="16109" max="16109" width="15.109375" style="2" bestFit="1" customWidth="1"/>
    <col min="16110" max="16110" width="17.109375" style="2" bestFit="1" customWidth="1"/>
    <col min="16111" max="16111" width="12.5546875" style="2" customWidth="1"/>
    <col min="16112" max="16112" width="19.5546875" style="2" customWidth="1"/>
    <col min="16113" max="16113" width="17.44140625" style="2" bestFit="1" customWidth="1"/>
    <col min="16114" max="16114" width="15.109375" style="2" bestFit="1" customWidth="1"/>
    <col min="16115" max="16116" width="16.109375" style="2" bestFit="1" customWidth="1"/>
    <col min="16117" max="16117" width="15.109375" style="2" bestFit="1" customWidth="1"/>
    <col min="16118" max="16118" width="11.5546875" style="2"/>
    <col min="16119" max="16119" width="17.6640625" style="2" bestFit="1" customWidth="1"/>
    <col min="16120" max="16384" width="11.5546875" style="2"/>
  </cols>
  <sheetData>
    <row r="1" spans="1:17" ht="18.75" customHeight="1" x14ac:dyDescent="0.2">
      <c r="A1" s="125" t="s">
        <v>1150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</row>
    <row r="2" spans="1:17" ht="30.6" x14ac:dyDescent="0.2">
      <c r="A2" s="49" t="s">
        <v>1143</v>
      </c>
      <c r="B2" s="50" t="s">
        <v>1144</v>
      </c>
      <c r="C2" s="50" t="s">
        <v>1145</v>
      </c>
      <c r="D2" s="50" t="s">
        <v>0</v>
      </c>
      <c r="E2" s="50" t="s">
        <v>2</v>
      </c>
      <c r="F2" s="50" t="s">
        <v>1</v>
      </c>
      <c r="G2" s="50" t="s">
        <v>1146</v>
      </c>
      <c r="H2" s="50" t="s">
        <v>1147</v>
      </c>
      <c r="I2" s="50" t="s">
        <v>1148</v>
      </c>
      <c r="J2" s="51" t="s">
        <v>4</v>
      </c>
      <c r="K2" s="51"/>
      <c r="L2" s="51" t="s">
        <v>5</v>
      </c>
      <c r="M2" s="51" t="s">
        <v>6</v>
      </c>
      <c r="N2" s="52" t="s">
        <v>7</v>
      </c>
      <c r="O2" s="54" t="s">
        <v>1149</v>
      </c>
      <c r="P2" s="53" t="s">
        <v>3</v>
      </c>
      <c r="Q2" s="65" t="s">
        <v>1152</v>
      </c>
    </row>
    <row r="3" spans="1:17" ht="40.799999999999997" x14ac:dyDescent="0.2">
      <c r="A3" s="3">
        <v>1</v>
      </c>
      <c r="B3" s="4" t="s">
        <v>8</v>
      </c>
      <c r="C3" s="55" t="s">
        <v>10</v>
      </c>
      <c r="D3" s="4" t="s">
        <v>9</v>
      </c>
      <c r="E3" s="4" t="s">
        <v>15</v>
      </c>
      <c r="F3" s="4" t="s">
        <v>14</v>
      </c>
      <c r="G3" s="4" t="s">
        <v>12</v>
      </c>
      <c r="H3" s="4" t="s">
        <v>13</v>
      </c>
      <c r="I3" s="6">
        <v>795000</v>
      </c>
      <c r="J3" s="6">
        <v>795000</v>
      </c>
      <c r="K3" s="6">
        <f>I3-J3</f>
        <v>0</v>
      </c>
      <c r="L3" s="6">
        <v>0</v>
      </c>
      <c r="M3" s="6">
        <v>0</v>
      </c>
      <c r="N3" s="7">
        <f t="shared" ref="N3:N66" si="0">+L3-M3</f>
        <v>0</v>
      </c>
      <c r="O3" s="58" t="s">
        <v>11</v>
      </c>
      <c r="P3" s="8" t="s">
        <v>17</v>
      </c>
      <c r="Q3" s="60" t="s">
        <v>16</v>
      </c>
    </row>
    <row r="4" spans="1:17" ht="44.25" customHeight="1" x14ac:dyDescent="0.2">
      <c r="A4" s="3">
        <v>2</v>
      </c>
      <c r="B4" s="4" t="s">
        <v>18</v>
      </c>
      <c r="C4" s="55" t="s">
        <v>20</v>
      </c>
      <c r="D4" s="4" t="s">
        <v>19</v>
      </c>
      <c r="E4" s="4" t="s">
        <v>15</v>
      </c>
      <c r="F4" s="4" t="s">
        <v>14</v>
      </c>
      <c r="G4" s="4" t="s">
        <v>21</v>
      </c>
      <c r="H4" s="4" t="s">
        <v>22</v>
      </c>
      <c r="I4" s="6">
        <v>490000</v>
      </c>
      <c r="J4" s="6">
        <v>490000</v>
      </c>
      <c r="K4" s="6">
        <f t="shared" ref="K4:K67" si="1">I4-J4</f>
        <v>0</v>
      </c>
      <c r="L4" s="6">
        <v>0</v>
      </c>
      <c r="M4" s="6">
        <v>0</v>
      </c>
      <c r="N4" s="7">
        <f t="shared" si="0"/>
        <v>0</v>
      </c>
      <c r="O4" s="58" t="s">
        <v>11</v>
      </c>
      <c r="P4" s="8" t="s">
        <v>17</v>
      </c>
      <c r="Q4" s="60" t="s">
        <v>16</v>
      </c>
    </row>
    <row r="5" spans="1:17" ht="42.75" customHeight="1" x14ac:dyDescent="0.2">
      <c r="A5" s="3">
        <v>3</v>
      </c>
      <c r="B5" s="4" t="s">
        <v>23</v>
      </c>
      <c r="C5" s="55" t="s">
        <v>24</v>
      </c>
      <c r="D5" s="4" t="s">
        <v>19</v>
      </c>
      <c r="E5" s="4" t="s">
        <v>15</v>
      </c>
      <c r="F5" s="4" t="s">
        <v>14</v>
      </c>
      <c r="G5" s="4" t="s">
        <v>21</v>
      </c>
      <c r="H5" s="4" t="s">
        <v>22</v>
      </c>
      <c r="I5" s="6">
        <v>795000</v>
      </c>
      <c r="J5" s="6">
        <v>795000</v>
      </c>
      <c r="K5" s="6">
        <f t="shared" si="1"/>
        <v>0</v>
      </c>
      <c r="L5" s="6">
        <v>380000</v>
      </c>
      <c r="M5" s="6">
        <v>60762</v>
      </c>
      <c r="N5" s="7">
        <f t="shared" si="0"/>
        <v>319238</v>
      </c>
      <c r="O5" s="58" t="s">
        <v>25</v>
      </c>
      <c r="P5" s="8" t="s">
        <v>17</v>
      </c>
      <c r="Q5" s="60" t="s">
        <v>16</v>
      </c>
    </row>
    <row r="6" spans="1:17" ht="52.5" customHeight="1" x14ac:dyDescent="0.2">
      <c r="A6" s="3">
        <v>4</v>
      </c>
      <c r="B6" s="4" t="s">
        <v>26</v>
      </c>
      <c r="C6" s="55" t="s">
        <v>28</v>
      </c>
      <c r="D6" s="4" t="s">
        <v>27</v>
      </c>
      <c r="E6" s="4" t="s">
        <v>33</v>
      </c>
      <c r="F6" s="4" t="s">
        <v>32</v>
      </c>
      <c r="G6" s="4" t="s">
        <v>30</v>
      </c>
      <c r="H6" s="4" t="s">
        <v>31</v>
      </c>
      <c r="I6" s="6">
        <v>250000</v>
      </c>
      <c r="J6" s="6">
        <v>250000</v>
      </c>
      <c r="K6" s="6">
        <f t="shared" si="1"/>
        <v>0</v>
      </c>
      <c r="L6" s="6">
        <v>250000</v>
      </c>
      <c r="M6" s="6">
        <v>177500</v>
      </c>
      <c r="N6" s="7">
        <f t="shared" si="0"/>
        <v>72500</v>
      </c>
      <c r="O6" s="55" t="s">
        <v>29</v>
      </c>
      <c r="P6" s="8" t="s">
        <v>17</v>
      </c>
      <c r="Q6" s="60" t="s">
        <v>16</v>
      </c>
    </row>
    <row r="7" spans="1:17" ht="51.75" customHeight="1" x14ac:dyDescent="0.2">
      <c r="A7" s="3">
        <v>5</v>
      </c>
      <c r="B7" s="4" t="s">
        <v>34</v>
      </c>
      <c r="C7" s="55" t="s">
        <v>35</v>
      </c>
      <c r="D7" s="4" t="s">
        <v>27</v>
      </c>
      <c r="E7" s="4" t="s">
        <v>33</v>
      </c>
      <c r="F7" s="4" t="s">
        <v>39</v>
      </c>
      <c r="G7" s="4" t="s">
        <v>37</v>
      </c>
      <c r="H7" s="4" t="s">
        <v>38</v>
      </c>
      <c r="I7" s="6">
        <v>464788.73</v>
      </c>
      <c r="J7" s="6">
        <v>464788.73</v>
      </c>
      <c r="K7" s="6">
        <f t="shared" si="1"/>
        <v>0</v>
      </c>
      <c r="L7" s="6">
        <v>464788.73</v>
      </c>
      <c r="M7" s="6">
        <v>430788.72</v>
      </c>
      <c r="N7" s="7">
        <f t="shared" si="0"/>
        <v>34000.010000000009</v>
      </c>
      <c r="O7" s="55" t="s">
        <v>36</v>
      </c>
      <c r="P7" s="9" t="s">
        <v>40</v>
      </c>
      <c r="Q7" s="60" t="s">
        <v>16</v>
      </c>
    </row>
    <row r="8" spans="1:17" ht="51.75" customHeight="1" x14ac:dyDescent="0.2">
      <c r="A8" s="3">
        <v>6</v>
      </c>
      <c r="B8" s="4" t="s">
        <v>41</v>
      </c>
      <c r="C8" s="55" t="s">
        <v>42</v>
      </c>
      <c r="D8" s="4" t="s">
        <v>9</v>
      </c>
      <c r="E8" s="4" t="s">
        <v>33</v>
      </c>
      <c r="F8" s="4" t="s">
        <v>39</v>
      </c>
      <c r="G8" s="10">
        <v>44159</v>
      </c>
      <c r="H8" s="10">
        <v>44182</v>
      </c>
      <c r="I8" s="6">
        <v>0</v>
      </c>
      <c r="J8" s="6">
        <v>0</v>
      </c>
      <c r="K8" s="6">
        <f t="shared" si="1"/>
        <v>0</v>
      </c>
      <c r="L8" s="6">
        <v>0</v>
      </c>
      <c r="M8" s="6">
        <v>0</v>
      </c>
      <c r="N8" s="7">
        <f t="shared" si="0"/>
        <v>0</v>
      </c>
      <c r="O8" s="55" t="s">
        <v>43</v>
      </c>
      <c r="P8" s="9" t="s">
        <v>40</v>
      </c>
      <c r="Q8" s="60" t="s">
        <v>16</v>
      </c>
    </row>
    <row r="9" spans="1:17" ht="51.75" customHeight="1" x14ac:dyDescent="0.2">
      <c r="A9" s="3">
        <v>7</v>
      </c>
      <c r="B9" s="4" t="s">
        <v>44</v>
      </c>
      <c r="C9" s="55" t="s">
        <v>45</v>
      </c>
      <c r="D9" s="4" t="s">
        <v>9</v>
      </c>
      <c r="E9" s="4" t="s">
        <v>33</v>
      </c>
      <c r="F9" s="4" t="s">
        <v>46</v>
      </c>
      <c r="G9" s="10">
        <v>44152</v>
      </c>
      <c r="H9" s="10">
        <v>44175</v>
      </c>
      <c r="I9" s="6">
        <v>0</v>
      </c>
      <c r="J9" s="6">
        <v>0</v>
      </c>
      <c r="K9" s="6">
        <f t="shared" si="1"/>
        <v>0</v>
      </c>
      <c r="L9" s="6">
        <v>0</v>
      </c>
      <c r="M9" s="6">
        <v>0</v>
      </c>
      <c r="N9" s="7">
        <f t="shared" si="0"/>
        <v>0</v>
      </c>
      <c r="O9" s="55" t="s">
        <v>43</v>
      </c>
      <c r="P9" s="9" t="s">
        <v>40</v>
      </c>
      <c r="Q9" s="60" t="s">
        <v>16</v>
      </c>
    </row>
    <row r="10" spans="1:17" ht="51.75" customHeight="1" x14ac:dyDescent="0.2">
      <c r="A10" s="3">
        <v>8</v>
      </c>
      <c r="B10" s="4" t="s">
        <v>47</v>
      </c>
      <c r="C10" s="55" t="s">
        <v>48</v>
      </c>
      <c r="D10" s="4" t="s">
        <v>9</v>
      </c>
      <c r="E10" s="4" t="s">
        <v>33</v>
      </c>
      <c r="F10" s="4" t="s">
        <v>46</v>
      </c>
      <c r="G10" s="10">
        <v>44140</v>
      </c>
      <c r="H10" s="10">
        <v>44166</v>
      </c>
      <c r="I10" s="6">
        <v>0</v>
      </c>
      <c r="J10" s="6">
        <v>0</v>
      </c>
      <c r="K10" s="6">
        <f t="shared" si="1"/>
        <v>0</v>
      </c>
      <c r="L10" s="6">
        <v>0</v>
      </c>
      <c r="M10" s="6">
        <v>0</v>
      </c>
      <c r="N10" s="7">
        <f t="shared" si="0"/>
        <v>0</v>
      </c>
      <c r="O10" s="55" t="s">
        <v>43</v>
      </c>
      <c r="P10" s="9" t="s">
        <v>40</v>
      </c>
      <c r="Q10" s="60" t="s">
        <v>16</v>
      </c>
    </row>
    <row r="11" spans="1:17" ht="45.75" customHeight="1" x14ac:dyDescent="0.2">
      <c r="A11" s="3">
        <v>9</v>
      </c>
      <c r="B11" s="4" t="s">
        <v>49</v>
      </c>
      <c r="C11" s="55" t="s">
        <v>50</v>
      </c>
      <c r="D11" s="11" t="s">
        <v>19</v>
      </c>
      <c r="E11" s="4" t="s">
        <v>55</v>
      </c>
      <c r="F11" s="4" t="s">
        <v>54</v>
      </c>
      <c r="G11" s="4" t="s">
        <v>52</v>
      </c>
      <c r="H11" s="4" t="s">
        <v>53</v>
      </c>
      <c r="I11" s="6">
        <v>165300</v>
      </c>
      <c r="J11" s="6">
        <v>165300</v>
      </c>
      <c r="K11" s="6">
        <f t="shared" si="1"/>
        <v>0</v>
      </c>
      <c r="L11" s="6">
        <v>0</v>
      </c>
      <c r="M11" s="6">
        <v>0</v>
      </c>
      <c r="N11" s="7">
        <f t="shared" si="0"/>
        <v>0</v>
      </c>
      <c r="O11" s="57" t="s">
        <v>51</v>
      </c>
      <c r="P11" s="8" t="s">
        <v>17</v>
      </c>
      <c r="Q11" s="60" t="s">
        <v>16</v>
      </c>
    </row>
    <row r="12" spans="1:17" ht="51.75" customHeight="1" x14ac:dyDescent="0.2">
      <c r="A12" s="3">
        <v>10</v>
      </c>
      <c r="B12" s="4" t="s">
        <v>57</v>
      </c>
      <c r="C12" s="55" t="s">
        <v>58</v>
      </c>
      <c r="D12" s="4" t="s">
        <v>27</v>
      </c>
      <c r="E12" s="4" t="s">
        <v>63</v>
      </c>
      <c r="F12" s="4" t="s">
        <v>62</v>
      </c>
      <c r="G12" s="4" t="s">
        <v>60</v>
      </c>
      <c r="H12" s="4" t="s">
        <v>61</v>
      </c>
      <c r="I12" s="6">
        <v>700000</v>
      </c>
      <c r="J12" s="6">
        <v>700000</v>
      </c>
      <c r="K12" s="6">
        <f t="shared" si="1"/>
        <v>0</v>
      </c>
      <c r="L12" s="6">
        <v>490000</v>
      </c>
      <c r="M12" s="6">
        <v>291751</v>
      </c>
      <c r="N12" s="7">
        <f t="shared" si="0"/>
        <v>198249</v>
      </c>
      <c r="O12" s="55" t="s">
        <v>59</v>
      </c>
      <c r="P12" s="8" t="s">
        <v>17</v>
      </c>
      <c r="Q12" s="60" t="s">
        <v>16</v>
      </c>
    </row>
    <row r="13" spans="1:17" ht="37.5" customHeight="1" x14ac:dyDescent="0.2">
      <c r="A13" s="3">
        <v>11</v>
      </c>
      <c r="B13" s="4" t="s">
        <v>64</v>
      </c>
      <c r="C13" s="55" t="s">
        <v>65</v>
      </c>
      <c r="D13" s="4" t="s">
        <v>9</v>
      </c>
      <c r="E13" s="4" t="s">
        <v>33</v>
      </c>
      <c r="F13" s="4" t="s">
        <v>46</v>
      </c>
      <c r="G13" s="4" t="s">
        <v>56</v>
      </c>
      <c r="H13" s="4" t="s">
        <v>67</v>
      </c>
      <c r="I13" s="6">
        <v>0</v>
      </c>
      <c r="J13" s="6">
        <v>0</v>
      </c>
      <c r="K13" s="6">
        <f t="shared" si="1"/>
        <v>0</v>
      </c>
      <c r="L13" s="6">
        <v>0</v>
      </c>
      <c r="M13" s="6">
        <v>0</v>
      </c>
      <c r="N13" s="7">
        <f t="shared" si="0"/>
        <v>0</v>
      </c>
      <c r="O13" s="55" t="s">
        <v>66</v>
      </c>
      <c r="P13" s="9" t="s">
        <v>40</v>
      </c>
      <c r="Q13" s="60" t="s">
        <v>16</v>
      </c>
    </row>
    <row r="14" spans="1:17" ht="42.75" customHeight="1" x14ac:dyDescent="0.2">
      <c r="A14" s="3">
        <v>12</v>
      </c>
      <c r="B14" s="4" t="s">
        <v>68</v>
      </c>
      <c r="C14" s="56" t="s">
        <v>69</v>
      </c>
      <c r="D14" s="11" t="s">
        <v>19</v>
      </c>
      <c r="E14" s="11" t="s">
        <v>73</v>
      </c>
      <c r="F14" s="11" t="s">
        <v>72</v>
      </c>
      <c r="G14" s="11" t="s">
        <v>71</v>
      </c>
      <c r="H14" s="13">
        <v>44316</v>
      </c>
      <c r="I14" s="14">
        <v>87120</v>
      </c>
      <c r="J14" s="14">
        <v>87120</v>
      </c>
      <c r="K14" s="6">
        <f t="shared" si="1"/>
        <v>0</v>
      </c>
      <c r="L14" s="14">
        <v>66120</v>
      </c>
      <c r="M14" s="14">
        <v>66120.009999999995</v>
      </c>
      <c r="N14" s="15">
        <f t="shared" si="0"/>
        <v>-9.9999999947613105E-3</v>
      </c>
      <c r="O14" s="56" t="s">
        <v>70</v>
      </c>
      <c r="P14" s="9" t="s">
        <v>75</v>
      </c>
      <c r="Q14" s="61" t="s">
        <v>16</v>
      </c>
    </row>
    <row r="15" spans="1:17" ht="57.75" customHeight="1" x14ac:dyDescent="0.2">
      <c r="A15" s="3">
        <v>13</v>
      </c>
      <c r="B15" s="4" t="s">
        <v>76</v>
      </c>
      <c r="C15" s="57" t="s">
        <v>77</v>
      </c>
      <c r="D15" s="16" t="s">
        <v>9</v>
      </c>
      <c r="E15" s="12" t="s">
        <v>82</v>
      </c>
      <c r="F15" s="12" t="s">
        <v>81</v>
      </c>
      <c r="G15" s="12" t="s">
        <v>79</v>
      </c>
      <c r="H15" s="12" t="s">
        <v>80</v>
      </c>
      <c r="I15" s="6">
        <v>960000</v>
      </c>
      <c r="J15" s="6">
        <v>960000</v>
      </c>
      <c r="K15" s="6">
        <f t="shared" si="1"/>
        <v>0</v>
      </c>
      <c r="L15" s="6">
        <v>98500</v>
      </c>
      <c r="M15" s="6">
        <v>68550</v>
      </c>
      <c r="N15" s="17">
        <f t="shared" si="0"/>
        <v>29950</v>
      </c>
      <c r="O15" s="57" t="s">
        <v>78</v>
      </c>
      <c r="P15" s="8" t="s">
        <v>17</v>
      </c>
      <c r="Q15" s="62" t="s">
        <v>16</v>
      </c>
    </row>
    <row r="16" spans="1:17" ht="42.75" customHeight="1" x14ac:dyDescent="0.2">
      <c r="A16" s="3">
        <v>14</v>
      </c>
      <c r="B16" s="4" t="s">
        <v>84</v>
      </c>
      <c r="C16" s="57" t="s">
        <v>85</v>
      </c>
      <c r="D16" s="16" t="s">
        <v>9</v>
      </c>
      <c r="E16" s="12" t="s">
        <v>33</v>
      </c>
      <c r="F16" s="12" t="s">
        <v>46</v>
      </c>
      <c r="G16" s="12" t="s">
        <v>83</v>
      </c>
      <c r="H16" s="12" t="s">
        <v>86</v>
      </c>
      <c r="I16" s="6">
        <v>0</v>
      </c>
      <c r="J16" s="6">
        <v>0</v>
      </c>
      <c r="K16" s="6">
        <f t="shared" si="1"/>
        <v>0</v>
      </c>
      <c r="L16" s="6">
        <v>0</v>
      </c>
      <c r="M16" s="18">
        <v>0</v>
      </c>
      <c r="N16" s="17">
        <f t="shared" si="0"/>
        <v>0</v>
      </c>
      <c r="O16" s="57" t="s">
        <v>66</v>
      </c>
      <c r="P16" s="9" t="s">
        <v>40</v>
      </c>
      <c r="Q16" s="60" t="s">
        <v>16</v>
      </c>
    </row>
    <row r="17" spans="1:17" ht="42.75" customHeight="1" x14ac:dyDescent="0.2">
      <c r="A17" s="3">
        <v>15</v>
      </c>
      <c r="B17" s="4" t="s">
        <v>87</v>
      </c>
      <c r="C17" s="57" t="s">
        <v>88</v>
      </c>
      <c r="D17" s="16" t="s">
        <v>9</v>
      </c>
      <c r="E17" s="12" t="s">
        <v>33</v>
      </c>
      <c r="F17" s="12" t="s">
        <v>46</v>
      </c>
      <c r="G17" s="12" t="s">
        <v>89</v>
      </c>
      <c r="H17" s="12" t="s">
        <v>90</v>
      </c>
      <c r="I17" s="6">
        <v>0</v>
      </c>
      <c r="J17" s="6">
        <v>0</v>
      </c>
      <c r="K17" s="6">
        <f t="shared" si="1"/>
        <v>0</v>
      </c>
      <c r="L17" s="6">
        <v>0</v>
      </c>
      <c r="M17" s="18">
        <v>0</v>
      </c>
      <c r="N17" s="17">
        <f t="shared" si="0"/>
        <v>0</v>
      </c>
      <c r="O17" s="57" t="s">
        <v>66</v>
      </c>
      <c r="P17" s="9" t="s">
        <v>40</v>
      </c>
      <c r="Q17" s="60" t="s">
        <v>16</v>
      </c>
    </row>
    <row r="18" spans="1:17" ht="42" customHeight="1" x14ac:dyDescent="0.2">
      <c r="A18" s="3">
        <v>16</v>
      </c>
      <c r="B18" s="4" t="s">
        <v>91</v>
      </c>
      <c r="C18" s="57" t="s">
        <v>92</v>
      </c>
      <c r="D18" s="16" t="s">
        <v>9</v>
      </c>
      <c r="E18" s="12" t="s">
        <v>96</v>
      </c>
      <c r="F18" s="12" t="s">
        <v>95</v>
      </c>
      <c r="G18" s="12" t="s">
        <v>93</v>
      </c>
      <c r="H18" s="12" t="s">
        <v>94</v>
      </c>
      <c r="I18" s="6">
        <v>950000</v>
      </c>
      <c r="J18" s="6">
        <v>950000</v>
      </c>
      <c r="K18" s="6">
        <f t="shared" si="1"/>
        <v>0</v>
      </c>
      <c r="L18" s="18">
        <v>0</v>
      </c>
      <c r="M18" s="18">
        <v>0</v>
      </c>
      <c r="N18" s="17">
        <f t="shared" si="0"/>
        <v>0</v>
      </c>
      <c r="O18" s="57" t="s">
        <v>78</v>
      </c>
      <c r="P18" s="8" t="s">
        <v>17</v>
      </c>
      <c r="Q18" s="62" t="s">
        <v>16</v>
      </c>
    </row>
    <row r="19" spans="1:17" ht="52.5" customHeight="1" x14ac:dyDescent="0.2">
      <c r="A19" s="3">
        <v>17</v>
      </c>
      <c r="B19" s="4" t="s">
        <v>97</v>
      </c>
      <c r="C19" s="57" t="s">
        <v>98</v>
      </c>
      <c r="D19" s="16" t="s">
        <v>9</v>
      </c>
      <c r="E19" s="12" t="s">
        <v>33</v>
      </c>
      <c r="F19" s="12" t="s">
        <v>46</v>
      </c>
      <c r="G19" s="12" t="s">
        <v>89</v>
      </c>
      <c r="H19" s="12" t="s">
        <v>90</v>
      </c>
      <c r="I19" s="6">
        <v>0</v>
      </c>
      <c r="J19" s="6">
        <v>0</v>
      </c>
      <c r="K19" s="6">
        <f t="shared" si="1"/>
        <v>0</v>
      </c>
      <c r="L19" s="18">
        <v>0</v>
      </c>
      <c r="M19" s="18">
        <v>0</v>
      </c>
      <c r="N19" s="17">
        <f t="shared" si="0"/>
        <v>0</v>
      </c>
      <c r="O19" s="57" t="s">
        <v>43</v>
      </c>
      <c r="P19" s="9" t="s">
        <v>40</v>
      </c>
      <c r="Q19" s="60" t="s">
        <v>16</v>
      </c>
    </row>
    <row r="20" spans="1:17" ht="60" customHeight="1" x14ac:dyDescent="0.2">
      <c r="A20" s="3">
        <v>18</v>
      </c>
      <c r="B20" s="12" t="s">
        <v>100</v>
      </c>
      <c r="C20" s="57" t="s">
        <v>101</v>
      </c>
      <c r="D20" s="12" t="s">
        <v>9</v>
      </c>
      <c r="E20" s="12" t="s">
        <v>73</v>
      </c>
      <c r="F20" s="12" t="s">
        <v>103</v>
      </c>
      <c r="G20" s="12" t="s">
        <v>102</v>
      </c>
      <c r="H20" s="19">
        <v>44286</v>
      </c>
      <c r="I20" s="6">
        <v>1275000</v>
      </c>
      <c r="J20" s="6">
        <v>1275000</v>
      </c>
      <c r="K20" s="6">
        <f t="shared" si="1"/>
        <v>0</v>
      </c>
      <c r="L20" s="6">
        <v>699843</v>
      </c>
      <c r="M20" s="6">
        <v>558478.82999999996</v>
      </c>
      <c r="N20" s="17">
        <f t="shared" si="0"/>
        <v>141364.17000000004</v>
      </c>
      <c r="O20" s="57" t="s">
        <v>78</v>
      </c>
      <c r="P20" s="8" t="s">
        <v>17</v>
      </c>
      <c r="Q20" s="62" t="s">
        <v>16</v>
      </c>
    </row>
    <row r="21" spans="1:17" ht="30" customHeight="1" x14ac:dyDescent="0.2">
      <c r="A21" s="3">
        <v>19</v>
      </c>
      <c r="B21" s="4" t="s">
        <v>105</v>
      </c>
      <c r="C21" s="57" t="s">
        <v>106</v>
      </c>
      <c r="D21" s="16" t="s">
        <v>9</v>
      </c>
      <c r="E21" s="12" t="s">
        <v>82</v>
      </c>
      <c r="F21" s="12" t="s">
        <v>109</v>
      </c>
      <c r="G21" s="12" t="s">
        <v>107</v>
      </c>
      <c r="H21" s="12" t="s">
        <v>108</v>
      </c>
      <c r="I21" s="6">
        <v>1200000</v>
      </c>
      <c r="J21" s="6">
        <v>1200000</v>
      </c>
      <c r="K21" s="6">
        <f t="shared" si="1"/>
        <v>0</v>
      </c>
      <c r="L21" s="6">
        <v>328334</v>
      </c>
      <c r="M21" s="6">
        <v>319660.21999999997</v>
      </c>
      <c r="N21" s="17">
        <f t="shared" si="0"/>
        <v>8673.7800000000279</v>
      </c>
      <c r="O21" s="57" t="s">
        <v>78</v>
      </c>
      <c r="P21" s="9" t="s">
        <v>75</v>
      </c>
      <c r="Q21" s="62" t="s">
        <v>16</v>
      </c>
    </row>
    <row r="22" spans="1:17" ht="51.75" customHeight="1" x14ac:dyDescent="0.2">
      <c r="A22" s="3">
        <v>20</v>
      </c>
      <c r="B22" s="4" t="s">
        <v>110</v>
      </c>
      <c r="C22" s="57" t="s">
        <v>111</v>
      </c>
      <c r="D22" s="12" t="s">
        <v>9</v>
      </c>
      <c r="E22" s="12" t="s">
        <v>73</v>
      </c>
      <c r="F22" s="12" t="s">
        <v>114</v>
      </c>
      <c r="G22" s="12" t="s">
        <v>60</v>
      </c>
      <c r="H22" s="12" t="s">
        <v>113</v>
      </c>
      <c r="I22" s="20">
        <v>276120</v>
      </c>
      <c r="J22" s="20">
        <v>276120</v>
      </c>
      <c r="K22" s="6">
        <f t="shared" si="1"/>
        <v>0</v>
      </c>
      <c r="L22" s="14">
        <v>276120</v>
      </c>
      <c r="M22" s="14">
        <v>106292.9</v>
      </c>
      <c r="N22" s="21">
        <f t="shared" si="0"/>
        <v>169827.1</v>
      </c>
      <c r="O22" s="57" t="s">
        <v>112</v>
      </c>
      <c r="P22" s="9" t="s">
        <v>40</v>
      </c>
      <c r="Q22" s="62" t="s">
        <v>16</v>
      </c>
    </row>
    <row r="23" spans="1:17" ht="30" customHeight="1" x14ac:dyDescent="0.2">
      <c r="A23" s="3">
        <v>21</v>
      </c>
      <c r="B23" s="4" t="s">
        <v>115</v>
      </c>
      <c r="C23" s="57" t="s">
        <v>116</v>
      </c>
      <c r="D23" s="12" t="s">
        <v>27</v>
      </c>
      <c r="E23" s="12" t="s">
        <v>33</v>
      </c>
      <c r="F23" s="12" t="s">
        <v>120</v>
      </c>
      <c r="G23" s="12" t="s">
        <v>118</v>
      </c>
      <c r="H23" s="12" t="s">
        <v>119</v>
      </c>
      <c r="I23" s="22">
        <v>375000</v>
      </c>
      <c r="J23" s="22">
        <v>375000</v>
      </c>
      <c r="K23" s="6">
        <f t="shared" si="1"/>
        <v>0</v>
      </c>
      <c r="L23" s="22">
        <v>375000</v>
      </c>
      <c r="M23" s="6">
        <v>299999.95</v>
      </c>
      <c r="N23" s="21">
        <f t="shared" si="0"/>
        <v>75000.049999999988</v>
      </c>
      <c r="O23" s="57" t="s">
        <v>117</v>
      </c>
      <c r="P23" s="9" t="s">
        <v>40</v>
      </c>
      <c r="Q23" s="62" t="s">
        <v>16</v>
      </c>
    </row>
    <row r="24" spans="1:17" ht="30" customHeight="1" x14ac:dyDescent="0.2">
      <c r="A24" s="3">
        <v>22</v>
      </c>
      <c r="B24" s="4" t="s">
        <v>121</v>
      </c>
      <c r="C24" s="57" t="s">
        <v>122</v>
      </c>
      <c r="D24" s="12" t="s">
        <v>9</v>
      </c>
      <c r="E24" s="12" t="s">
        <v>33</v>
      </c>
      <c r="F24" s="12" t="s">
        <v>46</v>
      </c>
      <c r="G24" s="12" t="s">
        <v>123</v>
      </c>
      <c r="H24" s="12" t="s">
        <v>124</v>
      </c>
      <c r="I24" s="6">
        <v>0</v>
      </c>
      <c r="J24" s="6">
        <v>0</v>
      </c>
      <c r="K24" s="6">
        <f t="shared" si="1"/>
        <v>0</v>
      </c>
      <c r="L24" s="6">
        <v>0</v>
      </c>
      <c r="M24" s="6">
        <v>0</v>
      </c>
      <c r="N24" s="17">
        <f t="shared" si="0"/>
        <v>0</v>
      </c>
      <c r="O24" s="57" t="s">
        <v>66</v>
      </c>
      <c r="P24" s="9" t="s">
        <v>40</v>
      </c>
      <c r="Q24" s="60" t="s">
        <v>16</v>
      </c>
    </row>
    <row r="25" spans="1:17" ht="30" customHeight="1" x14ac:dyDescent="0.2">
      <c r="A25" s="3">
        <v>23</v>
      </c>
      <c r="B25" s="4" t="s">
        <v>125</v>
      </c>
      <c r="C25" s="57" t="s">
        <v>126</v>
      </c>
      <c r="D25" s="12" t="s">
        <v>27</v>
      </c>
      <c r="E25" s="12" t="s">
        <v>55</v>
      </c>
      <c r="F25" s="12" t="s">
        <v>129</v>
      </c>
      <c r="G25" s="12" t="s">
        <v>128</v>
      </c>
      <c r="H25" s="12" t="s">
        <v>53</v>
      </c>
      <c r="I25" s="22">
        <v>1969487.48</v>
      </c>
      <c r="J25" s="22">
        <v>1969487.48</v>
      </c>
      <c r="K25" s="6">
        <f t="shared" si="1"/>
        <v>0</v>
      </c>
      <c r="L25" s="6">
        <v>620756.93000000005</v>
      </c>
      <c r="M25" s="6">
        <v>520666.51</v>
      </c>
      <c r="N25" s="17">
        <f t="shared" si="0"/>
        <v>100090.42000000004</v>
      </c>
      <c r="O25" s="57" t="s">
        <v>127</v>
      </c>
      <c r="P25" s="8" t="s">
        <v>17</v>
      </c>
      <c r="Q25" s="62" t="s">
        <v>16</v>
      </c>
    </row>
    <row r="26" spans="1:17" ht="30" customHeight="1" x14ac:dyDescent="0.2">
      <c r="A26" s="3">
        <v>24</v>
      </c>
      <c r="B26" s="4" t="s">
        <v>130</v>
      </c>
      <c r="C26" s="57" t="s">
        <v>131</v>
      </c>
      <c r="D26" s="12" t="s">
        <v>19</v>
      </c>
      <c r="E26" s="12" t="s">
        <v>135</v>
      </c>
      <c r="F26" s="12" t="s">
        <v>134</v>
      </c>
      <c r="G26" s="12" t="s">
        <v>30</v>
      </c>
      <c r="H26" s="12" t="s">
        <v>133</v>
      </c>
      <c r="I26" s="22">
        <v>3171000</v>
      </c>
      <c r="J26" s="22">
        <v>3171000</v>
      </c>
      <c r="K26" s="6">
        <f t="shared" si="1"/>
        <v>0</v>
      </c>
      <c r="L26" s="6">
        <v>3152849.8</v>
      </c>
      <c r="M26" s="6">
        <v>661143.98</v>
      </c>
      <c r="N26" s="17">
        <f t="shared" si="0"/>
        <v>2491705.8199999998</v>
      </c>
      <c r="O26" s="57" t="s">
        <v>132</v>
      </c>
      <c r="P26" s="8" t="s">
        <v>17</v>
      </c>
      <c r="Q26" s="62" t="s">
        <v>16</v>
      </c>
    </row>
    <row r="27" spans="1:17" ht="30" customHeight="1" x14ac:dyDescent="0.2">
      <c r="A27" s="3">
        <v>25</v>
      </c>
      <c r="B27" s="4" t="s">
        <v>136</v>
      </c>
      <c r="C27" s="57" t="s">
        <v>137</v>
      </c>
      <c r="D27" s="12" t="s">
        <v>9</v>
      </c>
      <c r="E27" s="12" t="s">
        <v>142</v>
      </c>
      <c r="F27" s="12" t="s">
        <v>141</v>
      </c>
      <c r="G27" s="12" t="s">
        <v>139</v>
      </c>
      <c r="H27" s="12" t="s">
        <v>140</v>
      </c>
      <c r="I27" s="6">
        <v>1074339.4099999999</v>
      </c>
      <c r="J27" s="6">
        <v>1074339.4099999999</v>
      </c>
      <c r="K27" s="6">
        <f t="shared" si="1"/>
        <v>0</v>
      </c>
      <c r="L27" s="6">
        <v>1364590.41</v>
      </c>
      <c r="M27" s="6">
        <v>510302.93</v>
      </c>
      <c r="N27" s="17">
        <f t="shared" si="0"/>
        <v>854287.48</v>
      </c>
      <c r="O27" s="57" t="s">
        <v>138</v>
      </c>
      <c r="P27" s="8" t="s">
        <v>17</v>
      </c>
      <c r="Q27" s="62" t="s">
        <v>16</v>
      </c>
    </row>
    <row r="28" spans="1:17" ht="30" customHeight="1" x14ac:dyDescent="0.2">
      <c r="A28" s="3">
        <v>26</v>
      </c>
      <c r="B28" s="4" t="s">
        <v>144</v>
      </c>
      <c r="C28" s="57" t="s">
        <v>145</v>
      </c>
      <c r="D28" s="12" t="s">
        <v>9</v>
      </c>
      <c r="E28" s="12" t="s">
        <v>33</v>
      </c>
      <c r="F28" s="12" t="s">
        <v>46</v>
      </c>
      <c r="G28" s="12" t="s">
        <v>30</v>
      </c>
      <c r="H28" s="19">
        <v>44530</v>
      </c>
      <c r="I28" s="22">
        <v>114285.71</v>
      </c>
      <c r="J28" s="22">
        <v>114285.71</v>
      </c>
      <c r="K28" s="6">
        <f t="shared" si="1"/>
        <v>0</v>
      </c>
      <c r="L28" s="6">
        <v>0</v>
      </c>
      <c r="M28" s="6">
        <v>0</v>
      </c>
      <c r="N28" s="17">
        <f t="shared" si="0"/>
        <v>0</v>
      </c>
      <c r="O28" s="57" t="s">
        <v>146</v>
      </c>
      <c r="P28" s="9" t="s">
        <v>75</v>
      </c>
      <c r="Q28" s="62" t="s">
        <v>16</v>
      </c>
    </row>
    <row r="29" spans="1:17" ht="30" customHeight="1" x14ac:dyDescent="0.2">
      <c r="A29" s="3">
        <v>27</v>
      </c>
      <c r="B29" s="4" t="s">
        <v>147</v>
      </c>
      <c r="C29" s="57" t="s">
        <v>148</v>
      </c>
      <c r="D29" s="12" t="s">
        <v>9</v>
      </c>
      <c r="E29" s="12" t="s">
        <v>33</v>
      </c>
      <c r="F29" s="12" t="s">
        <v>46</v>
      </c>
      <c r="G29" s="12" t="s">
        <v>150</v>
      </c>
      <c r="H29" s="12" t="s">
        <v>151</v>
      </c>
      <c r="I29" s="22">
        <v>280285.7</v>
      </c>
      <c r="J29" s="22">
        <v>280285.7</v>
      </c>
      <c r="K29" s="6">
        <f t="shared" si="1"/>
        <v>0</v>
      </c>
      <c r="L29" s="22">
        <v>280285.7</v>
      </c>
      <c r="M29" s="6">
        <v>264085.71000000002</v>
      </c>
      <c r="N29" s="17">
        <f t="shared" si="0"/>
        <v>16199.989999999991</v>
      </c>
      <c r="O29" s="57" t="s">
        <v>149</v>
      </c>
      <c r="P29" s="8" t="s">
        <v>153</v>
      </c>
      <c r="Q29" s="62" t="s">
        <v>152</v>
      </c>
    </row>
    <row r="30" spans="1:17" ht="30" customHeight="1" x14ac:dyDescent="0.2">
      <c r="A30" s="3">
        <v>28</v>
      </c>
      <c r="B30" s="4" t="s">
        <v>154</v>
      </c>
      <c r="C30" s="57" t="s">
        <v>155</v>
      </c>
      <c r="D30" s="12" t="s">
        <v>27</v>
      </c>
      <c r="E30" s="12" t="s">
        <v>33</v>
      </c>
      <c r="F30" s="12" t="s">
        <v>46</v>
      </c>
      <c r="G30" s="19">
        <v>44067</v>
      </c>
      <c r="H30" s="12" t="s">
        <v>157</v>
      </c>
      <c r="I30" s="22">
        <v>320000</v>
      </c>
      <c r="J30" s="22">
        <v>320000</v>
      </c>
      <c r="K30" s="6">
        <f t="shared" si="1"/>
        <v>0</v>
      </c>
      <c r="L30" s="6">
        <v>320000</v>
      </c>
      <c r="M30" s="6">
        <v>315999.99</v>
      </c>
      <c r="N30" s="17">
        <f t="shared" si="0"/>
        <v>4000.0100000000093</v>
      </c>
      <c r="O30" s="57" t="s">
        <v>156</v>
      </c>
      <c r="P30" s="9" t="s">
        <v>40</v>
      </c>
      <c r="Q30" s="60" t="s">
        <v>16</v>
      </c>
    </row>
    <row r="31" spans="1:17" ht="53.25" customHeight="1" x14ac:dyDescent="0.2">
      <c r="A31" s="3">
        <v>29</v>
      </c>
      <c r="B31" s="4" t="s">
        <v>158</v>
      </c>
      <c r="C31" s="57" t="s">
        <v>159</v>
      </c>
      <c r="D31" s="12" t="s">
        <v>19</v>
      </c>
      <c r="E31" s="12" t="s">
        <v>73</v>
      </c>
      <c r="F31" s="12" t="s">
        <v>162</v>
      </c>
      <c r="G31" s="12" t="s">
        <v>30</v>
      </c>
      <c r="H31" s="12" t="s">
        <v>161</v>
      </c>
      <c r="I31" s="22">
        <v>645000</v>
      </c>
      <c r="J31" s="22">
        <v>645000</v>
      </c>
      <c r="K31" s="6">
        <f t="shared" si="1"/>
        <v>0</v>
      </c>
      <c r="L31" s="6">
        <v>320593.32</v>
      </c>
      <c r="M31" s="6">
        <v>316018.33</v>
      </c>
      <c r="N31" s="17">
        <f t="shared" si="0"/>
        <v>4574.9899999999907</v>
      </c>
      <c r="O31" s="57" t="s">
        <v>160</v>
      </c>
      <c r="P31" s="9" t="s">
        <v>40</v>
      </c>
      <c r="Q31" s="62" t="s">
        <v>16</v>
      </c>
    </row>
    <row r="32" spans="1:17" ht="30" customHeight="1" x14ac:dyDescent="0.2">
      <c r="A32" s="3">
        <v>30</v>
      </c>
      <c r="B32" s="4" t="s">
        <v>163</v>
      </c>
      <c r="C32" s="57" t="s">
        <v>164</v>
      </c>
      <c r="D32" s="12" t="s">
        <v>9</v>
      </c>
      <c r="E32" s="12" t="s">
        <v>33</v>
      </c>
      <c r="F32" s="12" t="s">
        <v>46</v>
      </c>
      <c r="G32" s="12" t="s">
        <v>30</v>
      </c>
      <c r="H32" s="12" t="s">
        <v>165</v>
      </c>
      <c r="I32" s="22">
        <v>0</v>
      </c>
      <c r="J32" s="22">
        <v>0</v>
      </c>
      <c r="K32" s="6">
        <f t="shared" si="1"/>
        <v>0</v>
      </c>
      <c r="L32" s="6">
        <v>0</v>
      </c>
      <c r="M32" s="6">
        <v>0</v>
      </c>
      <c r="N32" s="17">
        <f t="shared" si="0"/>
        <v>0</v>
      </c>
      <c r="O32" s="57" t="s">
        <v>66</v>
      </c>
      <c r="P32" s="9" t="s">
        <v>40</v>
      </c>
      <c r="Q32" s="60" t="s">
        <v>16</v>
      </c>
    </row>
    <row r="33" spans="1:17" ht="30" customHeight="1" x14ac:dyDescent="0.2">
      <c r="A33" s="3">
        <v>31</v>
      </c>
      <c r="B33" s="4" t="s">
        <v>166</v>
      </c>
      <c r="C33" s="57" t="s">
        <v>167</v>
      </c>
      <c r="D33" s="12" t="s">
        <v>9</v>
      </c>
      <c r="E33" s="12" t="s">
        <v>33</v>
      </c>
      <c r="F33" s="12" t="s">
        <v>46</v>
      </c>
      <c r="G33" s="12" t="s">
        <v>30</v>
      </c>
      <c r="H33" s="12" t="s">
        <v>165</v>
      </c>
      <c r="I33" s="22">
        <v>0</v>
      </c>
      <c r="J33" s="22">
        <v>0</v>
      </c>
      <c r="K33" s="6">
        <f t="shared" si="1"/>
        <v>0</v>
      </c>
      <c r="L33" s="6">
        <v>0</v>
      </c>
      <c r="M33" s="6">
        <v>0</v>
      </c>
      <c r="N33" s="17">
        <f t="shared" si="0"/>
        <v>0</v>
      </c>
      <c r="O33" s="57" t="s">
        <v>66</v>
      </c>
      <c r="P33" s="9" t="s">
        <v>40</v>
      </c>
      <c r="Q33" s="60" t="s">
        <v>16</v>
      </c>
    </row>
    <row r="34" spans="1:17" ht="50.25" customHeight="1" x14ac:dyDescent="0.2">
      <c r="A34" s="3">
        <v>32</v>
      </c>
      <c r="B34" s="4" t="s">
        <v>168</v>
      </c>
      <c r="C34" s="57" t="s">
        <v>169</v>
      </c>
      <c r="D34" s="12" t="s">
        <v>27</v>
      </c>
      <c r="E34" s="12" t="s">
        <v>33</v>
      </c>
      <c r="F34" s="12" t="s">
        <v>46</v>
      </c>
      <c r="G34" s="12" t="s">
        <v>30</v>
      </c>
      <c r="H34" s="12" t="s">
        <v>61</v>
      </c>
      <c r="I34" s="22">
        <v>998957.75</v>
      </c>
      <c r="J34" s="22">
        <v>998957.75</v>
      </c>
      <c r="K34" s="6">
        <f t="shared" si="1"/>
        <v>0</v>
      </c>
      <c r="L34" s="6">
        <v>629343.38</v>
      </c>
      <c r="M34" s="6">
        <v>469279.74</v>
      </c>
      <c r="N34" s="17">
        <f t="shared" si="0"/>
        <v>160063.64000000001</v>
      </c>
      <c r="O34" s="57" t="s">
        <v>170</v>
      </c>
      <c r="P34" s="8" t="s">
        <v>17</v>
      </c>
      <c r="Q34" s="62" t="s">
        <v>16</v>
      </c>
    </row>
    <row r="35" spans="1:17" ht="30" customHeight="1" x14ac:dyDescent="0.2">
      <c r="A35" s="3">
        <v>33</v>
      </c>
      <c r="B35" s="4" t="s">
        <v>172</v>
      </c>
      <c r="C35" s="57" t="s">
        <v>173</v>
      </c>
      <c r="D35" s="12" t="s">
        <v>9</v>
      </c>
      <c r="E35" s="12" t="s">
        <v>15</v>
      </c>
      <c r="F35" s="12" t="s">
        <v>176</v>
      </c>
      <c r="G35" s="12" t="s">
        <v>175</v>
      </c>
      <c r="H35" s="19">
        <v>44227</v>
      </c>
      <c r="I35" s="22">
        <v>795000</v>
      </c>
      <c r="J35" s="22">
        <v>795000</v>
      </c>
      <c r="K35" s="6">
        <f t="shared" si="1"/>
        <v>0</v>
      </c>
      <c r="L35" s="6">
        <v>766186</v>
      </c>
      <c r="M35" s="6">
        <v>610783.31999999995</v>
      </c>
      <c r="N35" s="17">
        <f t="shared" si="0"/>
        <v>155402.68000000005</v>
      </c>
      <c r="O35" s="57" t="s">
        <v>174</v>
      </c>
      <c r="P35" s="9" t="s">
        <v>40</v>
      </c>
      <c r="Q35" s="62" t="s">
        <v>16</v>
      </c>
    </row>
    <row r="36" spans="1:17" ht="30" customHeight="1" x14ac:dyDescent="0.2">
      <c r="A36" s="3">
        <v>34</v>
      </c>
      <c r="B36" s="4" t="s">
        <v>177</v>
      </c>
      <c r="C36" s="57" t="s">
        <v>178</v>
      </c>
      <c r="D36" s="12" t="s">
        <v>9</v>
      </c>
      <c r="E36" s="12" t="s">
        <v>33</v>
      </c>
      <c r="F36" s="12" t="s">
        <v>46</v>
      </c>
      <c r="G36" s="12" t="s">
        <v>143</v>
      </c>
      <c r="H36" s="12" t="s">
        <v>104</v>
      </c>
      <c r="I36" s="22">
        <v>0</v>
      </c>
      <c r="J36" s="22">
        <v>0</v>
      </c>
      <c r="K36" s="6">
        <f t="shared" si="1"/>
        <v>0</v>
      </c>
      <c r="L36" s="6">
        <v>0</v>
      </c>
      <c r="M36" s="6">
        <v>0</v>
      </c>
      <c r="N36" s="17">
        <f t="shared" si="0"/>
        <v>0</v>
      </c>
      <c r="O36" s="57" t="s">
        <v>66</v>
      </c>
      <c r="P36" s="9" t="s">
        <v>40</v>
      </c>
      <c r="Q36" s="60" t="s">
        <v>16</v>
      </c>
    </row>
    <row r="37" spans="1:17" ht="45.75" customHeight="1" x14ac:dyDescent="0.2">
      <c r="A37" s="3">
        <v>35</v>
      </c>
      <c r="B37" s="4" t="s">
        <v>179</v>
      </c>
      <c r="C37" s="57" t="s">
        <v>180</v>
      </c>
      <c r="D37" s="12" t="s">
        <v>27</v>
      </c>
      <c r="E37" s="12" t="s">
        <v>33</v>
      </c>
      <c r="F37" s="12" t="s">
        <v>46</v>
      </c>
      <c r="G37" s="12" t="s">
        <v>175</v>
      </c>
      <c r="H37" s="12" t="s">
        <v>182</v>
      </c>
      <c r="I37" s="22">
        <v>736619.72</v>
      </c>
      <c r="J37" s="22">
        <v>736619.72</v>
      </c>
      <c r="K37" s="6">
        <f t="shared" si="1"/>
        <v>0</v>
      </c>
      <c r="L37" s="6">
        <v>630985.92000000004</v>
      </c>
      <c r="M37" s="6">
        <v>504671.43</v>
      </c>
      <c r="N37" s="17">
        <f t="shared" si="0"/>
        <v>126314.49000000005</v>
      </c>
      <c r="O37" s="57" t="s">
        <v>181</v>
      </c>
      <c r="P37" s="9" t="s">
        <v>17</v>
      </c>
      <c r="Q37" s="62" t="s">
        <v>16</v>
      </c>
    </row>
    <row r="38" spans="1:17" ht="30" customHeight="1" x14ac:dyDescent="0.2">
      <c r="A38" s="3">
        <v>36</v>
      </c>
      <c r="B38" s="4" t="s">
        <v>183</v>
      </c>
      <c r="C38" s="57" t="s">
        <v>184</v>
      </c>
      <c r="D38" s="12" t="s">
        <v>27</v>
      </c>
      <c r="E38" s="12" t="s">
        <v>73</v>
      </c>
      <c r="F38" s="12" t="s">
        <v>186</v>
      </c>
      <c r="G38" s="12" t="s">
        <v>143</v>
      </c>
      <c r="H38" s="19">
        <v>44283</v>
      </c>
      <c r="I38" s="22">
        <v>2232440</v>
      </c>
      <c r="J38" s="22">
        <v>2232440</v>
      </c>
      <c r="K38" s="6">
        <f t="shared" si="1"/>
        <v>0</v>
      </c>
      <c r="L38" s="6">
        <v>1969872.05</v>
      </c>
      <c r="M38" s="6">
        <v>1928214.6</v>
      </c>
      <c r="N38" s="17">
        <f t="shared" si="0"/>
        <v>41657.449999999953</v>
      </c>
      <c r="O38" s="57" t="s">
        <v>185</v>
      </c>
      <c r="P38" s="9" t="s">
        <v>40</v>
      </c>
      <c r="Q38" s="60" t="s">
        <v>16</v>
      </c>
    </row>
    <row r="39" spans="1:17" ht="30" customHeight="1" x14ac:dyDescent="0.2">
      <c r="A39" s="3">
        <v>37</v>
      </c>
      <c r="B39" s="4" t="s">
        <v>187</v>
      </c>
      <c r="C39" s="57" t="s">
        <v>188</v>
      </c>
      <c r="D39" s="12" t="s">
        <v>9</v>
      </c>
      <c r="E39" s="12" t="s">
        <v>191</v>
      </c>
      <c r="F39" s="12" t="s">
        <v>190</v>
      </c>
      <c r="G39" s="12" t="s">
        <v>171</v>
      </c>
      <c r="H39" s="12" t="s">
        <v>74</v>
      </c>
      <c r="I39" s="22">
        <v>391000</v>
      </c>
      <c r="J39" s="22">
        <v>391000</v>
      </c>
      <c r="K39" s="6">
        <f t="shared" si="1"/>
        <v>0</v>
      </c>
      <c r="L39" s="6">
        <v>294500</v>
      </c>
      <c r="M39" s="6">
        <v>291693.05</v>
      </c>
      <c r="N39" s="17">
        <f t="shared" si="0"/>
        <v>2806.9500000000116</v>
      </c>
      <c r="O39" s="57" t="s">
        <v>189</v>
      </c>
      <c r="P39" s="9" t="s">
        <v>40</v>
      </c>
      <c r="Q39" s="62" t="s">
        <v>16</v>
      </c>
    </row>
    <row r="40" spans="1:17" ht="30" customHeight="1" x14ac:dyDescent="0.2">
      <c r="A40" s="3">
        <v>38</v>
      </c>
      <c r="B40" s="4" t="s">
        <v>192</v>
      </c>
      <c r="C40" s="57" t="s">
        <v>193</v>
      </c>
      <c r="D40" s="12" t="s">
        <v>27</v>
      </c>
      <c r="E40" s="12" t="s">
        <v>73</v>
      </c>
      <c r="F40" s="12" t="s">
        <v>72</v>
      </c>
      <c r="G40" s="12" t="s">
        <v>71</v>
      </c>
      <c r="H40" s="12" t="s">
        <v>151</v>
      </c>
      <c r="I40" s="22">
        <v>350560</v>
      </c>
      <c r="J40" s="22">
        <v>350560</v>
      </c>
      <c r="K40" s="6">
        <f t="shared" si="1"/>
        <v>0</v>
      </c>
      <c r="L40" s="6">
        <v>350560</v>
      </c>
      <c r="M40" s="6">
        <v>337800.2</v>
      </c>
      <c r="N40" s="17">
        <f t="shared" si="0"/>
        <v>12759.799999999988</v>
      </c>
      <c r="O40" s="57" t="s">
        <v>194</v>
      </c>
      <c r="P40" s="9" t="s">
        <v>40</v>
      </c>
      <c r="Q40" s="60" t="s">
        <v>16</v>
      </c>
    </row>
    <row r="41" spans="1:17" ht="38.25" customHeight="1" x14ac:dyDescent="0.2">
      <c r="A41" s="3">
        <v>39</v>
      </c>
      <c r="B41" s="4" t="s">
        <v>195</v>
      </c>
      <c r="C41" s="57" t="s">
        <v>196</v>
      </c>
      <c r="D41" s="12" t="s">
        <v>27</v>
      </c>
      <c r="E41" s="12" t="s">
        <v>191</v>
      </c>
      <c r="F41" s="12" t="s">
        <v>190</v>
      </c>
      <c r="G41" s="12" t="s">
        <v>198</v>
      </c>
      <c r="H41" s="19">
        <v>44249</v>
      </c>
      <c r="I41" s="22">
        <v>977463.47</v>
      </c>
      <c r="J41" s="22">
        <v>977463.47</v>
      </c>
      <c r="K41" s="6">
        <f t="shared" si="1"/>
        <v>0</v>
      </c>
      <c r="L41" s="6">
        <v>488731.74</v>
      </c>
      <c r="M41" s="6">
        <v>583797.88</v>
      </c>
      <c r="N41" s="17">
        <f t="shared" si="0"/>
        <v>-95066.140000000014</v>
      </c>
      <c r="O41" s="57" t="s">
        <v>197</v>
      </c>
      <c r="P41" s="9" t="s">
        <v>40</v>
      </c>
      <c r="Q41" s="62" t="s">
        <v>16</v>
      </c>
    </row>
    <row r="42" spans="1:17" ht="30.75" customHeight="1" x14ac:dyDescent="0.2">
      <c r="A42" s="3">
        <v>40</v>
      </c>
      <c r="B42" s="4" t="s">
        <v>199</v>
      </c>
      <c r="C42" s="57" t="s">
        <v>200</v>
      </c>
      <c r="D42" s="12" t="s">
        <v>27</v>
      </c>
      <c r="E42" s="12" t="s">
        <v>33</v>
      </c>
      <c r="F42" s="12" t="s">
        <v>46</v>
      </c>
      <c r="G42" s="12" t="s">
        <v>202</v>
      </c>
      <c r="H42" s="12" t="s">
        <v>203</v>
      </c>
      <c r="I42" s="22">
        <v>2500000</v>
      </c>
      <c r="J42" s="22">
        <v>2500000</v>
      </c>
      <c r="K42" s="6">
        <f t="shared" si="1"/>
        <v>0</v>
      </c>
      <c r="L42" s="6">
        <v>0</v>
      </c>
      <c r="M42" s="6">
        <v>144999.97</v>
      </c>
      <c r="N42" s="17">
        <f t="shared" si="0"/>
        <v>-144999.97</v>
      </c>
      <c r="O42" s="57" t="s">
        <v>201</v>
      </c>
      <c r="P42" s="8" t="s">
        <v>17</v>
      </c>
      <c r="Q42" s="62" t="s">
        <v>16</v>
      </c>
    </row>
    <row r="43" spans="1:17" ht="30" customHeight="1" x14ac:dyDescent="0.2">
      <c r="A43" s="3">
        <v>41</v>
      </c>
      <c r="B43" s="4" t="s">
        <v>205</v>
      </c>
      <c r="C43" s="57" t="s">
        <v>206</v>
      </c>
      <c r="D43" s="12" t="s">
        <v>9</v>
      </c>
      <c r="E43" s="12" t="s">
        <v>55</v>
      </c>
      <c r="F43" s="12" t="s">
        <v>209</v>
      </c>
      <c r="G43" s="12" t="s">
        <v>207</v>
      </c>
      <c r="H43" s="12" t="s">
        <v>208</v>
      </c>
      <c r="I43" s="22">
        <v>1008000</v>
      </c>
      <c r="J43" s="22">
        <v>1008000</v>
      </c>
      <c r="K43" s="6">
        <f t="shared" si="1"/>
        <v>0</v>
      </c>
      <c r="L43" s="6">
        <v>878442.4</v>
      </c>
      <c r="M43" s="6">
        <v>419724</v>
      </c>
      <c r="N43" s="17">
        <f t="shared" si="0"/>
        <v>458718.4</v>
      </c>
      <c r="O43" s="57" t="s">
        <v>78</v>
      </c>
      <c r="P43" s="9" t="s">
        <v>40</v>
      </c>
      <c r="Q43" s="62" t="s">
        <v>16</v>
      </c>
    </row>
    <row r="44" spans="1:17" ht="30" customHeight="1" x14ac:dyDescent="0.2">
      <c r="A44" s="3">
        <v>42</v>
      </c>
      <c r="B44" s="4" t="s">
        <v>210</v>
      </c>
      <c r="C44" s="57" t="s">
        <v>211</v>
      </c>
      <c r="D44" s="12" t="s">
        <v>27</v>
      </c>
      <c r="E44" s="12" t="s">
        <v>73</v>
      </c>
      <c r="F44" s="12" t="s">
        <v>213</v>
      </c>
      <c r="G44" s="12" t="s">
        <v>118</v>
      </c>
      <c r="H44" s="19">
        <v>44286</v>
      </c>
      <c r="I44" s="22">
        <v>610000</v>
      </c>
      <c r="J44" s="22">
        <v>610000</v>
      </c>
      <c r="K44" s="6">
        <f t="shared" si="1"/>
        <v>0</v>
      </c>
      <c r="L44" s="6">
        <v>279344.82</v>
      </c>
      <c r="M44" s="6">
        <v>395764.14</v>
      </c>
      <c r="N44" s="17">
        <f t="shared" si="0"/>
        <v>-116419.32</v>
      </c>
      <c r="O44" s="57" t="s">
        <v>212</v>
      </c>
      <c r="P44" s="9" t="s">
        <v>75</v>
      </c>
      <c r="Q44" s="62" t="s">
        <v>16</v>
      </c>
    </row>
    <row r="45" spans="1:17" ht="46.5" customHeight="1" x14ac:dyDescent="0.2">
      <c r="A45" s="3">
        <v>43</v>
      </c>
      <c r="B45" s="4" t="s">
        <v>214</v>
      </c>
      <c r="C45" s="57" t="s">
        <v>215</v>
      </c>
      <c r="D45" s="12" t="s">
        <v>9</v>
      </c>
      <c r="E45" s="12" t="s">
        <v>33</v>
      </c>
      <c r="F45" s="12" t="s">
        <v>46</v>
      </c>
      <c r="G45" s="12" t="s">
        <v>217</v>
      </c>
      <c r="H45" s="12" t="s">
        <v>157</v>
      </c>
      <c r="I45" s="22">
        <v>228575</v>
      </c>
      <c r="J45" s="22">
        <v>228575</v>
      </c>
      <c r="K45" s="6">
        <f t="shared" si="1"/>
        <v>0</v>
      </c>
      <c r="L45" s="6">
        <v>228575</v>
      </c>
      <c r="M45" s="6">
        <v>148571.9</v>
      </c>
      <c r="N45" s="17">
        <f t="shared" si="0"/>
        <v>80003.100000000006</v>
      </c>
      <c r="O45" s="57" t="s">
        <v>216</v>
      </c>
      <c r="P45" s="9" t="s">
        <v>40</v>
      </c>
      <c r="Q45" s="60" t="s">
        <v>16</v>
      </c>
    </row>
    <row r="46" spans="1:17" ht="30" customHeight="1" x14ac:dyDescent="0.2">
      <c r="A46" s="3">
        <v>44</v>
      </c>
      <c r="B46" s="4" t="s">
        <v>218</v>
      </c>
      <c r="C46" s="57" t="s">
        <v>219</v>
      </c>
      <c r="D46" s="12" t="s">
        <v>19</v>
      </c>
      <c r="E46" s="12" t="s">
        <v>73</v>
      </c>
      <c r="F46" s="12" t="s">
        <v>162</v>
      </c>
      <c r="G46" s="12" t="s">
        <v>221</v>
      </c>
      <c r="H46" s="12" t="s">
        <v>222</v>
      </c>
      <c r="I46" s="22">
        <v>2640000</v>
      </c>
      <c r="J46" s="22">
        <v>2640000</v>
      </c>
      <c r="K46" s="6">
        <f t="shared" si="1"/>
        <v>0</v>
      </c>
      <c r="L46" s="6">
        <v>1990950</v>
      </c>
      <c r="M46" s="6">
        <v>564900.21</v>
      </c>
      <c r="N46" s="17">
        <f t="shared" si="0"/>
        <v>1426049.79</v>
      </c>
      <c r="O46" s="57" t="s">
        <v>220</v>
      </c>
      <c r="P46" s="8" t="s">
        <v>17</v>
      </c>
      <c r="Q46" s="62" t="s">
        <v>16</v>
      </c>
    </row>
    <row r="47" spans="1:17" ht="45.6" customHeight="1" x14ac:dyDescent="0.2">
      <c r="A47" s="3">
        <v>45</v>
      </c>
      <c r="B47" s="12" t="s">
        <v>223</v>
      </c>
      <c r="C47" s="57" t="s">
        <v>224</v>
      </c>
      <c r="D47" s="12" t="s">
        <v>27</v>
      </c>
      <c r="E47" s="12" t="s">
        <v>82</v>
      </c>
      <c r="F47" s="12" t="s">
        <v>227</v>
      </c>
      <c r="G47" s="12" t="s">
        <v>226</v>
      </c>
      <c r="H47" s="12" t="s">
        <v>38</v>
      </c>
      <c r="I47" s="22">
        <v>4956338.03</v>
      </c>
      <c r="J47" s="22">
        <v>4956338.03</v>
      </c>
      <c r="K47" s="6">
        <f t="shared" si="1"/>
        <v>0</v>
      </c>
      <c r="L47" s="6">
        <v>4641795</v>
      </c>
      <c r="M47" s="6">
        <v>4448925.58</v>
      </c>
      <c r="N47" s="17">
        <f t="shared" si="0"/>
        <v>192869.41999999993</v>
      </c>
      <c r="O47" s="57" t="s">
        <v>225</v>
      </c>
      <c r="P47" s="9" t="s">
        <v>40</v>
      </c>
      <c r="Q47" s="62" t="s">
        <v>16</v>
      </c>
    </row>
    <row r="48" spans="1:17" ht="44.25" customHeight="1" x14ac:dyDescent="0.2">
      <c r="A48" s="3">
        <v>46</v>
      </c>
      <c r="B48" s="12" t="s">
        <v>228</v>
      </c>
      <c r="C48" s="57" t="s">
        <v>229</v>
      </c>
      <c r="D48" s="12" t="s">
        <v>19</v>
      </c>
      <c r="E48" s="12" t="s">
        <v>55</v>
      </c>
      <c r="F48" s="12" t="s">
        <v>233</v>
      </c>
      <c r="G48" s="12" t="s">
        <v>231</v>
      </c>
      <c r="H48" s="12" t="s">
        <v>232</v>
      </c>
      <c r="I48" s="22">
        <v>244500</v>
      </c>
      <c r="J48" s="22">
        <v>244500</v>
      </c>
      <c r="K48" s="6">
        <f t="shared" si="1"/>
        <v>0</v>
      </c>
      <c r="L48" s="6">
        <v>0</v>
      </c>
      <c r="M48" s="6">
        <v>0</v>
      </c>
      <c r="N48" s="17">
        <f t="shared" si="0"/>
        <v>0</v>
      </c>
      <c r="O48" s="57" t="s">
        <v>230</v>
      </c>
      <c r="P48" s="9" t="s">
        <v>75</v>
      </c>
      <c r="Q48" s="62" t="s">
        <v>16</v>
      </c>
    </row>
    <row r="49" spans="1:17" ht="30" customHeight="1" x14ac:dyDescent="0.2">
      <c r="A49" s="3">
        <v>47</v>
      </c>
      <c r="B49" s="12" t="s">
        <v>234</v>
      </c>
      <c r="C49" s="57" t="s">
        <v>235</v>
      </c>
      <c r="D49" s="12" t="s">
        <v>19</v>
      </c>
      <c r="E49" s="12" t="s">
        <v>239</v>
      </c>
      <c r="F49" s="12" t="s">
        <v>238</v>
      </c>
      <c r="G49" s="12" t="s">
        <v>231</v>
      </c>
      <c r="H49" s="12" t="s">
        <v>237</v>
      </c>
      <c r="I49" s="22">
        <v>568555.01</v>
      </c>
      <c r="J49" s="22">
        <v>568555.01</v>
      </c>
      <c r="K49" s="6">
        <f t="shared" si="1"/>
        <v>0</v>
      </c>
      <c r="L49" s="22">
        <v>568555.01</v>
      </c>
      <c r="M49" s="6">
        <v>523456.47</v>
      </c>
      <c r="N49" s="17">
        <f t="shared" si="0"/>
        <v>45098.540000000037</v>
      </c>
      <c r="O49" s="57" t="s">
        <v>236</v>
      </c>
      <c r="P49" s="8" t="s">
        <v>153</v>
      </c>
      <c r="Q49" s="62" t="s">
        <v>152</v>
      </c>
    </row>
    <row r="50" spans="1:17" ht="30" customHeight="1" x14ac:dyDescent="0.2">
      <c r="A50" s="3">
        <v>48</v>
      </c>
      <c r="B50" s="12" t="s">
        <v>241</v>
      </c>
      <c r="C50" s="57" t="s">
        <v>242</v>
      </c>
      <c r="D50" s="12" t="s">
        <v>9</v>
      </c>
      <c r="E50" s="12" t="s">
        <v>96</v>
      </c>
      <c r="F50" s="12" t="s">
        <v>95</v>
      </c>
      <c r="G50" s="12" t="s">
        <v>240</v>
      </c>
      <c r="H50" s="12" t="s">
        <v>244</v>
      </c>
      <c r="I50" s="22">
        <v>280000</v>
      </c>
      <c r="J50" s="22">
        <v>280000</v>
      </c>
      <c r="K50" s="6">
        <f t="shared" si="1"/>
        <v>0</v>
      </c>
      <c r="L50" s="6">
        <v>280000</v>
      </c>
      <c r="M50" s="6">
        <v>190377.17</v>
      </c>
      <c r="N50" s="17">
        <f t="shared" si="0"/>
        <v>89622.829999999987</v>
      </c>
      <c r="O50" s="57" t="s">
        <v>243</v>
      </c>
      <c r="P50" s="9" t="s">
        <v>40</v>
      </c>
      <c r="Q50" s="60" t="s">
        <v>16</v>
      </c>
    </row>
    <row r="51" spans="1:17" ht="30" customHeight="1" x14ac:dyDescent="0.2">
      <c r="A51" s="3">
        <v>49</v>
      </c>
      <c r="B51" s="12" t="s">
        <v>245</v>
      </c>
      <c r="C51" s="57" t="s">
        <v>246</v>
      </c>
      <c r="D51" s="12" t="s">
        <v>19</v>
      </c>
      <c r="E51" s="12" t="s">
        <v>15</v>
      </c>
      <c r="F51" s="12" t="s">
        <v>249</v>
      </c>
      <c r="G51" s="19">
        <v>43953</v>
      </c>
      <c r="H51" s="12" t="s">
        <v>248</v>
      </c>
      <c r="I51" s="22">
        <v>1181250</v>
      </c>
      <c r="J51" s="22">
        <v>1181250</v>
      </c>
      <c r="K51" s="6">
        <f t="shared" si="1"/>
        <v>0</v>
      </c>
      <c r="L51" s="6">
        <v>1212750</v>
      </c>
      <c r="M51" s="6">
        <v>1177449.68</v>
      </c>
      <c r="N51" s="17">
        <f t="shared" si="0"/>
        <v>35300.320000000065</v>
      </c>
      <c r="O51" s="57" t="s">
        <v>247</v>
      </c>
      <c r="P51" s="9" t="s">
        <v>17</v>
      </c>
      <c r="Q51" s="60" t="s">
        <v>16</v>
      </c>
    </row>
    <row r="52" spans="1:17" ht="71.25" customHeight="1" x14ac:dyDescent="0.2">
      <c r="A52" s="3">
        <v>50</v>
      </c>
      <c r="B52" s="12" t="s">
        <v>250</v>
      </c>
      <c r="C52" s="57" t="s">
        <v>251</v>
      </c>
      <c r="D52" s="12" t="s">
        <v>27</v>
      </c>
      <c r="E52" s="12" t="s">
        <v>33</v>
      </c>
      <c r="F52" s="12" t="s">
        <v>46</v>
      </c>
      <c r="G52" s="12" t="s">
        <v>253</v>
      </c>
      <c r="H52" s="12" t="s">
        <v>254</v>
      </c>
      <c r="I52" s="22">
        <v>387323.94</v>
      </c>
      <c r="J52" s="22">
        <v>387323.94</v>
      </c>
      <c r="K52" s="6">
        <f t="shared" si="1"/>
        <v>0</v>
      </c>
      <c r="L52" s="6">
        <v>387323.94</v>
      </c>
      <c r="M52" s="6">
        <v>269823.90999999997</v>
      </c>
      <c r="N52" s="17">
        <f t="shared" si="0"/>
        <v>117500.03000000003</v>
      </c>
      <c r="O52" s="57" t="s">
        <v>252</v>
      </c>
      <c r="P52" s="9" t="s">
        <v>40</v>
      </c>
      <c r="Q52" s="62" t="s">
        <v>16</v>
      </c>
    </row>
    <row r="53" spans="1:17" ht="35.25" customHeight="1" x14ac:dyDescent="0.2">
      <c r="A53" s="3">
        <v>51</v>
      </c>
      <c r="B53" s="12" t="s">
        <v>255</v>
      </c>
      <c r="C53" s="57" t="s">
        <v>256</v>
      </c>
      <c r="D53" s="12" t="s">
        <v>19</v>
      </c>
      <c r="E53" s="12" t="s">
        <v>33</v>
      </c>
      <c r="F53" s="12" t="s">
        <v>46</v>
      </c>
      <c r="G53" s="12" t="s">
        <v>258</v>
      </c>
      <c r="H53" s="12" t="s">
        <v>259</v>
      </c>
      <c r="I53" s="22">
        <v>387323.94</v>
      </c>
      <c r="J53" s="22">
        <v>387323.94</v>
      </c>
      <c r="K53" s="6">
        <f t="shared" si="1"/>
        <v>0</v>
      </c>
      <c r="L53" s="6">
        <v>387323.94</v>
      </c>
      <c r="M53" s="6">
        <v>269823.87</v>
      </c>
      <c r="N53" s="17">
        <f t="shared" si="0"/>
        <v>117500.07</v>
      </c>
      <c r="O53" s="57" t="s">
        <v>257</v>
      </c>
      <c r="P53" s="9" t="s">
        <v>40</v>
      </c>
      <c r="Q53" s="62" t="s">
        <v>16</v>
      </c>
    </row>
    <row r="54" spans="1:17" ht="30" customHeight="1" x14ac:dyDescent="0.2">
      <c r="A54" s="3">
        <v>52</v>
      </c>
      <c r="B54" s="12" t="s">
        <v>260</v>
      </c>
      <c r="C54" s="57" t="s">
        <v>261</v>
      </c>
      <c r="D54" s="12" t="s">
        <v>19</v>
      </c>
      <c r="E54" s="12" t="s">
        <v>63</v>
      </c>
      <c r="F54" s="12" t="s">
        <v>162</v>
      </c>
      <c r="G54" s="12" t="s">
        <v>221</v>
      </c>
      <c r="H54" s="12" t="s">
        <v>61</v>
      </c>
      <c r="I54" s="22">
        <v>1663200</v>
      </c>
      <c r="J54" s="22">
        <v>1663200</v>
      </c>
      <c r="K54" s="6">
        <f t="shared" si="1"/>
        <v>0</v>
      </c>
      <c r="L54" s="6">
        <v>1663200</v>
      </c>
      <c r="M54" s="6">
        <v>1226955.94</v>
      </c>
      <c r="N54" s="17">
        <f t="shared" si="0"/>
        <v>436244.06000000006</v>
      </c>
      <c r="O54" s="57" t="s">
        <v>247</v>
      </c>
      <c r="P54" s="8" t="s">
        <v>17</v>
      </c>
      <c r="Q54" s="62" t="s">
        <v>16</v>
      </c>
    </row>
    <row r="55" spans="1:17" ht="30" customHeight="1" x14ac:dyDescent="0.2">
      <c r="A55" s="3">
        <v>53</v>
      </c>
      <c r="B55" s="12" t="s">
        <v>262</v>
      </c>
      <c r="C55" s="57" t="s">
        <v>263</v>
      </c>
      <c r="D55" s="12" t="s">
        <v>9</v>
      </c>
      <c r="E55" s="12" t="s">
        <v>33</v>
      </c>
      <c r="F55" s="12" t="s">
        <v>46</v>
      </c>
      <c r="G55" s="12" t="s">
        <v>264</v>
      </c>
      <c r="H55" s="12" t="s">
        <v>265</v>
      </c>
      <c r="I55" s="14">
        <v>0</v>
      </c>
      <c r="J55" s="14">
        <v>0</v>
      </c>
      <c r="K55" s="6">
        <f t="shared" si="1"/>
        <v>0</v>
      </c>
      <c r="L55" s="14">
        <v>0</v>
      </c>
      <c r="M55" s="6">
        <v>0</v>
      </c>
      <c r="N55" s="17">
        <f t="shared" si="0"/>
        <v>0</v>
      </c>
      <c r="O55" s="57" t="s">
        <v>66</v>
      </c>
      <c r="P55" s="9" t="s">
        <v>40</v>
      </c>
      <c r="Q55" s="62" t="s">
        <v>16</v>
      </c>
    </row>
    <row r="56" spans="1:17" ht="30" customHeight="1" x14ac:dyDescent="0.2">
      <c r="A56" s="3">
        <v>54</v>
      </c>
      <c r="B56" s="12" t="s">
        <v>266</v>
      </c>
      <c r="C56" s="57" t="s">
        <v>267</v>
      </c>
      <c r="D56" s="12" t="s">
        <v>9</v>
      </c>
      <c r="E56" s="12" t="s">
        <v>33</v>
      </c>
      <c r="F56" s="12" t="s">
        <v>46</v>
      </c>
      <c r="G56" s="12" t="s">
        <v>268</v>
      </c>
      <c r="H56" s="12" t="s">
        <v>269</v>
      </c>
      <c r="I56" s="14">
        <v>0</v>
      </c>
      <c r="J56" s="14">
        <v>0</v>
      </c>
      <c r="K56" s="6">
        <f t="shared" si="1"/>
        <v>0</v>
      </c>
      <c r="L56" s="6">
        <v>0</v>
      </c>
      <c r="M56" s="6">
        <v>0</v>
      </c>
      <c r="N56" s="17">
        <f t="shared" si="0"/>
        <v>0</v>
      </c>
      <c r="O56" s="57" t="s">
        <v>66</v>
      </c>
      <c r="P56" s="9" t="s">
        <v>40</v>
      </c>
      <c r="Q56" s="60" t="s">
        <v>16</v>
      </c>
    </row>
    <row r="57" spans="1:17" ht="42.75" customHeight="1" x14ac:dyDescent="0.2">
      <c r="A57" s="3">
        <v>55</v>
      </c>
      <c r="B57" s="12" t="s">
        <v>270</v>
      </c>
      <c r="C57" s="57" t="s">
        <v>271</v>
      </c>
      <c r="D57" s="12" t="s">
        <v>9</v>
      </c>
      <c r="E57" s="12" t="s">
        <v>33</v>
      </c>
      <c r="F57" s="12" t="s">
        <v>46</v>
      </c>
      <c r="G57" s="12" t="s">
        <v>272</v>
      </c>
      <c r="H57" s="12" t="s">
        <v>273</v>
      </c>
      <c r="I57" s="14">
        <v>0</v>
      </c>
      <c r="J57" s="14">
        <v>0</v>
      </c>
      <c r="K57" s="6">
        <f t="shared" si="1"/>
        <v>0</v>
      </c>
      <c r="L57" s="6">
        <v>0</v>
      </c>
      <c r="M57" s="6">
        <v>0</v>
      </c>
      <c r="N57" s="17">
        <f t="shared" si="0"/>
        <v>0</v>
      </c>
      <c r="O57" s="57" t="s">
        <v>66</v>
      </c>
      <c r="P57" s="9" t="s">
        <v>40</v>
      </c>
      <c r="Q57" s="62" t="s">
        <v>16</v>
      </c>
    </row>
    <row r="58" spans="1:17" ht="42.75" customHeight="1" x14ac:dyDescent="0.2">
      <c r="A58" s="3">
        <v>56</v>
      </c>
      <c r="B58" s="12" t="s">
        <v>274</v>
      </c>
      <c r="C58" s="57" t="s">
        <v>275</v>
      </c>
      <c r="D58" s="12" t="s">
        <v>9</v>
      </c>
      <c r="E58" s="12" t="s">
        <v>33</v>
      </c>
      <c r="F58" s="12" t="s">
        <v>46</v>
      </c>
      <c r="G58" s="12" t="s">
        <v>276</v>
      </c>
      <c r="H58" s="12" t="s">
        <v>277</v>
      </c>
      <c r="I58" s="14">
        <v>0</v>
      </c>
      <c r="J58" s="14">
        <v>0</v>
      </c>
      <c r="K58" s="6">
        <f t="shared" si="1"/>
        <v>0</v>
      </c>
      <c r="L58" s="6">
        <v>0</v>
      </c>
      <c r="M58" s="6">
        <v>0</v>
      </c>
      <c r="N58" s="17">
        <f t="shared" si="0"/>
        <v>0</v>
      </c>
      <c r="O58" s="57" t="s">
        <v>66</v>
      </c>
      <c r="P58" s="9" t="s">
        <v>40</v>
      </c>
      <c r="Q58" s="62" t="s">
        <v>16</v>
      </c>
    </row>
    <row r="59" spans="1:17" ht="42.75" customHeight="1" x14ac:dyDescent="0.2">
      <c r="A59" s="3">
        <v>57</v>
      </c>
      <c r="B59" s="12" t="s">
        <v>278</v>
      </c>
      <c r="C59" s="57" t="s">
        <v>279</v>
      </c>
      <c r="D59" s="12" t="s">
        <v>9</v>
      </c>
      <c r="E59" s="12" t="s">
        <v>33</v>
      </c>
      <c r="F59" s="12" t="s">
        <v>46</v>
      </c>
      <c r="G59" s="12" t="s">
        <v>280</v>
      </c>
      <c r="H59" s="12" t="s">
        <v>281</v>
      </c>
      <c r="I59" s="14">
        <v>0</v>
      </c>
      <c r="J59" s="14">
        <v>0</v>
      </c>
      <c r="K59" s="6">
        <f t="shared" si="1"/>
        <v>0</v>
      </c>
      <c r="L59" s="6">
        <v>0</v>
      </c>
      <c r="M59" s="6">
        <v>0</v>
      </c>
      <c r="N59" s="17">
        <f t="shared" si="0"/>
        <v>0</v>
      </c>
      <c r="O59" s="57" t="s">
        <v>66</v>
      </c>
      <c r="P59" s="9" t="s">
        <v>40</v>
      </c>
      <c r="Q59" s="62" t="s">
        <v>16</v>
      </c>
    </row>
    <row r="60" spans="1:17" s="29" customFormat="1" ht="45" customHeight="1" x14ac:dyDescent="0.2">
      <c r="A60" s="3">
        <v>58</v>
      </c>
      <c r="B60" s="23" t="s">
        <v>282</v>
      </c>
      <c r="C60" s="57" t="s">
        <v>283</v>
      </c>
      <c r="D60" s="12" t="s">
        <v>27</v>
      </c>
      <c r="E60" s="12" t="s">
        <v>33</v>
      </c>
      <c r="F60" s="12" t="s">
        <v>46</v>
      </c>
      <c r="G60" s="23" t="s">
        <v>276</v>
      </c>
      <c r="H60" s="25">
        <v>44196</v>
      </c>
      <c r="I60" s="26">
        <v>5842544.9299999997</v>
      </c>
      <c r="J60" s="26">
        <v>5842544.9299999997</v>
      </c>
      <c r="K60" s="6">
        <f t="shared" si="1"/>
        <v>0</v>
      </c>
      <c r="L60" s="27">
        <v>0</v>
      </c>
      <c r="M60" s="27">
        <v>2276411.91</v>
      </c>
      <c r="N60" s="28">
        <f t="shared" si="0"/>
        <v>-2276411.91</v>
      </c>
      <c r="O60" s="57" t="s">
        <v>284</v>
      </c>
      <c r="P60" s="9" t="s">
        <v>40</v>
      </c>
      <c r="Q60" s="60" t="s">
        <v>16</v>
      </c>
    </row>
    <row r="61" spans="1:17" s="29" customFormat="1" ht="45" customHeight="1" x14ac:dyDescent="0.2">
      <c r="A61" s="3">
        <v>59</v>
      </c>
      <c r="B61" s="12" t="s">
        <v>285</v>
      </c>
      <c r="C61" s="57" t="s">
        <v>287</v>
      </c>
      <c r="D61" s="12" t="s">
        <v>286</v>
      </c>
      <c r="E61" s="12" t="s">
        <v>289</v>
      </c>
      <c r="F61" s="12" t="s">
        <v>72</v>
      </c>
      <c r="G61" s="12" t="s">
        <v>221</v>
      </c>
      <c r="H61" s="12" t="s">
        <v>151</v>
      </c>
      <c r="I61" s="14">
        <v>916530</v>
      </c>
      <c r="J61" s="14">
        <v>916530</v>
      </c>
      <c r="K61" s="6">
        <f t="shared" si="1"/>
        <v>0</v>
      </c>
      <c r="L61" s="6">
        <v>756531.45</v>
      </c>
      <c r="M61" s="6">
        <v>756530.63</v>
      </c>
      <c r="N61" s="28">
        <f t="shared" si="0"/>
        <v>0.81999999994877726</v>
      </c>
      <c r="O61" s="57" t="s">
        <v>288</v>
      </c>
      <c r="P61" s="8" t="s">
        <v>153</v>
      </c>
      <c r="Q61" s="62" t="s">
        <v>152</v>
      </c>
    </row>
    <row r="62" spans="1:17" ht="24.75" customHeight="1" x14ac:dyDescent="0.2">
      <c r="A62" s="3">
        <v>60</v>
      </c>
      <c r="B62" s="12" t="s">
        <v>290</v>
      </c>
      <c r="C62" s="57" t="s">
        <v>291</v>
      </c>
      <c r="D62" s="12" t="s">
        <v>27</v>
      </c>
      <c r="E62" s="12" t="s">
        <v>63</v>
      </c>
      <c r="F62" s="12" t="s">
        <v>162</v>
      </c>
      <c r="G62" s="12" t="s">
        <v>293</v>
      </c>
      <c r="H62" s="12" t="s">
        <v>204</v>
      </c>
      <c r="I62" s="14">
        <v>595714.28</v>
      </c>
      <c r="J62" s="14">
        <v>595714.28</v>
      </c>
      <c r="K62" s="6">
        <f t="shared" si="1"/>
        <v>0</v>
      </c>
      <c r="L62" s="6">
        <v>595714.28</v>
      </c>
      <c r="M62" s="6">
        <v>503014.24</v>
      </c>
      <c r="N62" s="17">
        <f t="shared" si="0"/>
        <v>92700.040000000037</v>
      </c>
      <c r="O62" s="57" t="s">
        <v>292</v>
      </c>
      <c r="P62" s="4" t="s">
        <v>294</v>
      </c>
      <c r="Q62" s="62" t="s">
        <v>152</v>
      </c>
    </row>
    <row r="63" spans="1:17" ht="72.75" customHeight="1" x14ac:dyDescent="0.2">
      <c r="A63" s="3">
        <v>61</v>
      </c>
      <c r="B63" s="12" t="s">
        <v>295</v>
      </c>
      <c r="C63" s="57" t="s">
        <v>296</v>
      </c>
      <c r="D63" s="12" t="s">
        <v>27</v>
      </c>
      <c r="E63" s="12" t="s">
        <v>33</v>
      </c>
      <c r="F63" s="12" t="s">
        <v>46</v>
      </c>
      <c r="G63" s="12" t="s">
        <v>298</v>
      </c>
      <c r="H63" s="12" t="s">
        <v>151</v>
      </c>
      <c r="I63" s="14">
        <v>788770.63</v>
      </c>
      <c r="J63" s="14">
        <v>788770.63</v>
      </c>
      <c r="K63" s="6">
        <f t="shared" si="1"/>
        <v>0</v>
      </c>
      <c r="L63" s="6">
        <v>1169412.6000000001</v>
      </c>
      <c r="M63" s="6">
        <v>1031062.23</v>
      </c>
      <c r="N63" s="17">
        <f t="shared" si="0"/>
        <v>138350.37000000011</v>
      </c>
      <c r="O63" s="57" t="s">
        <v>297</v>
      </c>
      <c r="P63" s="4" t="s">
        <v>40</v>
      </c>
      <c r="Q63" s="62" t="s">
        <v>16</v>
      </c>
    </row>
    <row r="64" spans="1:17" ht="30" customHeight="1" x14ac:dyDescent="0.2">
      <c r="A64" s="3">
        <v>62</v>
      </c>
      <c r="B64" s="12" t="s">
        <v>299</v>
      </c>
      <c r="C64" s="57" t="s">
        <v>300</v>
      </c>
      <c r="D64" s="12" t="s">
        <v>27</v>
      </c>
      <c r="E64" s="12" t="s">
        <v>73</v>
      </c>
      <c r="F64" s="12" t="s">
        <v>114</v>
      </c>
      <c r="G64" s="12" t="s">
        <v>302</v>
      </c>
      <c r="H64" s="19">
        <v>44058</v>
      </c>
      <c r="I64" s="14">
        <v>730000</v>
      </c>
      <c r="J64" s="14">
        <v>730000</v>
      </c>
      <c r="K64" s="6">
        <f t="shared" si="1"/>
        <v>0</v>
      </c>
      <c r="L64" s="6">
        <v>730000</v>
      </c>
      <c r="M64" s="6">
        <v>716071.52</v>
      </c>
      <c r="N64" s="17">
        <f t="shared" si="0"/>
        <v>13928.479999999981</v>
      </c>
      <c r="O64" s="57" t="s">
        <v>301</v>
      </c>
      <c r="P64" s="9" t="s">
        <v>40</v>
      </c>
      <c r="Q64" s="60" t="s">
        <v>16</v>
      </c>
    </row>
    <row r="65" spans="1:17" ht="35.25" customHeight="1" x14ac:dyDescent="0.2">
      <c r="A65" s="3">
        <v>63</v>
      </c>
      <c r="B65" s="12" t="s">
        <v>303</v>
      </c>
      <c r="C65" s="57" t="s">
        <v>304</v>
      </c>
      <c r="D65" s="12" t="s">
        <v>9</v>
      </c>
      <c r="E65" s="12" t="s">
        <v>15</v>
      </c>
      <c r="F65" s="12" t="s">
        <v>249</v>
      </c>
      <c r="G65" s="12" t="s">
        <v>269</v>
      </c>
      <c r="H65" s="19">
        <v>44196</v>
      </c>
      <c r="I65" s="14">
        <v>500000</v>
      </c>
      <c r="J65" s="14">
        <v>500000</v>
      </c>
      <c r="K65" s="6">
        <f t="shared" si="1"/>
        <v>0</v>
      </c>
      <c r="L65" s="6">
        <v>510966.03</v>
      </c>
      <c r="M65" s="6">
        <v>509360.68</v>
      </c>
      <c r="N65" s="17">
        <f t="shared" si="0"/>
        <v>1605.3500000000349</v>
      </c>
      <c r="O65" s="57" t="s">
        <v>305</v>
      </c>
      <c r="P65" s="4" t="s">
        <v>294</v>
      </c>
      <c r="Q65" s="62" t="s">
        <v>152</v>
      </c>
    </row>
    <row r="66" spans="1:17" ht="30" customHeight="1" x14ac:dyDescent="0.2">
      <c r="A66" s="3">
        <v>64</v>
      </c>
      <c r="B66" s="12" t="s">
        <v>306</v>
      </c>
      <c r="C66" s="57" t="s">
        <v>307</v>
      </c>
      <c r="D66" s="12" t="s">
        <v>19</v>
      </c>
      <c r="E66" s="12" t="s">
        <v>15</v>
      </c>
      <c r="F66" s="12" t="s">
        <v>311</v>
      </c>
      <c r="G66" s="12" t="s">
        <v>309</v>
      </c>
      <c r="H66" s="12" t="s">
        <v>310</v>
      </c>
      <c r="I66" s="14">
        <v>934740</v>
      </c>
      <c r="J66" s="14">
        <v>934740</v>
      </c>
      <c r="K66" s="6">
        <f t="shared" si="1"/>
        <v>0</v>
      </c>
      <c r="L66" s="6">
        <v>0</v>
      </c>
      <c r="M66" s="6">
        <v>0</v>
      </c>
      <c r="N66" s="17">
        <f t="shared" si="0"/>
        <v>0</v>
      </c>
      <c r="O66" s="57" t="s">
        <v>308</v>
      </c>
      <c r="P66" s="4" t="s">
        <v>17</v>
      </c>
      <c r="Q66" s="62" t="s">
        <v>16</v>
      </c>
    </row>
    <row r="67" spans="1:17" s="29" customFormat="1" ht="57" customHeight="1" x14ac:dyDescent="0.2">
      <c r="A67" s="3">
        <v>65</v>
      </c>
      <c r="B67" s="23" t="s">
        <v>312</v>
      </c>
      <c r="C67" s="57" t="s">
        <v>313</v>
      </c>
      <c r="D67" s="23" t="s">
        <v>19</v>
      </c>
      <c r="E67" s="12" t="s">
        <v>317</v>
      </c>
      <c r="F67" s="23" t="s">
        <v>316</v>
      </c>
      <c r="G67" s="23" t="s">
        <v>315</v>
      </c>
      <c r="H67" s="25">
        <v>44286</v>
      </c>
      <c r="I67" s="26">
        <v>1936000</v>
      </c>
      <c r="J67" s="26">
        <v>1936000</v>
      </c>
      <c r="K67" s="6">
        <f t="shared" si="1"/>
        <v>0</v>
      </c>
      <c r="L67" s="27">
        <v>1936000</v>
      </c>
      <c r="M67" s="27">
        <v>1830999.98</v>
      </c>
      <c r="N67" s="28">
        <f t="shared" ref="N67:N130" si="2">+L67-M67</f>
        <v>105000.02000000002</v>
      </c>
      <c r="O67" s="57" t="s">
        <v>314</v>
      </c>
      <c r="P67" s="9" t="s">
        <v>75</v>
      </c>
      <c r="Q67" s="63" t="s">
        <v>16</v>
      </c>
    </row>
    <row r="68" spans="1:17" ht="30" customHeight="1" x14ac:dyDescent="0.2">
      <c r="A68" s="3">
        <v>66</v>
      </c>
      <c r="B68" s="12" t="s">
        <v>318</v>
      </c>
      <c r="C68" s="57" t="s">
        <v>319</v>
      </c>
      <c r="D68" s="12" t="s">
        <v>9</v>
      </c>
      <c r="E68" s="12" t="s">
        <v>96</v>
      </c>
      <c r="F68" s="12" t="s">
        <v>95</v>
      </c>
      <c r="G68" s="19">
        <v>44125</v>
      </c>
      <c r="H68" s="19">
        <v>44226</v>
      </c>
      <c r="I68" s="14">
        <v>140000</v>
      </c>
      <c r="J68" s="14">
        <v>140000</v>
      </c>
      <c r="K68" s="6">
        <f t="shared" ref="K68:K131" si="3">I68-J68</f>
        <v>0</v>
      </c>
      <c r="L68" s="6">
        <v>140000</v>
      </c>
      <c r="M68" s="6">
        <v>85394.37</v>
      </c>
      <c r="N68" s="17">
        <f t="shared" si="2"/>
        <v>54605.630000000005</v>
      </c>
      <c r="O68" s="57" t="s">
        <v>320</v>
      </c>
      <c r="P68" s="9" t="s">
        <v>40</v>
      </c>
      <c r="Q68" s="60" t="s">
        <v>16</v>
      </c>
    </row>
    <row r="69" spans="1:17" ht="46.5" customHeight="1" x14ac:dyDescent="0.2">
      <c r="A69" s="99">
        <v>67</v>
      </c>
      <c r="B69" s="100" t="s">
        <v>321</v>
      </c>
      <c r="C69" s="101" t="s">
        <v>322</v>
      </c>
      <c r="D69" s="100" t="s">
        <v>27</v>
      </c>
      <c r="E69" s="100" t="s">
        <v>82</v>
      </c>
      <c r="F69" s="100" t="s">
        <v>186</v>
      </c>
      <c r="G69" s="100" t="s">
        <v>324</v>
      </c>
      <c r="H69" s="100" t="s">
        <v>37</v>
      </c>
      <c r="I69" s="102">
        <v>6000000</v>
      </c>
      <c r="J69" s="102">
        <v>0</v>
      </c>
      <c r="K69" s="103">
        <f t="shared" si="3"/>
        <v>6000000</v>
      </c>
      <c r="L69" s="103">
        <v>0</v>
      </c>
      <c r="M69" s="103">
        <v>0</v>
      </c>
      <c r="N69" s="104">
        <f t="shared" si="2"/>
        <v>0</v>
      </c>
      <c r="O69" s="101" t="s">
        <v>323</v>
      </c>
      <c r="P69" s="105" t="s">
        <v>294</v>
      </c>
      <c r="Q69" s="62" t="s">
        <v>325</v>
      </c>
    </row>
    <row r="70" spans="1:17" ht="34.5" customHeight="1" x14ac:dyDescent="0.2">
      <c r="A70" s="3">
        <v>68</v>
      </c>
      <c r="B70" s="12" t="s">
        <v>326</v>
      </c>
      <c r="C70" s="57" t="s">
        <v>327</v>
      </c>
      <c r="D70" s="12" t="s">
        <v>19</v>
      </c>
      <c r="E70" s="12" t="s">
        <v>15</v>
      </c>
      <c r="F70" s="12" t="s">
        <v>249</v>
      </c>
      <c r="G70" s="12" t="s">
        <v>329</v>
      </c>
      <c r="H70" s="12" t="s">
        <v>151</v>
      </c>
      <c r="I70" s="14">
        <v>1460000</v>
      </c>
      <c r="J70" s="14">
        <v>1460000</v>
      </c>
      <c r="K70" s="6">
        <f t="shared" si="3"/>
        <v>0</v>
      </c>
      <c r="L70" s="6">
        <v>1421747.21</v>
      </c>
      <c r="M70" s="6">
        <v>1420036.19</v>
      </c>
      <c r="N70" s="17">
        <f t="shared" si="2"/>
        <v>1711.0200000000186</v>
      </c>
      <c r="O70" s="57" t="s">
        <v>328</v>
      </c>
      <c r="P70" s="9" t="s">
        <v>40</v>
      </c>
      <c r="Q70" s="62" t="s">
        <v>16</v>
      </c>
    </row>
    <row r="71" spans="1:17" ht="30" customHeight="1" x14ac:dyDescent="0.2">
      <c r="A71" s="3">
        <v>69</v>
      </c>
      <c r="B71" s="12" t="s">
        <v>330</v>
      </c>
      <c r="C71" s="57" t="s">
        <v>331</v>
      </c>
      <c r="D71" s="12" t="s">
        <v>27</v>
      </c>
      <c r="E71" s="12" t="s">
        <v>82</v>
      </c>
      <c r="F71" s="12" t="s">
        <v>333</v>
      </c>
      <c r="G71" s="12" t="s">
        <v>324</v>
      </c>
      <c r="H71" s="12" t="s">
        <v>231</v>
      </c>
      <c r="I71" s="14">
        <v>223131.92</v>
      </c>
      <c r="J71" s="14">
        <v>223131.92</v>
      </c>
      <c r="K71" s="6">
        <f t="shared" si="3"/>
        <v>0</v>
      </c>
      <c r="L71" s="6">
        <v>223131.92</v>
      </c>
      <c r="M71" s="6">
        <v>223131</v>
      </c>
      <c r="N71" s="17">
        <f t="shared" si="2"/>
        <v>0.92000000001280569</v>
      </c>
      <c r="O71" s="57" t="s">
        <v>332</v>
      </c>
      <c r="P71" s="4" t="s">
        <v>40</v>
      </c>
      <c r="Q71" s="62" t="s">
        <v>16</v>
      </c>
    </row>
    <row r="72" spans="1:17" ht="30" customHeight="1" x14ac:dyDescent="0.2">
      <c r="A72" s="3">
        <v>70</v>
      </c>
      <c r="B72" s="12" t="s">
        <v>334</v>
      </c>
      <c r="C72" s="57" t="s">
        <v>335</v>
      </c>
      <c r="D72" s="12" t="s">
        <v>27</v>
      </c>
      <c r="E72" s="12" t="s">
        <v>135</v>
      </c>
      <c r="F72" s="12" t="s">
        <v>162</v>
      </c>
      <c r="G72" s="12" t="s">
        <v>309</v>
      </c>
      <c r="H72" s="19">
        <v>44316</v>
      </c>
      <c r="I72" s="14">
        <v>686095.7</v>
      </c>
      <c r="J72" s="14">
        <v>686095.7</v>
      </c>
      <c r="K72" s="6">
        <f t="shared" si="3"/>
        <v>0</v>
      </c>
      <c r="L72" s="6">
        <v>722645.05</v>
      </c>
      <c r="M72" s="6">
        <v>630821.64</v>
      </c>
      <c r="N72" s="17">
        <f t="shared" si="2"/>
        <v>91823.410000000033</v>
      </c>
      <c r="O72" s="57" t="s">
        <v>336</v>
      </c>
      <c r="P72" s="4" t="s">
        <v>75</v>
      </c>
      <c r="Q72" s="62" t="s">
        <v>16</v>
      </c>
    </row>
    <row r="73" spans="1:17" ht="30" customHeight="1" x14ac:dyDescent="0.2">
      <c r="A73" s="3">
        <v>71</v>
      </c>
      <c r="B73" s="12" t="s">
        <v>337</v>
      </c>
      <c r="C73" s="57" t="s">
        <v>338</v>
      </c>
      <c r="D73" s="12" t="s">
        <v>9</v>
      </c>
      <c r="E73" s="12" t="s">
        <v>33</v>
      </c>
      <c r="F73" s="12" t="s">
        <v>46</v>
      </c>
      <c r="G73" s="12" t="s">
        <v>339</v>
      </c>
      <c r="H73" s="12" t="s">
        <v>264</v>
      </c>
      <c r="I73" s="14">
        <v>0</v>
      </c>
      <c r="J73" s="14">
        <v>0</v>
      </c>
      <c r="K73" s="6">
        <f t="shared" si="3"/>
        <v>0</v>
      </c>
      <c r="L73" s="6">
        <v>0</v>
      </c>
      <c r="M73" s="6">
        <v>0</v>
      </c>
      <c r="N73" s="17">
        <f t="shared" si="2"/>
        <v>0</v>
      </c>
      <c r="O73" s="57" t="s">
        <v>66</v>
      </c>
      <c r="P73" s="9" t="s">
        <v>40</v>
      </c>
      <c r="Q73" s="60" t="s">
        <v>16</v>
      </c>
    </row>
    <row r="74" spans="1:17" ht="30" customHeight="1" x14ac:dyDescent="0.2">
      <c r="A74" s="3">
        <v>72</v>
      </c>
      <c r="B74" s="12" t="s">
        <v>340</v>
      </c>
      <c r="C74" s="57" t="s">
        <v>341</v>
      </c>
      <c r="D74" s="12" t="s">
        <v>9</v>
      </c>
      <c r="E74" s="12" t="s">
        <v>33</v>
      </c>
      <c r="F74" s="12" t="s">
        <v>46</v>
      </c>
      <c r="G74" s="12" t="s">
        <v>342</v>
      </c>
      <c r="H74" s="12" t="s">
        <v>343</v>
      </c>
      <c r="I74" s="14">
        <v>0</v>
      </c>
      <c r="J74" s="14">
        <v>0</v>
      </c>
      <c r="K74" s="6">
        <f t="shared" si="3"/>
        <v>0</v>
      </c>
      <c r="L74" s="6">
        <v>0</v>
      </c>
      <c r="M74" s="6">
        <v>0</v>
      </c>
      <c r="N74" s="17">
        <f t="shared" si="2"/>
        <v>0</v>
      </c>
      <c r="O74" s="57" t="s">
        <v>66</v>
      </c>
      <c r="P74" s="9" t="s">
        <v>40</v>
      </c>
      <c r="Q74" s="60" t="s">
        <v>16</v>
      </c>
    </row>
    <row r="75" spans="1:17" ht="30" customHeight="1" x14ac:dyDescent="0.2">
      <c r="A75" s="3">
        <v>73</v>
      </c>
      <c r="B75" s="12" t="s">
        <v>344</v>
      </c>
      <c r="C75" s="57" t="s">
        <v>345</v>
      </c>
      <c r="D75" s="12" t="s">
        <v>9</v>
      </c>
      <c r="E75" s="12" t="s">
        <v>33</v>
      </c>
      <c r="F75" s="12" t="s">
        <v>46</v>
      </c>
      <c r="G75" s="12" t="s">
        <v>339</v>
      </c>
      <c r="H75" s="12" t="s">
        <v>264</v>
      </c>
      <c r="I75" s="14">
        <v>0</v>
      </c>
      <c r="J75" s="14">
        <v>0</v>
      </c>
      <c r="K75" s="6">
        <f t="shared" si="3"/>
        <v>0</v>
      </c>
      <c r="L75" s="6">
        <v>0</v>
      </c>
      <c r="M75" s="6">
        <v>0</v>
      </c>
      <c r="N75" s="17">
        <f t="shared" si="2"/>
        <v>0</v>
      </c>
      <c r="O75" s="57" t="s">
        <v>66</v>
      </c>
      <c r="P75" s="9" t="s">
        <v>40</v>
      </c>
      <c r="Q75" s="60" t="s">
        <v>16</v>
      </c>
    </row>
    <row r="76" spans="1:17" ht="30" customHeight="1" x14ac:dyDescent="0.2">
      <c r="A76" s="3">
        <v>74</v>
      </c>
      <c r="B76" s="12" t="s">
        <v>346</v>
      </c>
      <c r="C76" s="57" t="s">
        <v>347</v>
      </c>
      <c r="D76" s="12" t="s">
        <v>9</v>
      </c>
      <c r="E76" s="12" t="s">
        <v>33</v>
      </c>
      <c r="F76" s="12" t="s">
        <v>46</v>
      </c>
      <c r="G76" s="12" t="s">
        <v>348</v>
      </c>
      <c r="H76" s="12" t="s">
        <v>349</v>
      </c>
      <c r="I76" s="14">
        <v>0</v>
      </c>
      <c r="J76" s="14">
        <v>0</v>
      </c>
      <c r="K76" s="6">
        <f t="shared" si="3"/>
        <v>0</v>
      </c>
      <c r="L76" s="6">
        <v>0</v>
      </c>
      <c r="M76" s="6">
        <v>0</v>
      </c>
      <c r="N76" s="17">
        <f t="shared" si="2"/>
        <v>0</v>
      </c>
      <c r="O76" s="57" t="s">
        <v>66</v>
      </c>
      <c r="P76" s="9" t="s">
        <v>40</v>
      </c>
      <c r="Q76" s="62" t="s">
        <v>16</v>
      </c>
    </row>
    <row r="77" spans="1:17" ht="30" customHeight="1" x14ac:dyDescent="0.2">
      <c r="A77" s="3">
        <v>75</v>
      </c>
      <c r="B77" s="12" t="s">
        <v>350</v>
      </c>
      <c r="C77" s="57" t="s">
        <v>351</v>
      </c>
      <c r="D77" s="12" t="s">
        <v>9</v>
      </c>
      <c r="E77" s="12" t="s">
        <v>33</v>
      </c>
      <c r="F77" s="12" t="s">
        <v>46</v>
      </c>
      <c r="G77" s="12" t="s">
        <v>352</v>
      </c>
      <c r="H77" s="12" t="s">
        <v>353</v>
      </c>
      <c r="I77" s="14">
        <v>0</v>
      </c>
      <c r="J77" s="14">
        <v>0</v>
      </c>
      <c r="K77" s="6">
        <f t="shared" si="3"/>
        <v>0</v>
      </c>
      <c r="L77" s="6">
        <v>0</v>
      </c>
      <c r="M77" s="6">
        <v>0</v>
      </c>
      <c r="N77" s="17">
        <f t="shared" si="2"/>
        <v>0</v>
      </c>
      <c r="O77" s="57" t="s">
        <v>66</v>
      </c>
      <c r="P77" s="9" t="s">
        <v>40</v>
      </c>
      <c r="Q77" s="62" t="s">
        <v>16</v>
      </c>
    </row>
    <row r="78" spans="1:17" ht="30" customHeight="1" x14ac:dyDescent="0.2">
      <c r="A78" s="3">
        <v>76</v>
      </c>
      <c r="B78" s="12" t="s">
        <v>354</v>
      </c>
      <c r="C78" s="57" t="s">
        <v>355</v>
      </c>
      <c r="D78" s="12" t="s">
        <v>9</v>
      </c>
      <c r="E78" s="12" t="s">
        <v>33</v>
      </c>
      <c r="F78" s="12" t="s">
        <v>46</v>
      </c>
      <c r="G78" s="12" t="s">
        <v>356</v>
      </c>
      <c r="H78" s="19">
        <v>44227</v>
      </c>
      <c r="I78" s="14">
        <v>0</v>
      </c>
      <c r="J78" s="14">
        <v>0</v>
      </c>
      <c r="K78" s="6">
        <f t="shared" si="3"/>
        <v>0</v>
      </c>
      <c r="L78" s="6">
        <v>0</v>
      </c>
      <c r="M78" s="6">
        <v>0</v>
      </c>
      <c r="N78" s="17">
        <f t="shared" si="2"/>
        <v>0</v>
      </c>
      <c r="O78" s="57" t="s">
        <v>66</v>
      </c>
      <c r="P78" s="9" t="s">
        <v>40</v>
      </c>
      <c r="Q78" s="62" t="s">
        <v>16</v>
      </c>
    </row>
    <row r="79" spans="1:17" ht="30" customHeight="1" x14ac:dyDescent="0.2">
      <c r="A79" s="3">
        <v>77</v>
      </c>
      <c r="B79" s="12" t="s">
        <v>357</v>
      </c>
      <c r="C79" s="57" t="s">
        <v>358</v>
      </c>
      <c r="D79" s="12" t="s">
        <v>9</v>
      </c>
      <c r="E79" s="12" t="s">
        <v>33</v>
      </c>
      <c r="F79" s="12" t="s">
        <v>46</v>
      </c>
      <c r="G79" s="12" t="s">
        <v>339</v>
      </c>
      <c r="H79" s="19">
        <v>43865</v>
      </c>
      <c r="I79" s="14">
        <v>0</v>
      </c>
      <c r="J79" s="14">
        <v>0</v>
      </c>
      <c r="K79" s="6">
        <f t="shared" si="3"/>
        <v>0</v>
      </c>
      <c r="L79" s="6">
        <v>0</v>
      </c>
      <c r="M79" s="6">
        <v>0</v>
      </c>
      <c r="N79" s="17">
        <f t="shared" si="2"/>
        <v>0</v>
      </c>
      <c r="O79" s="57" t="s">
        <v>66</v>
      </c>
      <c r="P79" s="9" t="s">
        <v>40</v>
      </c>
      <c r="Q79" s="62" t="s">
        <v>16</v>
      </c>
    </row>
    <row r="80" spans="1:17" ht="30" customHeight="1" x14ac:dyDescent="0.2">
      <c r="A80" s="3">
        <v>78</v>
      </c>
      <c r="B80" s="12" t="s">
        <v>359</v>
      </c>
      <c r="C80" s="57" t="s">
        <v>360</v>
      </c>
      <c r="D80" s="12" t="s">
        <v>9</v>
      </c>
      <c r="E80" s="12" t="s">
        <v>33</v>
      </c>
      <c r="F80" s="12" t="s">
        <v>46</v>
      </c>
      <c r="G80" s="12" t="s">
        <v>356</v>
      </c>
      <c r="H80" s="19">
        <v>43892</v>
      </c>
      <c r="I80" s="14">
        <v>0</v>
      </c>
      <c r="J80" s="14">
        <v>0</v>
      </c>
      <c r="K80" s="6">
        <f t="shared" si="3"/>
        <v>0</v>
      </c>
      <c r="L80" s="6">
        <v>0</v>
      </c>
      <c r="M80" s="6">
        <v>0</v>
      </c>
      <c r="N80" s="17">
        <f t="shared" si="2"/>
        <v>0</v>
      </c>
      <c r="O80" s="57" t="s">
        <v>66</v>
      </c>
      <c r="P80" s="9" t="s">
        <v>40</v>
      </c>
      <c r="Q80" s="62" t="s">
        <v>16</v>
      </c>
    </row>
    <row r="81" spans="1:17" ht="30" customHeight="1" x14ac:dyDescent="0.2">
      <c r="A81" s="3">
        <v>79</v>
      </c>
      <c r="B81" s="12" t="s">
        <v>361</v>
      </c>
      <c r="C81" s="57" t="s">
        <v>362</v>
      </c>
      <c r="D81" s="12" t="s">
        <v>9</v>
      </c>
      <c r="E81" s="12" t="s">
        <v>33</v>
      </c>
      <c r="F81" s="12" t="s">
        <v>46</v>
      </c>
      <c r="G81" s="12" t="s">
        <v>363</v>
      </c>
      <c r="H81" s="12" t="s">
        <v>364</v>
      </c>
      <c r="I81" s="14">
        <v>0</v>
      </c>
      <c r="J81" s="14">
        <v>0</v>
      </c>
      <c r="K81" s="6">
        <f t="shared" si="3"/>
        <v>0</v>
      </c>
      <c r="L81" s="6">
        <v>0</v>
      </c>
      <c r="M81" s="6">
        <v>0</v>
      </c>
      <c r="N81" s="17">
        <f t="shared" si="2"/>
        <v>0</v>
      </c>
      <c r="O81" s="57" t="s">
        <v>66</v>
      </c>
      <c r="P81" s="9" t="s">
        <v>40</v>
      </c>
      <c r="Q81" s="60" t="s">
        <v>16</v>
      </c>
    </row>
    <row r="82" spans="1:17" ht="30" customHeight="1" x14ac:dyDescent="0.2">
      <c r="A82" s="3">
        <v>80</v>
      </c>
      <c r="B82" s="12" t="s">
        <v>365</v>
      </c>
      <c r="C82" s="57" t="s">
        <v>366</v>
      </c>
      <c r="D82" s="12" t="s">
        <v>9</v>
      </c>
      <c r="E82" s="12" t="s">
        <v>33</v>
      </c>
      <c r="F82" s="12" t="s">
        <v>46</v>
      </c>
      <c r="G82" s="12" t="s">
        <v>264</v>
      </c>
      <c r="H82" s="12" t="s">
        <v>265</v>
      </c>
      <c r="I82" s="14">
        <v>0</v>
      </c>
      <c r="J82" s="14">
        <v>0</v>
      </c>
      <c r="K82" s="6">
        <f t="shared" si="3"/>
        <v>0</v>
      </c>
      <c r="L82" s="6">
        <v>0</v>
      </c>
      <c r="M82" s="6">
        <v>0</v>
      </c>
      <c r="N82" s="17">
        <f t="shared" si="2"/>
        <v>0</v>
      </c>
      <c r="O82" s="57" t="s">
        <v>66</v>
      </c>
      <c r="P82" s="9" t="s">
        <v>40</v>
      </c>
      <c r="Q82" s="62" t="s">
        <v>16</v>
      </c>
    </row>
    <row r="83" spans="1:17" ht="30" customHeight="1" x14ac:dyDescent="0.2">
      <c r="A83" s="3">
        <v>81</v>
      </c>
      <c r="B83" s="12" t="s">
        <v>367</v>
      </c>
      <c r="C83" s="57" t="s">
        <v>368</v>
      </c>
      <c r="D83" s="12" t="s">
        <v>19</v>
      </c>
      <c r="E83" s="12" t="s">
        <v>63</v>
      </c>
      <c r="F83" s="12" t="s">
        <v>371</v>
      </c>
      <c r="G83" s="12" t="s">
        <v>315</v>
      </c>
      <c r="H83" s="12" t="s">
        <v>370</v>
      </c>
      <c r="I83" s="14">
        <v>906042.86</v>
      </c>
      <c r="J83" s="14">
        <v>906042.86</v>
      </c>
      <c r="K83" s="6">
        <f t="shared" si="3"/>
        <v>0</v>
      </c>
      <c r="L83" s="6">
        <v>906042.86</v>
      </c>
      <c r="M83" s="6">
        <v>846561.77</v>
      </c>
      <c r="N83" s="17">
        <f t="shared" si="2"/>
        <v>59481.089999999967</v>
      </c>
      <c r="O83" s="57" t="s">
        <v>369</v>
      </c>
      <c r="P83" s="4" t="s">
        <v>40</v>
      </c>
      <c r="Q83" s="62" t="s">
        <v>16</v>
      </c>
    </row>
    <row r="84" spans="1:17" ht="55.5" customHeight="1" x14ac:dyDescent="0.2">
      <c r="A84" s="3">
        <v>82</v>
      </c>
      <c r="B84" s="12" t="s">
        <v>372</v>
      </c>
      <c r="C84" s="57" t="s">
        <v>373</v>
      </c>
      <c r="D84" s="12" t="s">
        <v>9</v>
      </c>
      <c r="E84" s="12" t="s">
        <v>33</v>
      </c>
      <c r="F84" s="12" t="s">
        <v>46</v>
      </c>
      <c r="G84" s="19">
        <v>43857</v>
      </c>
      <c r="H84" s="12" t="s">
        <v>375</v>
      </c>
      <c r="I84" s="14">
        <v>114285.71</v>
      </c>
      <c r="J84" s="14">
        <v>114285.71</v>
      </c>
      <c r="K84" s="6">
        <f t="shared" si="3"/>
        <v>0</v>
      </c>
      <c r="L84" s="6">
        <v>114285.71</v>
      </c>
      <c r="M84" s="6">
        <v>114285.68</v>
      </c>
      <c r="N84" s="17">
        <f t="shared" si="2"/>
        <v>3.0000000013387762E-2</v>
      </c>
      <c r="O84" s="57" t="s">
        <v>374</v>
      </c>
      <c r="P84" s="4" t="s">
        <v>294</v>
      </c>
      <c r="Q84" s="62" t="s">
        <v>152</v>
      </c>
    </row>
    <row r="85" spans="1:17" s="29" customFormat="1" ht="23.25" customHeight="1" x14ac:dyDescent="0.2">
      <c r="A85" s="3">
        <v>83</v>
      </c>
      <c r="B85" s="23" t="s">
        <v>376</v>
      </c>
      <c r="C85" s="57" t="s">
        <v>377</v>
      </c>
      <c r="D85" s="23" t="s">
        <v>9</v>
      </c>
      <c r="E85" s="4" t="s">
        <v>82</v>
      </c>
      <c r="F85" s="24" t="s">
        <v>109</v>
      </c>
      <c r="G85" s="30">
        <v>43910</v>
      </c>
      <c r="H85" s="24" t="s">
        <v>378</v>
      </c>
      <c r="I85" s="26">
        <v>917500</v>
      </c>
      <c r="J85" s="26">
        <v>917500</v>
      </c>
      <c r="K85" s="6">
        <f t="shared" si="3"/>
        <v>0</v>
      </c>
      <c r="L85" s="27">
        <v>166000</v>
      </c>
      <c r="M85" s="26">
        <v>159249.06</v>
      </c>
      <c r="N85" s="28">
        <f t="shared" si="2"/>
        <v>6750.9400000000023</v>
      </c>
      <c r="O85" s="57" t="s">
        <v>78</v>
      </c>
      <c r="P85" s="4" t="s">
        <v>40</v>
      </c>
      <c r="Q85" s="64" t="s">
        <v>16</v>
      </c>
    </row>
    <row r="86" spans="1:17" s="29" customFormat="1" ht="21.75" customHeight="1" x14ac:dyDescent="0.2">
      <c r="A86" s="3">
        <v>84</v>
      </c>
      <c r="B86" s="23" t="s">
        <v>379</v>
      </c>
      <c r="C86" s="56" t="s">
        <v>380</v>
      </c>
      <c r="D86" s="31" t="s">
        <v>19</v>
      </c>
      <c r="E86" s="11" t="s">
        <v>239</v>
      </c>
      <c r="F86" s="31" t="s">
        <v>238</v>
      </c>
      <c r="G86" s="32">
        <v>43847</v>
      </c>
      <c r="H86" s="31" t="s">
        <v>382</v>
      </c>
      <c r="I86" s="26">
        <v>5267609.6399999997</v>
      </c>
      <c r="J86" s="26">
        <v>5267609.6399999997</v>
      </c>
      <c r="K86" s="6">
        <f t="shared" si="3"/>
        <v>0</v>
      </c>
      <c r="L86" s="27">
        <v>4589076.84</v>
      </c>
      <c r="M86" s="26">
        <v>4340045.3499999996</v>
      </c>
      <c r="N86" s="28">
        <f t="shared" si="2"/>
        <v>249031.49000000022</v>
      </c>
      <c r="O86" s="56" t="s">
        <v>381</v>
      </c>
      <c r="P86" s="4" t="s">
        <v>294</v>
      </c>
      <c r="Q86" s="63" t="s">
        <v>152</v>
      </c>
    </row>
    <row r="87" spans="1:17" ht="39.75" customHeight="1" x14ac:dyDescent="0.2">
      <c r="A87" s="3">
        <v>85</v>
      </c>
      <c r="B87" s="12" t="s">
        <v>383</v>
      </c>
      <c r="C87" s="57" t="s">
        <v>384</v>
      </c>
      <c r="D87" s="12" t="s">
        <v>19</v>
      </c>
      <c r="E87" s="12" t="s">
        <v>191</v>
      </c>
      <c r="F87" s="12" t="s">
        <v>190</v>
      </c>
      <c r="G87" s="12" t="s">
        <v>386</v>
      </c>
      <c r="H87" s="19">
        <v>44251</v>
      </c>
      <c r="I87" s="14">
        <v>2820000</v>
      </c>
      <c r="J87" s="14">
        <v>2820000</v>
      </c>
      <c r="K87" s="6">
        <f t="shared" si="3"/>
        <v>0</v>
      </c>
      <c r="L87" s="6">
        <v>2825773.92</v>
      </c>
      <c r="M87" s="14">
        <v>1643271.67</v>
      </c>
      <c r="N87" s="17">
        <f t="shared" si="2"/>
        <v>1182502.25</v>
      </c>
      <c r="O87" s="57" t="s">
        <v>385</v>
      </c>
      <c r="P87" s="4" t="s">
        <v>40</v>
      </c>
      <c r="Q87" s="62" t="s">
        <v>16</v>
      </c>
    </row>
    <row r="88" spans="1:17" ht="30" customHeight="1" x14ac:dyDescent="0.2">
      <c r="A88" s="3">
        <v>86</v>
      </c>
      <c r="B88" s="12" t="s">
        <v>387</v>
      </c>
      <c r="C88" s="57" t="s">
        <v>388</v>
      </c>
      <c r="D88" s="12" t="s">
        <v>27</v>
      </c>
      <c r="E88" s="12" t="s">
        <v>96</v>
      </c>
      <c r="F88" s="12" t="s">
        <v>95</v>
      </c>
      <c r="G88" s="12" t="s">
        <v>390</v>
      </c>
      <c r="H88" s="19">
        <v>44312</v>
      </c>
      <c r="I88" s="14">
        <v>8730643.0999999996</v>
      </c>
      <c r="J88" s="14">
        <v>8730643.0999999996</v>
      </c>
      <c r="K88" s="6">
        <f t="shared" si="3"/>
        <v>0</v>
      </c>
      <c r="L88" s="6">
        <v>7361292.8799999999</v>
      </c>
      <c r="M88" s="14">
        <v>8143211.1500000004</v>
      </c>
      <c r="N88" s="17">
        <f t="shared" si="2"/>
        <v>-781918.27000000048</v>
      </c>
      <c r="O88" s="57" t="s">
        <v>389</v>
      </c>
      <c r="P88" s="4" t="s">
        <v>391</v>
      </c>
      <c r="Q88" s="62" t="s">
        <v>16</v>
      </c>
    </row>
    <row r="89" spans="1:17" ht="30" customHeight="1" x14ac:dyDescent="0.2">
      <c r="A89" s="3">
        <v>87</v>
      </c>
      <c r="B89" s="12" t="s">
        <v>392</v>
      </c>
      <c r="C89" s="57" t="s">
        <v>393</v>
      </c>
      <c r="D89" s="12" t="s">
        <v>27</v>
      </c>
      <c r="E89" s="12" t="s">
        <v>82</v>
      </c>
      <c r="F89" s="12" t="s">
        <v>397</v>
      </c>
      <c r="G89" s="12" t="s">
        <v>395</v>
      </c>
      <c r="H89" s="12" t="s">
        <v>396</v>
      </c>
      <c r="I89" s="14">
        <v>850000</v>
      </c>
      <c r="J89" s="14">
        <v>850000</v>
      </c>
      <c r="K89" s="6">
        <f t="shared" si="3"/>
        <v>0</v>
      </c>
      <c r="L89" s="6">
        <v>850000</v>
      </c>
      <c r="M89" s="14">
        <v>789999.99</v>
      </c>
      <c r="N89" s="17">
        <f t="shared" si="2"/>
        <v>60000.010000000009</v>
      </c>
      <c r="O89" s="57" t="s">
        <v>394</v>
      </c>
      <c r="P89" s="9" t="s">
        <v>40</v>
      </c>
      <c r="Q89" s="60" t="s">
        <v>16</v>
      </c>
    </row>
    <row r="90" spans="1:17" ht="38.25" customHeight="1" x14ac:dyDescent="0.2">
      <c r="A90" s="3">
        <v>88</v>
      </c>
      <c r="B90" s="12" t="s">
        <v>398</v>
      </c>
      <c r="C90" s="57" t="s">
        <v>399</v>
      </c>
      <c r="D90" s="12" t="s">
        <v>9</v>
      </c>
      <c r="E90" s="12" t="s">
        <v>33</v>
      </c>
      <c r="F90" s="12" t="s">
        <v>46</v>
      </c>
      <c r="G90" s="12" t="s">
        <v>400</v>
      </c>
      <c r="H90" s="12" t="s">
        <v>401</v>
      </c>
      <c r="I90" s="14">
        <v>5076714.29</v>
      </c>
      <c r="J90" s="14">
        <v>5076714.29</v>
      </c>
      <c r="K90" s="6">
        <f t="shared" si="3"/>
        <v>0</v>
      </c>
      <c r="L90" s="6">
        <v>1321500</v>
      </c>
      <c r="M90" s="14">
        <v>1338607.3500000001</v>
      </c>
      <c r="N90" s="33">
        <f t="shared" si="2"/>
        <v>-17107.350000000093</v>
      </c>
      <c r="O90" s="57" t="s">
        <v>66</v>
      </c>
      <c r="P90" s="9" t="s">
        <v>40</v>
      </c>
      <c r="Q90" s="60" t="s">
        <v>16</v>
      </c>
    </row>
    <row r="91" spans="1:17" ht="30" customHeight="1" x14ac:dyDescent="0.2">
      <c r="A91" s="3">
        <v>89</v>
      </c>
      <c r="B91" s="12" t="s">
        <v>402</v>
      </c>
      <c r="C91" s="57" t="s">
        <v>403</v>
      </c>
      <c r="D91" s="12" t="s">
        <v>27</v>
      </c>
      <c r="E91" s="12" t="s">
        <v>33</v>
      </c>
      <c r="F91" s="12" t="s">
        <v>46</v>
      </c>
      <c r="G91" s="19" t="s">
        <v>405</v>
      </c>
      <c r="H91" s="19">
        <v>44241</v>
      </c>
      <c r="I91" s="14">
        <v>2375000</v>
      </c>
      <c r="J91" s="14">
        <v>2375000</v>
      </c>
      <c r="K91" s="6">
        <f t="shared" si="3"/>
        <v>0</v>
      </c>
      <c r="L91" s="6">
        <v>2512242.9700000002</v>
      </c>
      <c r="M91" s="14">
        <v>1737386.72</v>
      </c>
      <c r="N91" s="17">
        <f t="shared" si="2"/>
        <v>774856.25000000023</v>
      </c>
      <c r="O91" s="57" t="s">
        <v>404</v>
      </c>
      <c r="P91" s="4" t="s">
        <v>40</v>
      </c>
      <c r="Q91" s="62" t="s">
        <v>16</v>
      </c>
    </row>
    <row r="92" spans="1:17" ht="30" customHeight="1" x14ac:dyDescent="0.2">
      <c r="A92" s="3">
        <v>90</v>
      </c>
      <c r="B92" s="12" t="s">
        <v>406</v>
      </c>
      <c r="C92" s="57" t="s">
        <v>407</v>
      </c>
      <c r="D92" s="12" t="s">
        <v>19</v>
      </c>
      <c r="E92" s="12" t="s">
        <v>63</v>
      </c>
      <c r="F92" s="12" t="s">
        <v>410</v>
      </c>
      <c r="G92" s="19">
        <v>43831</v>
      </c>
      <c r="H92" s="12" t="s">
        <v>409</v>
      </c>
      <c r="I92" s="14">
        <v>1294812.32</v>
      </c>
      <c r="J92" s="14">
        <v>1294812.32</v>
      </c>
      <c r="K92" s="6">
        <f t="shared" si="3"/>
        <v>0</v>
      </c>
      <c r="L92" s="6">
        <v>390290.28</v>
      </c>
      <c r="M92" s="14">
        <v>379914.21</v>
      </c>
      <c r="N92" s="17">
        <f t="shared" si="2"/>
        <v>10376.070000000007</v>
      </c>
      <c r="O92" s="57" t="s">
        <v>408</v>
      </c>
      <c r="P92" s="24" t="s">
        <v>17</v>
      </c>
      <c r="Q92" s="62" t="s">
        <v>16</v>
      </c>
    </row>
    <row r="93" spans="1:17" ht="36" customHeight="1" x14ac:dyDescent="0.2">
      <c r="A93" s="3">
        <v>91</v>
      </c>
      <c r="B93" s="12" t="s">
        <v>411</v>
      </c>
      <c r="C93" s="57" t="s">
        <v>412</v>
      </c>
      <c r="D93" s="12" t="s">
        <v>27</v>
      </c>
      <c r="E93" s="12" t="s">
        <v>73</v>
      </c>
      <c r="F93" s="12" t="s">
        <v>213</v>
      </c>
      <c r="G93" s="19">
        <v>43814</v>
      </c>
      <c r="H93" s="12" t="s">
        <v>353</v>
      </c>
      <c r="I93" s="14">
        <v>1442170</v>
      </c>
      <c r="J93" s="14">
        <v>1442170</v>
      </c>
      <c r="K93" s="6">
        <f t="shared" si="3"/>
        <v>0</v>
      </c>
      <c r="L93" s="6">
        <v>1238277</v>
      </c>
      <c r="M93" s="14">
        <v>1302340.42</v>
      </c>
      <c r="N93" s="17">
        <f t="shared" si="2"/>
        <v>-64063.419999999925</v>
      </c>
      <c r="O93" s="57" t="s">
        <v>212</v>
      </c>
      <c r="P93" s="9" t="s">
        <v>40</v>
      </c>
      <c r="Q93" s="62" t="s">
        <v>16</v>
      </c>
    </row>
    <row r="94" spans="1:17" ht="43.5" customHeight="1" x14ac:dyDescent="0.2">
      <c r="A94" s="3">
        <v>92</v>
      </c>
      <c r="B94" s="12" t="s">
        <v>413</v>
      </c>
      <c r="C94" s="57" t="s">
        <v>414</v>
      </c>
      <c r="D94" s="12" t="s">
        <v>9</v>
      </c>
      <c r="E94" s="12" t="s">
        <v>96</v>
      </c>
      <c r="F94" s="12" t="s">
        <v>95</v>
      </c>
      <c r="G94" s="19">
        <v>44001</v>
      </c>
      <c r="H94" s="12" t="s">
        <v>157</v>
      </c>
      <c r="I94" s="14">
        <v>830000</v>
      </c>
      <c r="J94" s="14">
        <v>830000</v>
      </c>
      <c r="K94" s="6">
        <f t="shared" si="3"/>
        <v>0</v>
      </c>
      <c r="L94" s="6">
        <v>0</v>
      </c>
      <c r="M94" s="14">
        <v>0</v>
      </c>
      <c r="N94" s="17">
        <f t="shared" si="2"/>
        <v>0</v>
      </c>
      <c r="O94" s="57" t="s">
        <v>66</v>
      </c>
      <c r="P94" s="9" t="s">
        <v>40</v>
      </c>
      <c r="Q94" s="60" t="s">
        <v>16</v>
      </c>
    </row>
    <row r="95" spans="1:17" ht="73.2" customHeight="1" x14ac:dyDescent="0.2">
      <c r="A95" s="99">
        <v>93</v>
      </c>
      <c r="B95" s="100" t="s">
        <v>415</v>
      </c>
      <c r="C95" s="101" t="s">
        <v>416</v>
      </c>
      <c r="D95" s="100" t="s">
        <v>9</v>
      </c>
      <c r="E95" s="100" t="s">
        <v>96</v>
      </c>
      <c r="F95" s="100" t="s">
        <v>95</v>
      </c>
      <c r="G95" s="106">
        <v>44057</v>
      </c>
      <c r="H95" s="106">
        <v>44286</v>
      </c>
      <c r="I95" s="102">
        <v>1200000</v>
      </c>
      <c r="J95" s="102">
        <v>1401161.98</v>
      </c>
      <c r="K95" s="103">
        <f t="shared" si="3"/>
        <v>-201161.97999999998</v>
      </c>
      <c r="L95" s="102">
        <v>1401161.68</v>
      </c>
      <c r="M95" s="102">
        <v>1094867.53</v>
      </c>
      <c r="N95" s="104">
        <f t="shared" si="2"/>
        <v>306294.14999999991</v>
      </c>
      <c r="O95" s="101" t="s">
        <v>78</v>
      </c>
      <c r="P95" s="105" t="s">
        <v>17</v>
      </c>
      <c r="Q95" s="62" t="s">
        <v>16</v>
      </c>
    </row>
    <row r="96" spans="1:17" s="29" customFormat="1" ht="33" customHeight="1" x14ac:dyDescent="0.2">
      <c r="A96" s="3">
        <v>94</v>
      </c>
      <c r="B96" s="23" t="s">
        <v>417</v>
      </c>
      <c r="C96" s="57" t="s">
        <v>418</v>
      </c>
      <c r="D96" s="23" t="s">
        <v>9</v>
      </c>
      <c r="E96" s="12" t="s">
        <v>15</v>
      </c>
      <c r="F96" s="23" t="s">
        <v>176</v>
      </c>
      <c r="G96" s="23" t="s">
        <v>315</v>
      </c>
      <c r="H96" s="23" t="s">
        <v>118</v>
      </c>
      <c r="I96" s="26">
        <v>795000</v>
      </c>
      <c r="J96" s="26">
        <v>795000</v>
      </c>
      <c r="K96" s="6">
        <f t="shared" si="3"/>
        <v>0</v>
      </c>
      <c r="L96" s="27">
        <v>759471</v>
      </c>
      <c r="M96" s="26">
        <v>748811.77</v>
      </c>
      <c r="N96" s="28">
        <f t="shared" si="2"/>
        <v>10659.229999999981</v>
      </c>
      <c r="O96" s="57" t="s">
        <v>11</v>
      </c>
      <c r="P96" s="9" t="s">
        <v>40</v>
      </c>
      <c r="Q96" s="60" t="s">
        <v>16</v>
      </c>
    </row>
    <row r="97" spans="1:17" ht="30" customHeight="1" x14ac:dyDescent="0.2">
      <c r="A97" s="3">
        <v>95</v>
      </c>
      <c r="B97" s="12" t="s">
        <v>419</v>
      </c>
      <c r="C97" s="57" t="s">
        <v>420</v>
      </c>
      <c r="D97" s="12" t="s">
        <v>27</v>
      </c>
      <c r="E97" s="12" t="s">
        <v>73</v>
      </c>
      <c r="F97" s="12" t="s">
        <v>422</v>
      </c>
      <c r="G97" s="19">
        <v>43801</v>
      </c>
      <c r="H97" s="19">
        <v>44134</v>
      </c>
      <c r="I97" s="6">
        <v>1543523.33</v>
      </c>
      <c r="J97" s="6">
        <v>1543523.33</v>
      </c>
      <c r="K97" s="6">
        <f t="shared" si="3"/>
        <v>0</v>
      </c>
      <c r="L97" s="6">
        <v>1543333.34</v>
      </c>
      <c r="M97" s="14">
        <v>1541764.99</v>
      </c>
      <c r="N97" s="17">
        <f t="shared" si="2"/>
        <v>1568.3500000000931</v>
      </c>
      <c r="O97" s="57" t="s">
        <v>421</v>
      </c>
      <c r="P97" s="8" t="s">
        <v>153</v>
      </c>
      <c r="Q97" s="62" t="s">
        <v>152</v>
      </c>
    </row>
    <row r="98" spans="1:17" ht="30" customHeight="1" x14ac:dyDescent="0.2">
      <c r="A98" s="3">
        <v>96</v>
      </c>
      <c r="B98" s="12" t="s">
        <v>423</v>
      </c>
      <c r="C98" s="57" t="s">
        <v>424</v>
      </c>
      <c r="D98" s="12" t="s">
        <v>27</v>
      </c>
      <c r="E98" s="12" t="s">
        <v>96</v>
      </c>
      <c r="F98" s="12" t="s">
        <v>95</v>
      </c>
      <c r="G98" s="19">
        <v>43800</v>
      </c>
      <c r="H98" s="19">
        <v>44560</v>
      </c>
      <c r="I98" s="14">
        <v>47499999.920000002</v>
      </c>
      <c r="J98" s="14">
        <v>47499999.920000002</v>
      </c>
      <c r="K98" s="6">
        <f t="shared" si="3"/>
        <v>0</v>
      </c>
      <c r="L98" s="6">
        <v>11910359</v>
      </c>
      <c r="M98" s="14">
        <v>10058506.1</v>
      </c>
      <c r="N98" s="17">
        <f t="shared" si="2"/>
        <v>1851852.9000000004</v>
      </c>
      <c r="O98" s="57" t="s">
        <v>425</v>
      </c>
      <c r="P98" s="4" t="s">
        <v>391</v>
      </c>
      <c r="Q98" s="62" t="s">
        <v>16</v>
      </c>
    </row>
    <row r="99" spans="1:17" ht="30" customHeight="1" x14ac:dyDescent="0.2">
      <c r="A99" s="3">
        <v>97</v>
      </c>
      <c r="B99" s="12" t="s">
        <v>426</v>
      </c>
      <c r="C99" s="57" t="s">
        <v>427</v>
      </c>
      <c r="D99" s="12" t="s">
        <v>9</v>
      </c>
      <c r="E99" s="12" t="s">
        <v>55</v>
      </c>
      <c r="F99" s="12" t="s">
        <v>209</v>
      </c>
      <c r="G99" s="19">
        <v>43867</v>
      </c>
      <c r="H99" s="19">
        <v>44071</v>
      </c>
      <c r="I99" s="14">
        <v>1200000</v>
      </c>
      <c r="J99" s="14">
        <v>1200000</v>
      </c>
      <c r="K99" s="6">
        <f t="shared" si="3"/>
        <v>0</v>
      </c>
      <c r="L99" s="6">
        <v>1662107.36</v>
      </c>
      <c r="M99" s="14">
        <v>758291.33</v>
      </c>
      <c r="N99" s="17">
        <f t="shared" si="2"/>
        <v>903816.03000000014</v>
      </c>
      <c r="O99" s="57" t="s">
        <v>66</v>
      </c>
      <c r="P99" s="9" t="s">
        <v>40</v>
      </c>
      <c r="Q99" s="60" t="s">
        <v>16</v>
      </c>
    </row>
    <row r="100" spans="1:17" ht="30" customHeight="1" x14ac:dyDescent="0.2">
      <c r="A100" s="3">
        <v>98</v>
      </c>
      <c r="B100" s="12" t="s">
        <v>428</v>
      </c>
      <c r="C100" s="57" t="s">
        <v>429</v>
      </c>
      <c r="D100" s="12" t="s">
        <v>27</v>
      </c>
      <c r="E100" s="12" t="s">
        <v>73</v>
      </c>
      <c r="F100" s="12" t="s">
        <v>422</v>
      </c>
      <c r="G100" s="12" t="s">
        <v>431</v>
      </c>
      <c r="H100" s="12" t="s">
        <v>432</v>
      </c>
      <c r="I100" s="14">
        <v>400000</v>
      </c>
      <c r="J100" s="14">
        <v>400000</v>
      </c>
      <c r="K100" s="6">
        <f t="shared" si="3"/>
        <v>0</v>
      </c>
      <c r="L100" s="6">
        <v>400000</v>
      </c>
      <c r="M100" s="14">
        <v>400000</v>
      </c>
      <c r="N100" s="17">
        <f t="shared" si="2"/>
        <v>0</v>
      </c>
      <c r="O100" s="57" t="s">
        <v>430</v>
      </c>
      <c r="P100" s="4" t="s">
        <v>294</v>
      </c>
      <c r="Q100" s="62" t="s">
        <v>152</v>
      </c>
    </row>
    <row r="101" spans="1:17" ht="30" customHeight="1" x14ac:dyDescent="0.2">
      <c r="A101" s="3">
        <v>99</v>
      </c>
      <c r="B101" s="12" t="s">
        <v>434</v>
      </c>
      <c r="C101" s="57" t="s">
        <v>435</v>
      </c>
      <c r="D101" s="12" t="s">
        <v>27</v>
      </c>
      <c r="E101" s="12" t="s">
        <v>82</v>
      </c>
      <c r="F101" s="12" t="s">
        <v>109</v>
      </c>
      <c r="G101" s="12" t="s">
        <v>437</v>
      </c>
      <c r="H101" s="12" t="s">
        <v>348</v>
      </c>
      <c r="I101" s="14">
        <v>600000</v>
      </c>
      <c r="J101" s="14">
        <v>600000</v>
      </c>
      <c r="K101" s="6">
        <f t="shared" si="3"/>
        <v>0</v>
      </c>
      <c r="L101" s="6">
        <v>600000</v>
      </c>
      <c r="M101" s="14">
        <v>442644.72</v>
      </c>
      <c r="N101" s="17">
        <f t="shared" si="2"/>
        <v>157355.28000000003</v>
      </c>
      <c r="O101" s="57" t="s">
        <v>436</v>
      </c>
      <c r="P101" s="4" t="s">
        <v>40</v>
      </c>
      <c r="Q101" s="62" t="s">
        <v>16</v>
      </c>
    </row>
    <row r="102" spans="1:17" ht="30" customHeight="1" x14ac:dyDescent="0.2">
      <c r="A102" s="3">
        <v>100</v>
      </c>
      <c r="B102" s="12" t="s">
        <v>438</v>
      </c>
      <c r="C102" s="57" t="s">
        <v>439</v>
      </c>
      <c r="D102" s="12" t="s">
        <v>9</v>
      </c>
      <c r="E102" s="12" t="s">
        <v>239</v>
      </c>
      <c r="F102" s="12" t="s">
        <v>238</v>
      </c>
      <c r="G102" s="12" t="s">
        <v>324</v>
      </c>
      <c r="H102" s="12" t="s">
        <v>440</v>
      </c>
      <c r="I102" s="14">
        <v>890000</v>
      </c>
      <c r="J102" s="14">
        <v>890000</v>
      </c>
      <c r="K102" s="6">
        <f t="shared" si="3"/>
        <v>0</v>
      </c>
      <c r="L102" s="6">
        <v>890000</v>
      </c>
      <c r="M102" s="14">
        <v>791022.83</v>
      </c>
      <c r="N102" s="17">
        <f t="shared" si="2"/>
        <v>98977.170000000042</v>
      </c>
      <c r="O102" s="57" t="s">
        <v>66</v>
      </c>
      <c r="P102" s="4" t="s">
        <v>294</v>
      </c>
      <c r="Q102" s="62" t="s">
        <v>152</v>
      </c>
    </row>
    <row r="103" spans="1:17" ht="30" customHeight="1" x14ac:dyDescent="0.2">
      <c r="A103" s="3">
        <v>101</v>
      </c>
      <c r="B103" s="12" t="s">
        <v>441</v>
      </c>
      <c r="C103" s="57" t="s">
        <v>442</v>
      </c>
      <c r="D103" s="12" t="s">
        <v>19</v>
      </c>
      <c r="E103" s="12" t="s">
        <v>142</v>
      </c>
      <c r="F103" s="12" t="s">
        <v>446</v>
      </c>
      <c r="G103" s="12" t="s">
        <v>444</v>
      </c>
      <c r="H103" s="12" t="s">
        <v>445</v>
      </c>
      <c r="I103" s="14">
        <v>150000</v>
      </c>
      <c r="J103" s="14">
        <v>150000</v>
      </c>
      <c r="K103" s="6">
        <f t="shared" si="3"/>
        <v>0</v>
      </c>
      <c r="L103" s="14">
        <v>150000</v>
      </c>
      <c r="M103" s="14">
        <v>146849.51999999999</v>
      </c>
      <c r="N103" s="17">
        <f t="shared" si="2"/>
        <v>3150.4800000000105</v>
      </c>
      <c r="O103" s="57" t="s">
        <v>443</v>
      </c>
      <c r="P103" s="9" t="s">
        <v>40</v>
      </c>
      <c r="Q103" s="60" t="s">
        <v>16</v>
      </c>
    </row>
    <row r="104" spans="1:17" ht="30" customHeight="1" x14ac:dyDescent="0.2">
      <c r="A104" s="3">
        <v>102</v>
      </c>
      <c r="B104" s="12" t="s">
        <v>447</v>
      </c>
      <c r="C104" s="57" t="s">
        <v>448</v>
      </c>
      <c r="D104" s="12" t="s">
        <v>27</v>
      </c>
      <c r="E104" s="12" t="s">
        <v>191</v>
      </c>
      <c r="F104" s="12" t="s">
        <v>190</v>
      </c>
      <c r="G104" s="12" t="s">
        <v>386</v>
      </c>
      <c r="H104" s="12" t="s">
        <v>450</v>
      </c>
      <c r="I104" s="14">
        <v>180960</v>
      </c>
      <c r="J104" s="14">
        <v>180960</v>
      </c>
      <c r="K104" s="6">
        <f t="shared" si="3"/>
        <v>0</v>
      </c>
      <c r="L104" s="6">
        <v>180000</v>
      </c>
      <c r="M104" s="14">
        <v>123475.25</v>
      </c>
      <c r="N104" s="17">
        <f t="shared" si="2"/>
        <v>56524.75</v>
      </c>
      <c r="O104" s="57" t="s">
        <v>449</v>
      </c>
      <c r="P104" s="4" t="s">
        <v>40</v>
      </c>
      <c r="Q104" s="62" t="s">
        <v>16</v>
      </c>
    </row>
    <row r="105" spans="1:17" ht="30" customHeight="1" x14ac:dyDescent="0.2">
      <c r="A105" s="3">
        <v>103</v>
      </c>
      <c r="B105" s="12" t="s">
        <v>451</v>
      </c>
      <c r="C105" s="57" t="s">
        <v>452</v>
      </c>
      <c r="D105" s="12" t="s">
        <v>27</v>
      </c>
      <c r="E105" s="12" t="s">
        <v>55</v>
      </c>
      <c r="F105" s="12" t="s">
        <v>209</v>
      </c>
      <c r="G105" s="12" t="s">
        <v>454</v>
      </c>
      <c r="H105" s="12" t="s">
        <v>437</v>
      </c>
      <c r="I105" s="14">
        <v>510000</v>
      </c>
      <c r="J105" s="14">
        <v>510000</v>
      </c>
      <c r="K105" s="6">
        <f t="shared" si="3"/>
        <v>0</v>
      </c>
      <c r="L105" s="14">
        <v>510000</v>
      </c>
      <c r="M105" s="6">
        <v>508500</v>
      </c>
      <c r="N105" s="17">
        <f t="shared" si="2"/>
        <v>1500</v>
      </c>
      <c r="O105" s="57" t="s">
        <v>453</v>
      </c>
      <c r="P105" s="9" t="s">
        <v>40</v>
      </c>
      <c r="Q105" s="60" t="s">
        <v>16</v>
      </c>
    </row>
    <row r="106" spans="1:17" ht="42" customHeight="1" x14ac:dyDescent="0.2">
      <c r="A106" s="3">
        <v>104</v>
      </c>
      <c r="B106" s="12" t="s">
        <v>456</v>
      </c>
      <c r="C106" s="57" t="s">
        <v>457</v>
      </c>
      <c r="D106" s="12" t="s">
        <v>19</v>
      </c>
      <c r="E106" s="12" t="s">
        <v>317</v>
      </c>
      <c r="F106" s="12" t="s">
        <v>460</v>
      </c>
      <c r="G106" s="12" t="s">
        <v>459</v>
      </c>
      <c r="H106" s="19">
        <v>44407</v>
      </c>
      <c r="I106" s="14">
        <v>60000</v>
      </c>
      <c r="J106" s="14">
        <v>60000</v>
      </c>
      <c r="K106" s="6">
        <f t="shared" si="3"/>
        <v>0</v>
      </c>
      <c r="L106" s="6">
        <v>60000</v>
      </c>
      <c r="M106" s="14">
        <v>30419.58</v>
      </c>
      <c r="N106" s="17">
        <f t="shared" si="2"/>
        <v>29580.42</v>
      </c>
      <c r="O106" s="57" t="s">
        <v>458</v>
      </c>
      <c r="P106" s="9" t="s">
        <v>75</v>
      </c>
      <c r="Q106" s="62" t="s">
        <v>16</v>
      </c>
    </row>
    <row r="107" spans="1:17" ht="30" customHeight="1" x14ac:dyDescent="0.2">
      <c r="A107" s="3">
        <v>105</v>
      </c>
      <c r="B107" s="12" t="s">
        <v>461</v>
      </c>
      <c r="C107" s="57" t="s">
        <v>462</v>
      </c>
      <c r="D107" s="12" t="s">
        <v>9</v>
      </c>
      <c r="E107" s="12" t="s">
        <v>63</v>
      </c>
      <c r="F107" s="12" t="s">
        <v>134</v>
      </c>
      <c r="G107" s="12" t="s">
        <v>400</v>
      </c>
      <c r="H107" s="12" t="s">
        <v>99</v>
      </c>
      <c r="I107" s="14">
        <v>555560.37</v>
      </c>
      <c r="J107" s="14">
        <v>555560.37</v>
      </c>
      <c r="K107" s="6">
        <f t="shared" si="3"/>
        <v>0</v>
      </c>
      <c r="L107" s="6">
        <v>559941</v>
      </c>
      <c r="M107" s="14">
        <v>504998.89</v>
      </c>
      <c r="N107" s="17">
        <f t="shared" si="2"/>
        <v>54942.109999999986</v>
      </c>
      <c r="O107" s="57" t="s">
        <v>247</v>
      </c>
      <c r="P107" s="8" t="s">
        <v>153</v>
      </c>
      <c r="Q107" s="62" t="s">
        <v>152</v>
      </c>
    </row>
    <row r="108" spans="1:17" ht="60" customHeight="1" x14ac:dyDescent="0.2">
      <c r="A108" s="3">
        <v>106</v>
      </c>
      <c r="B108" s="12" t="s">
        <v>463</v>
      </c>
      <c r="C108" s="57" t="s">
        <v>464</v>
      </c>
      <c r="D108" s="12" t="s">
        <v>9</v>
      </c>
      <c r="E108" s="12" t="s">
        <v>96</v>
      </c>
      <c r="F108" s="12" t="s">
        <v>95</v>
      </c>
      <c r="G108" s="12" t="s">
        <v>386</v>
      </c>
      <c r="H108" s="12" t="s">
        <v>118</v>
      </c>
      <c r="I108" s="14">
        <v>456000</v>
      </c>
      <c r="J108" s="14">
        <v>456000</v>
      </c>
      <c r="K108" s="6">
        <f t="shared" si="3"/>
        <v>0</v>
      </c>
      <c r="L108" s="6">
        <v>448080</v>
      </c>
      <c r="M108" s="14">
        <v>129943.2</v>
      </c>
      <c r="N108" s="17">
        <f t="shared" si="2"/>
        <v>318136.8</v>
      </c>
      <c r="O108" s="57" t="s">
        <v>465</v>
      </c>
      <c r="P108" s="9" t="s">
        <v>40</v>
      </c>
      <c r="Q108" s="60" t="s">
        <v>16</v>
      </c>
    </row>
    <row r="109" spans="1:17" ht="46.5" customHeight="1" x14ac:dyDescent="0.2">
      <c r="A109" s="3">
        <v>107</v>
      </c>
      <c r="B109" s="12" t="s">
        <v>466</v>
      </c>
      <c r="C109" s="57" t="s">
        <v>467</v>
      </c>
      <c r="D109" s="12" t="s">
        <v>9</v>
      </c>
      <c r="E109" s="12" t="s">
        <v>191</v>
      </c>
      <c r="F109" s="12" t="s">
        <v>190</v>
      </c>
      <c r="G109" s="12" t="s">
        <v>386</v>
      </c>
      <c r="H109" s="12" t="s">
        <v>450</v>
      </c>
      <c r="I109" s="14">
        <v>255200</v>
      </c>
      <c r="J109" s="14">
        <v>255200</v>
      </c>
      <c r="K109" s="6">
        <f t="shared" si="3"/>
        <v>0</v>
      </c>
      <c r="L109" s="6">
        <v>127600</v>
      </c>
      <c r="M109" s="14">
        <v>125416</v>
      </c>
      <c r="N109" s="17">
        <f t="shared" si="2"/>
        <v>2184</v>
      </c>
      <c r="O109" s="57" t="s">
        <v>468</v>
      </c>
      <c r="P109" s="9" t="s">
        <v>75</v>
      </c>
      <c r="Q109" s="62" t="s">
        <v>16</v>
      </c>
    </row>
    <row r="110" spans="1:17" ht="30" customHeight="1" x14ac:dyDescent="0.2">
      <c r="A110" s="3">
        <v>108</v>
      </c>
      <c r="B110" s="12" t="s">
        <v>469</v>
      </c>
      <c r="C110" s="57" t="s">
        <v>470</v>
      </c>
      <c r="D110" s="12" t="s">
        <v>9</v>
      </c>
      <c r="E110" s="12" t="s">
        <v>55</v>
      </c>
      <c r="F110" s="12" t="s">
        <v>209</v>
      </c>
      <c r="G110" s="12" t="s">
        <v>471</v>
      </c>
      <c r="H110" s="12" t="s">
        <v>472</v>
      </c>
      <c r="I110" s="14">
        <v>250000</v>
      </c>
      <c r="J110" s="14">
        <v>250000</v>
      </c>
      <c r="K110" s="6">
        <f t="shared" si="3"/>
        <v>0</v>
      </c>
      <c r="L110" s="14">
        <v>250000</v>
      </c>
      <c r="M110" s="14">
        <v>248500</v>
      </c>
      <c r="N110" s="17">
        <f t="shared" si="2"/>
        <v>1500</v>
      </c>
      <c r="O110" s="57" t="s">
        <v>453</v>
      </c>
      <c r="P110" s="8" t="s">
        <v>153</v>
      </c>
      <c r="Q110" s="62" t="s">
        <v>152</v>
      </c>
    </row>
    <row r="111" spans="1:17" ht="30" customHeight="1" x14ac:dyDescent="0.2">
      <c r="A111" s="3">
        <v>109</v>
      </c>
      <c r="B111" s="12" t="s">
        <v>473</v>
      </c>
      <c r="C111" s="57" t="s">
        <v>474</v>
      </c>
      <c r="D111" s="12" t="s">
        <v>9</v>
      </c>
      <c r="E111" s="12" t="s">
        <v>33</v>
      </c>
      <c r="F111" s="12" t="s">
        <v>46</v>
      </c>
      <c r="G111" s="12" t="s">
        <v>386</v>
      </c>
      <c r="H111" s="12" t="s">
        <v>476</v>
      </c>
      <c r="I111" s="14">
        <v>167066.26</v>
      </c>
      <c r="J111" s="14">
        <v>167066.26</v>
      </c>
      <c r="K111" s="6">
        <f t="shared" si="3"/>
        <v>0</v>
      </c>
      <c r="L111" s="6">
        <v>167066.26</v>
      </c>
      <c r="M111" s="14">
        <v>167066.26</v>
      </c>
      <c r="N111" s="17">
        <f t="shared" si="2"/>
        <v>0</v>
      </c>
      <c r="O111" s="57" t="s">
        <v>475</v>
      </c>
      <c r="P111" s="4" t="s">
        <v>294</v>
      </c>
      <c r="Q111" s="62" t="s">
        <v>152</v>
      </c>
    </row>
    <row r="112" spans="1:17" ht="30" customHeight="1" x14ac:dyDescent="0.2">
      <c r="A112" s="3">
        <v>110</v>
      </c>
      <c r="B112" s="12" t="s">
        <v>477</v>
      </c>
      <c r="C112" s="57" t="s">
        <v>478</v>
      </c>
      <c r="D112" s="12" t="s">
        <v>9</v>
      </c>
      <c r="E112" s="12" t="s">
        <v>33</v>
      </c>
      <c r="F112" s="12" t="s">
        <v>46</v>
      </c>
      <c r="G112" s="12" t="s">
        <v>480</v>
      </c>
      <c r="H112" s="12" t="s">
        <v>481</v>
      </c>
      <c r="I112" s="14">
        <v>96000</v>
      </c>
      <c r="J112" s="14">
        <v>96000</v>
      </c>
      <c r="K112" s="6">
        <f t="shared" si="3"/>
        <v>0</v>
      </c>
      <c r="L112" s="6">
        <v>96000</v>
      </c>
      <c r="M112" s="14">
        <v>28800</v>
      </c>
      <c r="N112" s="17">
        <f t="shared" si="2"/>
        <v>67200</v>
      </c>
      <c r="O112" s="57" t="s">
        <v>479</v>
      </c>
      <c r="P112" s="9" t="s">
        <v>40</v>
      </c>
      <c r="Q112" s="60" t="s">
        <v>16</v>
      </c>
    </row>
    <row r="113" spans="1:17" ht="30" customHeight="1" x14ac:dyDescent="0.2">
      <c r="A113" s="3">
        <v>111</v>
      </c>
      <c r="B113" s="12" t="s">
        <v>482</v>
      </c>
      <c r="C113" s="57" t="s">
        <v>483</v>
      </c>
      <c r="D113" s="12" t="s">
        <v>27</v>
      </c>
      <c r="E113" s="12" t="s">
        <v>33</v>
      </c>
      <c r="F113" s="12" t="s">
        <v>46</v>
      </c>
      <c r="G113" s="12" t="s">
        <v>485</v>
      </c>
      <c r="H113" s="12" t="s">
        <v>375</v>
      </c>
      <c r="I113" s="14">
        <v>725000</v>
      </c>
      <c r="J113" s="14">
        <v>725000</v>
      </c>
      <c r="K113" s="6">
        <f t="shared" si="3"/>
        <v>0</v>
      </c>
      <c r="L113" s="6">
        <v>725000</v>
      </c>
      <c r="M113" s="14">
        <v>641454.03</v>
      </c>
      <c r="N113" s="17">
        <f t="shared" si="2"/>
        <v>83545.969999999972</v>
      </c>
      <c r="O113" s="57" t="s">
        <v>484</v>
      </c>
      <c r="P113" s="9" t="s">
        <v>40</v>
      </c>
      <c r="Q113" s="60" t="s">
        <v>16</v>
      </c>
    </row>
    <row r="114" spans="1:17" ht="30" customHeight="1" x14ac:dyDescent="0.2">
      <c r="A114" s="3">
        <v>112</v>
      </c>
      <c r="B114" s="12" t="s">
        <v>486</v>
      </c>
      <c r="C114" s="57" t="s">
        <v>487</v>
      </c>
      <c r="D114" s="12" t="s">
        <v>19</v>
      </c>
      <c r="E114" s="12" t="s">
        <v>73</v>
      </c>
      <c r="F114" s="12" t="s">
        <v>489</v>
      </c>
      <c r="G114" s="12" t="s">
        <v>386</v>
      </c>
      <c r="H114" s="19">
        <v>44530</v>
      </c>
      <c r="I114" s="14">
        <v>490000</v>
      </c>
      <c r="J114" s="14">
        <v>490000</v>
      </c>
      <c r="K114" s="6">
        <f t="shared" si="3"/>
        <v>0</v>
      </c>
      <c r="L114" s="6">
        <v>407500</v>
      </c>
      <c r="M114" s="14">
        <v>78839.56</v>
      </c>
      <c r="N114" s="17">
        <f t="shared" si="2"/>
        <v>328660.44</v>
      </c>
      <c r="O114" s="57" t="s">
        <v>488</v>
      </c>
      <c r="P114" s="4" t="s">
        <v>75</v>
      </c>
      <c r="Q114" s="62" t="s">
        <v>16</v>
      </c>
    </row>
    <row r="115" spans="1:17" ht="30" customHeight="1" x14ac:dyDescent="0.2">
      <c r="A115" s="3">
        <v>113</v>
      </c>
      <c r="B115" s="12" t="s">
        <v>490</v>
      </c>
      <c r="C115" s="57" t="s">
        <v>491</v>
      </c>
      <c r="D115" s="12" t="s">
        <v>27</v>
      </c>
      <c r="E115" s="12" t="s">
        <v>73</v>
      </c>
      <c r="F115" s="12" t="s">
        <v>114</v>
      </c>
      <c r="G115" s="12" t="s">
        <v>454</v>
      </c>
      <c r="H115" s="12" t="s">
        <v>493</v>
      </c>
      <c r="I115" s="14">
        <v>648000</v>
      </c>
      <c r="J115" s="14">
        <v>648000</v>
      </c>
      <c r="K115" s="6">
        <f t="shared" si="3"/>
        <v>0</v>
      </c>
      <c r="L115" s="6">
        <v>648000</v>
      </c>
      <c r="M115" s="14">
        <v>634114.80000000005</v>
      </c>
      <c r="N115" s="17">
        <f t="shared" si="2"/>
        <v>13885.199999999953</v>
      </c>
      <c r="O115" s="57" t="s">
        <v>492</v>
      </c>
      <c r="P115" s="9" t="s">
        <v>40</v>
      </c>
      <c r="Q115" s="60" t="s">
        <v>16</v>
      </c>
    </row>
    <row r="116" spans="1:17" ht="30" customHeight="1" x14ac:dyDescent="0.2">
      <c r="A116" s="3">
        <v>114</v>
      </c>
      <c r="B116" s="12" t="s">
        <v>494</v>
      </c>
      <c r="C116" s="57" t="s">
        <v>495</v>
      </c>
      <c r="D116" s="12" t="s">
        <v>27</v>
      </c>
      <c r="E116" s="12" t="s">
        <v>33</v>
      </c>
      <c r="F116" s="12" t="s">
        <v>46</v>
      </c>
      <c r="G116" s="12" t="s">
        <v>497</v>
      </c>
      <c r="H116" s="12" t="s">
        <v>493</v>
      </c>
      <c r="I116" s="14">
        <v>285000</v>
      </c>
      <c r="J116" s="14">
        <v>285000</v>
      </c>
      <c r="K116" s="6">
        <f t="shared" si="3"/>
        <v>0</v>
      </c>
      <c r="L116" s="6">
        <v>285000</v>
      </c>
      <c r="M116" s="14">
        <v>255666</v>
      </c>
      <c r="N116" s="17">
        <f t="shared" si="2"/>
        <v>29334</v>
      </c>
      <c r="O116" s="57" t="s">
        <v>496</v>
      </c>
      <c r="P116" s="8" t="s">
        <v>153</v>
      </c>
      <c r="Q116" s="62" t="s">
        <v>152</v>
      </c>
    </row>
    <row r="117" spans="1:17" ht="30" customHeight="1" x14ac:dyDescent="0.2">
      <c r="A117" s="3">
        <v>115</v>
      </c>
      <c r="B117" s="12" t="s">
        <v>498</v>
      </c>
      <c r="C117" s="57" t="s">
        <v>499</v>
      </c>
      <c r="D117" s="12" t="s">
        <v>19</v>
      </c>
      <c r="E117" s="12" t="s">
        <v>142</v>
      </c>
      <c r="F117" s="12" t="s">
        <v>501</v>
      </c>
      <c r="G117" s="12" t="s">
        <v>128</v>
      </c>
      <c r="H117" s="19">
        <v>44408</v>
      </c>
      <c r="I117" s="14">
        <v>2980027.11</v>
      </c>
      <c r="J117" s="14">
        <v>2980027.11</v>
      </c>
      <c r="K117" s="6">
        <f t="shared" si="3"/>
        <v>0</v>
      </c>
      <c r="L117" s="6">
        <v>2980026.51</v>
      </c>
      <c r="M117" s="14">
        <v>1502898.87</v>
      </c>
      <c r="N117" s="17">
        <f t="shared" si="2"/>
        <v>1477127.6399999997</v>
      </c>
      <c r="O117" s="57" t="s">
        <v>500</v>
      </c>
      <c r="P117" s="4" t="s">
        <v>75</v>
      </c>
      <c r="Q117" s="62" t="s">
        <v>16</v>
      </c>
    </row>
    <row r="118" spans="1:17" ht="30" customHeight="1" x14ac:dyDescent="0.2">
      <c r="A118" s="3">
        <v>116</v>
      </c>
      <c r="B118" s="12" t="s">
        <v>502</v>
      </c>
      <c r="C118" s="57" t="s">
        <v>503</v>
      </c>
      <c r="D118" s="12" t="s">
        <v>9</v>
      </c>
      <c r="E118" s="12" t="s">
        <v>73</v>
      </c>
      <c r="F118" s="12" t="s">
        <v>506</v>
      </c>
      <c r="G118" s="12" t="s">
        <v>505</v>
      </c>
      <c r="H118" s="12" t="s">
        <v>455</v>
      </c>
      <c r="I118" s="14">
        <v>54483</v>
      </c>
      <c r="J118" s="14">
        <v>54483</v>
      </c>
      <c r="K118" s="6">
        <f t="shared" si="3"/>
        <v>0</v>
      </c>
      <c r="L118" s="6">
        <v>54483</v>
      </c>
      <c r="M118" s="14">
        <v>52318.1</v>
      </c>
      <c r="N118" s="17">
        <f t="shared" si="2"/>
        <v>2164.9000000000015</v>
      </c>
      <c r="O118" s="57" t="s">
        <v>504</v>
      </c>
      <c r="P118" s="4" t="s">
        <v>294</v>
      </c>
      <c r="Q118" s="62" t="s">
        <v>152</v>
      </c>
    </row>
    <row r="119" spans="1:17" ht="30" customHeight="1" x14ac:dyDescent="0.2">
      <c r="A119" s="3">
        <v>117</v>
      </c>
      <c r="B119" s="12" t="s">
        <v>507</v>
      </c>
      <c r="C119" s="57" t="s">
        <v>508</v>
      </c>
      <c r="D119" s="12" t="s">
        <v>19</v>
      </c>
      <c r="E119" s="12" t="s">
        <v>63</v>
      </c>
      <c r="F119" s="12" t="s">
        <v>134</v>
      </c>
      <c r="G119" s="19">
        <v>43753</v>
      </c>
      <c r="H119" s="19">
        <v>44561</v>
      </c>
      <c r="I119" s="14">
        <v>1500000</v>
      </c>
      <c r="J119" s="14">
        <v>1500000</v>
      </c>
      <c r="K119" s="6">
        <f t="shared" si="3"/>
        <v>0</v>
      </c>
      <c r="L119" s="6">
        <v>375041.45</v>
      </c>
      <c r="M119" s="14">
        <v>327223.62</v>
      </c>
      <c r="N119" s="17">
        <f t="shared" si="2"/>
        <v>47817.830000000016</v>
      </c>
      <c r="O119" s="57" t="s">
        <v>247</v>
      </c>
      <c r="P119" s="4" t="s">
        <v>391</v>
      </c>
      <c r="Q119" s="62" t="s">
        <v>16</v>
      </c>
    </row>
    <row r="120" spans="1:17" ht="30" customHeight="1" x14ac:dyDescent="0.2">
      <c r="A120" s="3">
        <v>118</v>
      </c>
      <c r="B120" s="12" t="s">
        <v>509</v>
      </c>
      <c r="C120" s="57" t="s">
        <v>510</v>
      </c>
      <c r="D120" s="12" t="s">
        <v>19</v>
      </c>
      <c r="E120" s="12" t="s">
        <v>55</v>
      </c>
      <c r="F120" s="12" t="s">
        <v>512</v>
      </c>
      <c r="G120" s="19">
        <v>43739</v>
      </c>
      <c r="H120" s="19">
        <v>44286</v>
      </c>
      <c r="I120" s="14">
        <v>1823000</v>
      </c>
      <c r="J120" s="14">
        <v>1823000</v>
      </c>
      <c r="K120" s="6">
        <f t="shared" si="3"/>
        <v>0</v>
      </c>
      <c r="L120" s="6">
        <v>1367250</v>
      </c>
      <c r="M120" s="14">
        <v>1353359.01</v>
      </c>
      <c r="N120" s="17">
        <f t="shared" si="2"/>
        <v>13890.989999999991</v>
      </c>
      <c r="O120" s="57" t="s">
        <v>511</v>
      </c>
      <c r="P120" s="4" t="s">
        <v>391</v>
      </c>
      <c r="Q120" s="62" t="s">
        <v>16</v>
      </c>
    </row>
    <row r="121" spans="1:17" ht="30" customHeight="1" x14ac:dyDescent="0.2">
      <c r="A121" s="3">
        <v>119</v>
      </c>
      <c r="B121" s="12" t="s">
        <v>513</v>
      </c>
      <c r="C121" s="57" t="s">
        <v>514</v>
      </c>
      <c r="D121" s="12" t="s">
        <v>27</v>
      </c>
      <c r="E121" s="12" t="s">
        <v>317</v>
      </c>
      <c r="F121" s="12" t="s">
        <v>186</v>
      </c>
      <c r="G121" s="5" t="s">
        <v>516</v>
      </c>
      <c r="H121" s="5" t="s">
        <v>517</v>
      </c>
      <c r="I121" s="14">
        <v>932394.37</v>
      </c>
      <c r="J121" s="14">
        <v>932394.37</v>
      </c>
      <c r="K121" s="6">
        <f t="shared" si="3"/>
        <v>0</v>
      </c>
      <c r="L121" s="6">
        <v>932395</v>
      </c>
      <c r="M121" s="14">
        <v>932395</v>
      </c>
      <c r="N121" s="17">
        <f t="shared" si="2"/>
        <v>0</v>
      </c>
      <c r="O121" s="57" t="s">
        <v>515</v>
      </c>
      <c r="P121" s="8" t="s">
        <v>153</v>
      </c>
      <c r="Q121" s="62" t="s">
        <v>152</v>
      </c>
    </row>
    <row r="122" spans="1:17" ht="30" customHeight="1" x14ac:dyDescent="0.2">
      <c r="A122" s="3">
        <v>120</v>
      </c>
      <c r="B122" s="12" t="s">
        <v>518</v>
      </c>
      <c r="C122" s="57" t="s">
        <v>519</v>
      </c>
      <c r="D122" s="12" t="s">
        <v>9</v>
      </c>
      <c r="E122" s="12" t="s">
        <v>96</v>
      </c>
      <c r="F122" s="12" t="s">
        <v>95</v>
      </c>
      <c r="G122" s="12" t="s">
        <v>521</v>
      </c>
      <c r="H122" s="12" t="s">
        <v>521</v>
      </c>
      <c r="I122" s="14">
        <v>80000</v>
      </c>
      <c r="J122" s="14">
        <v>80000</v>
      </c>
      <c r="K122" s="6">
        <f t="shared" si="3"/>
        <v>0</v>
      </c>
      <c r="L122" s="6">
        <v>80000</v>
      </c>
      <c r="M122" s="14">
        <v>57995.58</v>
      </c>
      <c r="N122" s="17">
        <f t="shared" si="2"/>
        <v>22004.42</v>
      </c>
      <c r="O122" s="57" t="s">
        <v>520</v>
      </c>
      <c r="P122" s="9" t="s">
        <v>40</v>
      </c>
      <c r="Q122" s="60" t="s">
        <v>16</v>
      </c>
    </row>
    <row r="123" spans="1:17" ht="30" customHeight="1" x14ac:dyDescent="0.2">
      <c r="A123" s="3">
        <v>121</v>
      </c>
      <c r="B123" s="12" t="s">
        <v>522</v>
      </c>
      <c r="C123" s="57" t="s">
        <v>523</v>
      </c>
      <c r="D123" s="12" t="s">
        <v>9</v>
      </c>
      <c r="E123" s="12" t="s">
        <v>317</v>
      </c>
      <c r="F123" s="12" t="s">
        <v>186</v>
      </c>
      <c r="G123" s="12" t="s">
        <v>525</v>
      </c>
      <c r="H123" s="12" t="s">
        <v>526</v>
      </c>
      <c r="I123" s="14">
        <v>1535000</v>
      </c>
      <c r="J123" s="14">
        <v>1535000</v>
      </c>
      <c r="K123" s="6">
        <f t="shared" si="3"/>
        <v>0</v>
      </c>
      <c r="L123" s="6">
        <v>1528500</v>
      </c>
      <c r="M123" s="14">
        <v>1464656.52</v>
      </c>
      <c r="N123" s="17">
        <f t="shared" si="2"/>
        <v>63843.479999999981</v>
      </c>
      <c r="O123" s="57" t="s">
        <v>524</v>
      </c>
      <c r="P123" s="9" t="s">
        <v>40</v>
      </c>
      <c r="Q123" s="60" t="s">
        <v>16</v>
      </c>
    </row>
    <row r="124" spans="1:17" ht="30" customHeight="1" x14ac:dyDescent="0.2">
      <c r="A124" s="3">
        <v>122</v>
      </c>
      <c r="B124" s="12" t="s">
        <v>527</v>
      </c>
      <c r="C124" s="57" t="s">
        <v>528</v>
      </c>
      <c r="D124" s="12" t="s">
        <v>27</v>
      </c>
      <c r="E124" s="12" t="s">
        <v>55</v>
      </c>
      <c r="F124" s="12" t="s">
        <v>209</v>
      </c>
      <c r="G124" s="12" t="s">
        <v>530</v>
      </c>
      <c r="H124" s="12" t="s">
        <v>531</v>
      </c>
      <c r="I124" s="14">
        <v>550000</v>
      </c>
      <c r="J124" s="14">
        <v>550000</v>
      </c>
      <c r="K124" s="6">
        <f t="shared" si="3"/>
        <v>0</v>
      </c>
      <c r="L124" s="6">
        <v>549618.28</v>
      </c>
      <c r="M124" s="14">
        <v>374726.47</v>
      </c>
      <c r="N124" s="17">
        <f t="shared" si="2"/>
        <v>174891.81000000006</v>
      </c>
      <c r="O124" s="57" t="s">
        <v>529</v>
      </c>
      <c r="P124" s="8" t="s">
        <v>153</v>
      </c>
      <c r="Q124" s="62" t="s">
        <v>152</v>
      </c>
    </row>
    <row r="125" spans="1:17" ht="30" customHeight="1" x14ac:dyDescent="0.2">
      <c r="A125" s="3">
        <v>123</v>
      </c>
      <c r="B125" s="12" t="s">
        <v>532</v>
      </c>
      <c r="C125" s="57" t="s">
        <v>533</v>
      </c>
      <c r="D125" s="12" t="s">
        <v>9</v>
      </c>
      <c r="E125" s="12" t="s">
        <v>73</v>
      </c>
      <c r="F125" s="12" t="s">
        <v>537</v>
      </c>
      <c r="G125" s="12" t="s">
        <v>535</v>
      </c>
      <c r="H125" s="12" t="s">
        <v>536</v>
      </c>
      <c r="I125" s="14">
        <v>2150720</v>
      </c>
      <c r="J125" s="14">
        <v>2150720</v>
      </c>
      <c r="K125" s="6">
        <f t="shared" si="3"/>
        <v>0</v>
      </c>
      <c r="L125" s="6">
        <v>2163200</v>
      </c>
      <c r="M125" s="14">
        <v>2151701.06</v>
      </c>
      <c r="N125" s="17">
        <f t="shared" si="2"/>
        <v>11498.939999999944</v>
      </c>
      <c r="O125" s="57" t="s">
        <v>534</v>
      </c>
      <c r="P125" s="9" t="s">
        <v>40</v>
      </c>
      <c r="Q125" s="60" t="s">
        <v>16</v>
      </c>
    </row>
    <row r="126" spans="1:17" ht="30" customHeight="1" x14ac:dyDescent="0.2">
      <c r="A126" s="3">
        <v>124</v>
      </c>
      <c r="B126" s="12" t="s">
        <v>538</v>
      </c>
      <c r="C126" s="57" t="s">
        <v>539</v>
      </c>
      <c r="D126" s="12" t="s">
        <v>27</v>
      </c>
      <c r="E126" s="12" t="s">
        <v>33</v>
      </c>
      <c r="F126" s="12" t="s">
        <v>46</v>
      </c>
      <c r="G126" s="12" t="s">
        <v>541</v>
      </c>
      <c r="H126" s="12" t="s">
        <v>493</v>
      </c>
      <c r="I126" s="14">
        <v>1330985.82</v>
      </c>
      <c r="J126" s="14">
        <v>1330985.82</v>
      </c>
      <c r="K126" s="6">
        <f t="shared" si="3"/>
        <v>0</v>
      </c>
      <c r="L126" s="6">
        <v>1330985.92</v>
      </c>
      <c r="M126" s="14">
        <v>1175298.3799999999</v>
      </c>
      <c r="N126" s="17">
        <f t="shared" si="2"/>
        <v>155687.54000000004</v>
      </c>
      <c r="O126" s="57" t="s">
        <v>540</v>
      </c>
      <c r="P126" s="8" t="s">
        <v>153</v>
      </c>
      <c r="Q126" s="62" t="s">
        <v>152</v>
      </c>
    </row>
    <row r="127" spans="1:17" ht="30" customHeight="1" x14ac:dyDescent="0.2">
      <c r="A127" s="3">
        <v>125</v>
      </c>
      <c r="B127" s="12" t="s">
        <v>542</v>
      </c>
      <c r="C127" s="57" t="s">
        <v>543</v>
      </c>
      <c r="D127" s="12" t="s">
        <v>27</v>
      </c>
      <c r="E127" s="12" t="s">
        <v>33</v>
      </c>
      <c r="F127" s="12" t="s">
        <v>46</v>
      </c>
      <c r="G127" s="12" t="s">
        <v>454</v>
      </c>
      <c r="H127" s="12" t="s">
        <v>544</v>
      </c>
      <c r="I127" s="14">
        <v>120000</v>
      </c>
      <c r="J127" s="14">
        <v>120000</v>
      </c>
      <c r="K127" s="6">
        <f t="shared" si="3"/>
        <v>0</v>
      </c>
      <c r="L127" s="14">
        <v>120000</v>
      </c>
      <c r="M127" s="14">
        <v>115500</v>
      </c>
      <c r="N127" s="17">
        <f t="shared" si="2"/>
        <v>4500</v>
      </c>
      <c r="O127" s="57" t="s">
        <v>475</v>
      </c>
      <c r="P127" s="4" t="s">
        <v>294</v>
      </c>
      <c r="Q127" s="62" t="s">
        <v>152</v>
      </c>
    </row>
    <row r="128" spans="1:17" ht="70.5" customHeight="1" x14ac:dyDescent="0.2">
      <c r="A128" s="3">
        <v>126</v>
      </c>
      <c r="B128" s="12" t="s">
        <v>545</v>
      </c>
      <c r="C128" s="57" t="s">
        <v>546</v>
      </c>
      <c r="D128" s="12" t="s">
        <v>27</v>
      </c>
      <c r="E128" s="12" t="s">
        <v>33</v>
      </c>
      <c r="F128" s="12" t="s">
        <v>46</v>
      </c>
      <c r="G128" s="12" t="s">
        <v>541</v>
      </c>
      <c r="H128" s="19">
        <v>44196</v>
      </c>
      <c r="I128" s="14">
        <v>1600000</v>
      </c>
      <c r="J128" s="14">
        <v>1600000</v>
      </c>
      <c r="K128" s="6">
        <f t="shared" si="3"/>
        <v>0</v>
      </c>
      <c r="L128" s="6">
        <v>1266086.3600000001</v>
      </c>
      <c r="M128" s="14">
        <v>1036914.76</v>
      </c>
      <c r="N128" s="17">
        <f t="shared" si="2"/>
        <v>229171.60000000009</v>
      </c>
      <c r="O128" s="57" t="s">
        <v>488</v>
      </c>
      <c r="P128" s="9" t="s">
        <v>40</v>
      </c>
      <c r="Q128" s="62" t="s">
        <v>16</v>
      </c>
    </row>
    <row r="129" spans="1:211" ht="30" customHeight="1" x14ac:dyDescent="0.2">
      <c r="A129" s="3">
        <v>127</v>
      </c>
      <c r="B129" s="12" t="s">
        <v>547</v>
      </c>
      <c r="C129" s="57" t="s">
        <v>548</v>
      </c>
      <c r="D129" s="12" t="s">
        <v>9</v>
      </c>
      <c r="E129" s="12" t="s">
        <v>317</v>
      </c>
      <c r="F129" s="12" t="s">
        <v>422</v>
      </c>
      <c r="G129" s="12" t="s">
        <v>550</v>
      </c>
      <c r="H129" s="12" t="s">
        <v>551</v>
      </c>
      <c r="I129" s="34">
        <v>612000</v>
      </c>
      <c r="J129" s="34">
        <v>612000</v>
      </c>
      <c r="K129" s="6">
        <f t="shared" si="3"/>
        <v>0</v>
      </c>
      <c r="L129" s="6">
        <v>612000</v>
      </c>
      <c r="M129" s="34">
        <v>594919.38</v>
      </c>
      <c r="N129" s="17">
        <f t="shared" si="2"/>
        <v>17080.619999999995</v>
      </c>
      <c r="O129" s="57" t="s">
        <v>549</v>
      </c>
      <c r="P129" s="4" t="s">
        <v>294</v>
      </c>
      <c r="Q129" s="62" t="s">
        <v>152</v>
      </c>
    </row>
    <row r="130" spans="1:211" ht="39" customHeight="1" x14ac:dyDescent="0.2">
      <c r="A130" s="3">
        <v>128</v>
      </c>
      <c r="B130" s="12" t="s">
        <v>552</v>
      </c>
      <c r="C130" s="57" t="s">
        <v>553</v>
      </c>
      <c r="D130" s="12" t="s">
        <v>27</v>
      </c>
      <c r="E130" s="12" t="s">
        <v>73</v>
      </c>
      <c r="F130" s="12" t="s">
        <v>72</v>
      </c>
      <c r="G130" s="12" t="s">
        <v>554</v>
      </c>
      <c r="H130" s="12" t="s">
        <v>555</v>
      </c>
      <c r="I130" s="14">
        <v>390000</v>
      </c>
      <c r="J130" s="14">
        <v>390000</v>
      </c>
      <c r="K130" s="6">
        <f t="shared" si="3"/>
        <v>0</v>
      </c>
      <c r="L130" s="6">
        <v>452400</v>
      </c>
      <c r="M130" s="14">
        <v>399845.79</v>
      </c>
      <c r="N130" s="17">
        <f t="shared" si="2"/>
        <v>52554.210000000021</v>
      </c>
      <c r="O130" s="57" t="s">
        <v>194</v>
      </c>
      <c r="P130" s="9" t="s">
        <v>40</v>
      </c>
      <c r="Q130" s="60" t="s">
        <v>16</v>
      </c>
    </row>
    <row r="131" spans="1:211" s="35" customFormat="1" ht="30" customHeight="1" x14ac:dyDescent="0.2">
      <c r="A131" s="3">
        <v>129</v>
      </c>
      <c r="B131" s="12" t="s">
        <v>556</v>
      </c>
      <c r="C131" s="57" t="s">
        <v>557</v>
      </c>
      <c r="D131" s="12" t="s">
        <v>9</v>
      </c>
      <c r="E131" s="12" t="s">
        <v>142</v>
      </c>
      <c r="F131" s="12" t="s">
        <v>446</v>
      </c>
      <c r="G131" s="12" t="s">
        <v>521</v>
      </c>
      <c r="H131" s="12" t="s">
        <v>559</v>
      </c>
      <c r="I131" s="14">
        <v>1140075.44</v>
      </c>
      <c r="J131" s="14">
        <v>1140075.44</v>
      </c>
      <c r="K131" s="6">
        <f t="shared" si="3"/>
        <v>0</v>
      </c>
      <c r="L131" s="6">
        <v>1718369.55</v>
      </c>
      <c r="M131" s="14">
        <v>1090376.57</v>
      </c>
      <c r="N131" s="17">
        <f t="shared" ref="N131:N194" si="4">+L131-M131</f>
        <v>627992.98</v>
      </c>
      <c r="O131" s="57" t="s">
        <v>558</v>
      </c>
      <c r="P131" s="4" t="s">
        <v>294</v>
      </c>
      <c r="Q131" s="62" t="s">
        <v>152</v>
      </c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/>
      <c r="FR131" s="2"/>
      <c r="FS131" s="2"/>
      <c r="FT131" s="2"/>
      <c r="FU131" s="2"/>
      <c r="FV131" s="2"/>
      <c r="FW131" s="2"/>
      <c r="FX131" s="2"/>
      <c r="FY131" s="2"/>
      <c r="FZ131" s="2"/>
      <c r="GA131" s="2"/>
      <c r="GB131" s="2"/>
      <c r="GC131" s="2"/>
      <c r="GD131" s="2"/>
      <c r="GE131" s="2"/>
      <c r="GF131" s="2"/>
      <c r="GG131" s="2"/>
      <c r="GH131" s="2"/>
      <c r="GI131" s="2"/>
      <c r="GJ131" s="2"/>
      <c r="GK131" s="2"/>
      <c r="GL131" s="2"/>
      <c r="GM131" s="2"/>
      <c r="GN131" s="2"/>
      <c r="GO131" s="2"/>
      <c r="GP131" s="2"/>
      <c r="GQ131" s="2"/>
      <c r="GR131" s="2"/>
      <c r="GS131" s="2"/>
      <c r="GT131" s="2"/>
      <c r="GU131" s="2"/>
      <c r="GV131" s="2"/>
      <c r="GW131" s="2"/>
      <c r="GX131" s="2"/>
      <c r="GY131" s="2"/>
      <c r="GZ131" s="2"/>
      <c r="HA131" s="2"/>
      <c r="HB131" s="2"/>
      <c r="HC131" s="2"/>
    </row>
    <row r="132" spans="1:211" ht="30" customHeight="1" x14ac:dyDescent="0.2">
      <c r="A132" s="3">
        <v>130</v>
      </c>
      <c r="B132" s="12" t="s">
        <v>560</v>
      </c>
      <c r="C132" s="57" t="s">
        <v>561</v>
      </c>
      <c r="D132" s="12" t="s">
        <v>27</v>
      </c>
      <c r="E132" s="12" t="s">
        <v>73</v>
      </c>
      <c r="F132" s="12" t="s">
        <v>563</v>
      </c>
      <c r="G132" s="12" t="s">
        <v>554</v>
      </c>
      <c r="H132" s="12" t="s">
        <v>555</v>
      </c>
      <c r="I132" s="14">
        <v>360000</v>
      </c>
      <c r="J132" s="14">
        <v>360000</v>
      </c>
      <c r="K132" s="6">
        <f t="shared" ref="K132:K195" si="5">I132-J132</f>
        <v>0</v>
      </c>
      <c r="L132" s="36">
        <v>360000</v>
      </c>
      <c r="M132" s="14">
        <v>360000</v>
      </c>
      <c r="N132" s="37">
        <f t="shared" si="4"/>
        <v>0</v>
      </c>
      <c r="O132" s="57" t="s">
        <v>562</v>
      </c>
      <c r="P132" s="4" t="s">
        <v>294</v>
      </c>
      <c r="Q132" s="62" t="s">
        <v>152</v>
      </c>
    </row>
    <row r="133" spans="1:211" ht="36.6" customHeight="1" x14ac:dyDescent="0.2">
      <c r="A133" s="3">
        <v>131</v>
      </c>
      <c r="B133" s="12" t="s">
        <v>564</v>
      </c>
      <c r="C133" s="57" t="s">
        <v>565</v>
      </c>
      <c r="D133" s="12" t="s">
        <v>9</v>
      </c>
      <c r="E133" s="12" t="s">
        <v>96</v>
      </c>
      <c r="F133" s="12" t="s">
        <v>95</v>
      </c>
      <c r="G133" s="12" t="s">
        <v>566</v>
      </c>
      <c r="H133" s="12" t="s">
        <v>433</v>
      </c>
      <c r="I133" s="14">
        <v>900000</v>
      </c>
      <c r="J133" s="14">
        <v>900000</v>
      </c>
      <c r="K133" s="6">
        <f t="shared" si="5"/>
        <v>0</v>
      </c>
      <c r="L133" s="14">
        <v>1017057.5</v>
      </c>
      <c r="M133" s="14">
        <v>798665.31</v>
      </c>
      <c r="N133" s="21">
        <f t="shared" si="4"/>
        <v>218392.18999999994</v>
      </c>
      <c r="O133" s="57" t="s">
        <v>78</v>
      </c>
      <c r="P133" s="9" t="s">
        <v>40</v>
      </c>
      <c r="Q133" s="60" t="s">
        <v>16</v>
      </c>
    </row>
    <row r="134" spans="1:211" ht="30" customHeight="1" x14ac:dyDescent="0.2">
      <c r="A134" s="3">
        <v>132</v>
      </c>
      <c r="B134" s="12" t="s">
        <v>567</v>
      </c>
      <c r="C134" s="57" t="s">
        <v>568</v>
      </c>
      <c r="D134" s="12" t="s">
        <v>19</v>
      </c>
      <c r="E134" s="12" t="s">
        <v>63</v>
      </c>
      <c r="F134" s="12" t="s">
        <v>371</v>
      </c>
      <c r="G134" s="12" t="s">
        <v>570</v>
      </c>
      <c r="H134" s="19">
        <v>44561</v>
      </c>
      <c r="I134" s="14">
        <v>589500</v>
      </c>
      <c r="J134" s="14">
        <v>589500</v>
      </c>
      <c r="K134" s="6">
        <f t="shared" si="5"/>
        <v>0</v>
      </c>
      <c r="L134" s="6">
        <v>589500</v>
      </c>
      <c r="M134" s="14">
        <v>254319.98</v>
      </c>
      <c r="N134" s="17">
        <f t="shared" si="4"/>
        <v>335180.02</v>
      </c>
      <c r="O134" s="57" t="s">
        <v>569</v>
      </c>
      <c r="P134" s="4" t="s">
        <v>391</v>
      </c>
      <c r="Q134" s="62" t="s">
        <v>16</v>
      </c>
    </row>
    <row r="135" spans="1:211" ht="30" customHeight="1" x14ac:dyDescent="0.2">
      <c r="A135" s="3">
        <v>133</v>
      </c>
      <c r="B135" s="12" t="s">
        <v>571</v>
      </c>
      <c r="C135" s="57" t="s">
        <v>572</v>
      </c>
      <c r="D135" s="12" t="s">
        <v>19</v>
      </c>
      <c r="E135" s="12" t="s">
        <v>63</v>
      </c>
      <c r="F135" s="12" t="s">
        <v>371</v>
      </c>
      <c r="G135" s="12" t="s">
        <v>570</v>
      </c>
      <c r="H135" s="12" t="s">
        <v>143</v>
      </c>
      <c r="I135" s="14">
        <v>1705777.19</v>
      </c>
      <c r="J135" s="14">
        <v>1705777.19</v>
      </c>
      <c r="K135" s="6">
        <f t="shared" si="5"/>
        <v>0</v>
      </c>
      <c r="L135" s="6">
        <v>1705777.2</v>
      </c>
      <c r="M135" s="14">
        <v>1611950.1</v>
      </c>
      <c r="N135" s="17">
        <f t="shared" si="4"/>
        <v>93827.09999999986</v>
      </c>
      <c r="O135" s="57" t="s">
        <v>569</v>
      </c>
      <c r="P135" s="4" t="s">
        <v>40</v>
      </c>
      <c r="Q135" s="62" t="s">
        <v>16</v>
      </c>
    </row>
    <row r="136" spans="1:211" ht="30" customHeight="1" x14ac:dyDescent="0.2">
      <c r="A136" s="3">
        <v>134</v>
      </c>
      <c r="B136" s="12" t="s">
        <v>573</v>
      </c>
      <c r="C136" s="57" t="s">
        <v>574</v>
      </c>
      <c r="D136" s="12" t="s">
        <v>27</v>
      </c>
      <c r="E136" s="12" t="s">
        <v>96</v>
      </c>
      <c r="F136" s="12" t="s">
        <v>95</v>
      </c>
      <c r="G136" s="12" t="s">
        <v>576</v>
      </c>
      <c r="H136" s="12" t="s">
        <v>493</v>
      </c>
      <c r="I136" s="34">
        <v>1405437.11</v>
      </c>
      <c r="J136" s="34">
        <v>1405437.11</v>
      </c>
      <c r="K136" s="6">
        <f t="shared" si="5"/>
        <v>0</v>
      </c>
      <c r="L136" s="34">
        <v>1405437.11</v>
      </c>
      <c r="M136" s="14">
        <v>1209168.1100000001</v>
      </c>
      <c r="N136" s="17">
        <f t="shared" si="4"/>
        <v>196269</v>
      </c>
      <c r="O136" s="57" t="s">
        <v>575</v>
      </c>
      <c r="P136" s="9" t="s">
        <v>40</v>
      </c>
      <c r="Q136" s="60" t="s">
        <v>16</v>
      </c>
    </row>
    <row r="137" spans="1:211" ht="30" customHeight="1" x14ac:dyDescent="0.2">
      <c r="A137" s="3">
        <v>135</v>
      </c>
      <c r="B137" s="12" t="s">
        <v>577</v>
      </c>
      <c r="C137" s="57" t="s">
        <v>578</v>
      </c>
      <c r="D137" s="12" t="s">
        <v>27</v>
      </c>
      <c r="E137" s="12" t="s">
        <v>96</v>
      </c>
      <c r="F137" s="12" t="s">
        <v>95</v>
      </c>
      <c r="G137" s="12" t="s">
        <v>580</v>
      </c>
      <c r="H137" s="19">
        <v>44195</v>
      </c>
      <c r="I137" s="14">
        <v>5544000</v>
      </c>
      <c r="J137" s="14">
        <v>5544000</v>
      </c>
      <c r="K137" s="6">
        <f t="shared" si="5"/>
        <v>0</v>
      </c>
      <c r="L137" s="14">
        <v>5544000</v>
      </c>
      <c r="M137" s="6">
        <v>4881691.41</v>
      </c>
      <c r="N137" s="17">
        <f t="shared" si="4"/>
        <v>662308.58999999985</v>
      </c>
      <c r="O137" s="57" t="s">
        <v>579</v>
      </c>
      <c r="P137" s="9" t="s">
        <v>40</v>
      </c>
      <c r="Q137" s="60" t="s">
        <v>16</v>
      </c>
    </row>
    <row r="138" spans="1:211" ht="30" customHeight="1" x14ac:dyDescent="0.2">
      <c r="A138" s="3">
        <v>136</v>
      </c>
      <c r="B138" s="12" t="s">
        <v>581</v>
      </c>
      <c r="C138" s="57" t="s">
        <v>582</v>
      </c>
      <c r="D138" s="12" t="s">
        <v>27</v>
      </c>
      <c r="E138" s="12" t="s">
        <v>33</v>
      </c>
      <c r="F138" s="12" t="s">
        <v>46</v>
      </c>
      <c r="G138" s="12" t="s">
        <v>580</v>
      </c>
      <c r="H138" s="12" t="s">
        <v>531</v>
      </c>
      <c r="I138" s="14">
        <v>321543</v>
      </c>
      <c r="J138" s="14">
        <v>321543</v>
      </c>
      <c r="K138" s="6">
        <f t="shared" si="5"/>
        <v>0</v>
      </c>
      <c r="L138" s="6">
        <v>321543</v>
      </c>
      <c r="M138" s="14">
        <v>321543</v>
      </c>
      <c r="N138" s="37">
        <f t="shared" si="4"/>
        <v>0</v>
      </c>
      <c r="O138" s="57" t="s">
        <v>149</v>
      </c>
      <c r="P138" s="4" t="s">
        <v>294</v>
      </c>
      <c r="Q138" s="62" t="s">
        <v>152</v>
      </c>
    </row>
    <row r="139" spans="1:211" ht="30" customHeight="1" x14ac:dyDescent="0.2">
      <c r="A139" s="3">
        <v>137</v>
      </c>
      <c r="B139" s="12" t="s">
        <v>583</v>
      </c>
      <c r="C139" s="57" t="s">
        <v>584</v>
      </c>
      <c r="D139" s="12" t="s">
        <v>9</v>
      </c>
      <c r="E139" s="12" t="s">
        <v>82</v>
      </c>
      <c r="F139" s="12" t="s">
        <v>109</v>
      </c>
      <c r="G139" s="12" t="s">
        <v>535</v>
      </c>
      <c r="H139" s="12" t="s">
        <v>585</v>
      </c>
      <c r="I139" s="34">
        <v>887400</v>
      </c>
      <c r="J139" s="34">
        <v>887400</v>
      </c>
      <c r="K139" s="6">
        <f t="shared" si="5"/>
        <v>0</v>
      </c>
      <c r="L139" s="6">
        <v>701875</v>
      </c>
      <c r="M139" s="34">
        <v>632078.85</v>
      </c>
      <c r="N139" s="38">
        <f t="shared" si="4"/>
        <v>69796.150000000023</v>
      </c>
      <c r="O139" s="57" t="s">
        <v>78</v>
      </c>
      <c r="P139" s="4" t="s">
        <v>40</v>
      </c>
      <c r="Q139" s="62" t="s">
        <v>16</v>
      </c>
    </row>
    <row r="140" spans="1:211" ht="30" customHeight="1" x14ac:dyDescent="0.2">
      <c r="A140" s="3">
        <v>138</v>
      </c>
      <c r="B140" s="12" t="s">
        <v>586</v>
      </c>
      <c r="C140" s="57" t="s">
        <v>587</v>
      </c>
      <c r="D140" s="12" t="s">
        <v>27</v>
      </c>
      <c r="E140" s="12" t="s">
        <v>317</v>
      </c>
      <c r="F140" s="12" t="s">
        <v>590</v>
      </c>
      <c r="G140" s="12" t="s">
        <v>589</v>
      </c>
      <c r="H140" s="12" t="s">
        <v>555</v>
      </c>
      <c r="I140" s="14">
        <v>4500000</v>
      </c>
      <c r="J140" s="14">
        <v>4500000</v>
      </c>
      <c r="K140" s="6">
        <f t="shared" si="5"/>
        <v>0</v>
      </c>
      <c r="L140" s="6">
        <v>4500000</v>
      </c>
      <c r="M140" s="14">
        <v>3867589.9</v>
      </c>
      <c r="N140" s="38">
        <f t="shared" si="4"/>
        <v>632410.10000000009</v>
      </c>
      <c r="O140" s="57" t="s">
        <v>588</v>
      </c>
      <c r="P140" s="4" t="s">
        <v>294</v>
      </c>
      <c r="Q140" s="62" t="s">
        <v>152</v>
      </c>
      <c r="GZ140" s="39"/>
      <c r="HA140" s="39"/>
      <c r="HB140" s="39"/>
      <c r="HC140" s="39"/>
    </row>
    <row r="141" spans="1:211" ht="30" customHeight="1" x14ac:dyDescent="0.2">
      <c r="A141" s="3">
        <v>139</v>
      </c>
      <c r="B141" s="12" t="s">
        <v>591</v>
      </c>
      <c r="C141" s="57" t="s">
        <v>592</v>
      </c>
      <c r="D141" s="12" t="s">
        <v>9</v>
      </c>
      <c r="E141" s="12" t="s">
        <v>55</v>
      </c>
      <c r="F141" s="12" t="s">
        <v>209</v>
      </c>
      <c r="G141" s="12" t="s">
        <v>593</v>
      </c>
      <c r="H141" s="12" t="s">
        <v>594</v>
      </c>
      <c r="I141" s="34">
        <v>1040000</v>
      </c>
      <c r="J141" s="34">
        <v>1040000</v>
      </c>
      <c r="K141" s="6">
        <f t="shared" si="5"/>
        <v>0</v>
      </c>
      <c r="L141" s="6">
        <v>454000</v>
      </c>
      <c r="M141" s="14">
        <v>567561.80000000005</v>
      </c>
      <c r="N141" s="38">
        <f t="shared" si="4"/>
        <v>-113561.80000000005</v>
      </c>
      <c r="O141" s="57" t="s">
        <v>78</v>
      </c>
      <c r="P141" s="4" t="s">
        <v>40</v>
      </c>
      <c r="Q141" s="62" t="s">
        <v>16</v>
      </c>
    </row>
    <row r="142" spans="1:211" ht="30" customHeight="1" x14ac:dyDescent="0.2">
      <c r="A142" s="99">
        <v>140</v>
      </c>
      <c r="B142" s="100" t="s">
        <v>595</v>
      </c>
      <c r="C142" s="101" t="s">
        <v>596</v>
      </c>
      <c r="D142" s="100" t="s">
        <v>27</v>
      </c>
      <c r="E142" s="100" t="s">
        <v>73</v>
      </c>
      <c r="F142" s="100" t="s">
        <v>537</v>
      </c>
      <c r="G142" s="100" t="s">
        <v>597</v>
      </c>
      <c r="H142" s="100" t="s">
        <v>476</v>
      </c>
      <c r="I142" s="102">
        <v>2594400</v>
      </c>
      <c r="J142" s="102">
        <v>0</v>
      </c>
      <c r="K142" s="103">
        <f t="shared" si="5"/>
        <v>2594400</v>
      </c>
      <c r="L142" s="103">
        <v>0</v>
      </c>
      <c r="M142" s="102">
        <v>0</v>
      </c>
      <c r="N142" s="107">
        <f t="shared" si="4"/>
        <v>0</v>
      </c>
      <c r="O142" s="101" t="s">
        <v>534</v>
      </c>
      <c r="P142" s="105" t="s">
        <v>294</v>
      </c>
      <c r="Q142" s="62" t="s">
        <v>325</v>
      </c>
    </row>
    <row r="143" spans="1:211" ht="30" customHeight="1" x14ac:dyDescent="0.2">
      <c r="A143" s="3">
        <v>141</v>
      </c>
      <c r="B143" s="12" t="s">
        <v>598</v>
      </c>
      <c r="C143" s="57" t="s">
        <v>599</v>
      </c>
      <c r="D143" s="12" t="s">
        <v>9</v>
      </c>
      <c r="E143" s="12" t="s">
        <v>96</v>
      </c>
      <c r="F143" s="12" t="s">
        <v>95</v>
      </c>
      <c r="G143" s="12" t="s">
        <v>480</v>
      </c>
      <c r="H143" s="12" t="s">
        <v>601</v>
      </c>
      <c r="I143" s="14">
        <v>208719.27</v>
      </c>
      <c r="J143" s="14">
        <v>208719.27</v>
      </c>
      <c r="K143" s="6">
        <f t="shared" si="5"/>
        <v>0</v>
      </c>
      <c r="L143" s="6">
        <v>208719.27</v>
      </c>
      <c r="M143" s="14">
        <v>126392.88</v>
      </c>
      <c r="N143" s="38">
        <f t="shared" si="4"/>
        <v>82326.389999999985</v>
      </c>
      <c r="O143" s="57" t="s">
        <v>600</v>
      </c>
      <c r="P143" s="4" t="s">
        <v>40</v>
      </c>
      <c r="Q143" s="62" t="s">
        <v>16</v>
      </c>
    </row>
    <row r="144" spans="1:211" ht="30" customHeight="1" x14ac:dyDescent="0.2">
      <c r="A144" s="3">
        <v>142</v>
      </c>
      <c r="B144" s="12" t="s">
        <v>602</v>
      </c>
      <c r="C144" s="57" t="s">
        <v>603</v>
      </c>
      <c r="D144" s="12" t="s">
        <v>9</v>
      </c>
      <c r="E144" s="12" t="s">
        <v>73</v>
      </c>
      <c r="F144" s="12" t="s">
        <v>537</v>
      </c>
      <c r="G144" s="12" t="s">
        <v>605</v>
      </c>
      <c r="H144" s="12" t="s">
        <v>476</v>
      </c>
      <c r="I144" s="14">
        <v>855000</v>
      </c>
      <c r="J144" s="14">
        <v>855000</v>
      </c>
      <c r="K144" s="6">
        <f t="shared" si="5"/>
        <v>0</v>
      </c>
      <c r="L144" s="6">
        <v>855000</v>
      </c>
      <c r="M144" s="14">
        <v>854999.98</v>
      </c>
      <c r="N144" s="38">
        <f t="shared" si="4"/>
        <v>2.0000000018626451E-2</v>
      </c>
      <c r="O144" s="57" t="s">
        <v>604</v>
      </c>
      <c r="P144" s="9" t="s">
        <v>40</v>
      </c>
      <c r="Q144" s="60" t="s">
        <v>16</v>
      </c>
    </row>
    <row r="145" spans="1:17" ht="30" customHeight="1" x14ac:dyDescent="0.2">
      <c r="A145" s="3">
        <v>143</v>
      </c>
      <c r="B145" s="12" t="s">
        <v>606</v>
      </c>
      <c r="C145" s="57" t="s">
        <v>607</v>
      </c>
      <c r="D145" s="12" t="s">
        <v>19</v>
      </c>
      <c r="E145" s="12" t="s">
        <v>239</v>
      </c>
      <c r="F145" s="12" t="s">
        <v>238</v>
      </c>
      <c r="G145" s="12" t="s">
        <v>576</v>
      </c>
      <c r="H145" s="12" t="s">
        <v>493</v>
      </c>
      <c r="I145" s="34">
        <v>5099843.2</v>
      </c>
      <c r="J145" s="34">
        <f>+I145</f>
        <v>5099843.2</v>
      </c>
      <c r="K145" s="6">
        <f t="shared" si="5"/>
        <v>0</v>
      </c>
      <c r="L145" s="36">
        <f>+J145</f>
        <v>5099843.2</v>
      </c>
      <c r="M145" s="34">
        <v>4212286.76</v>
      </c>
      <c r="N145" s="38">
        <f t="shared" si="4"/>
        <v>887556.44000000041</v>
      </c>
      <c r="O145" s="57" t="s">
        <v>608</v>
      </c>
      <c r="P145" s="4" t="s">
        <v>294</v>
      </c>
      <c r="Q145" s="62" t="s">
        <v>152</v>
      </c>
    </row>
    <row r="146" spans="1:17" ht="30" customHeight="1" x14ac:dyDescent="0.2">
      <c r="A146" s="3">
        <v>144</v>
      </c>
      <c r="B146" s="12" t="s">
        <v>610</v>
      </c>
      <c r="C146" s="57" t="s">
        <v>611</v>
      </c>
      <c r="D146" s="12" t="s">
        <v>9</v>
      </c>
      <c r="E146" s="12" t="s">
        <v>317</v>
      </c>
      <c r="F146" s="12" t="s">
        <v>422</v>
      </c>
      <c r="G146" s="12" t="s">
        <v>521</v>
      </c>
      <c r="H146" s="12" t="s">
        <v>613</v>
      </c>
      <c r="I146" s="14">
        <v>939875</v>
      </c>
      <c r="J146" s="14">
        <v>939875</v>
      </c>
      <c r="K146" s="6">
        <f t="shared" si="5"/>
        <v>0</v>
      </c>
      <c r="L146" s="14">
        <v>939875</v>
      </c>
      <c r="M146" s="14">
        <v>939558.98</v>
      </c>
      <c r="N146" s="38">
        <f t="shared" si="4"/>
        <v>316.02000000001863</v>
      </c>
      <c r="O146" s="57" t="s">
        <v>612</v>
      </c>
      <c r="P146" s="4" t="s">
        <v>294</v>
      </c>
      <c r="Q146" s="62" t="s">
        <v>152</v>
      </c>
    </row>
    <row r="147" spans="1:17" ht="30" customHeight="1" x14ac:dyDescent="0.2">
      <c r="A147" s="3">
        <v>145</v>
      </c>
      <c r="B147" s="12" t="s">
        <v>614</v>
      </c>
      <c r="C147" s="57" t="s">
        <v>615</v>
      </c>
      <c r="D147" s="12" t="s">
        <v>19</v>
      </c>
      <c r="E147" s="12" t="s">
        <v>55</v>
      </c>
      <c r="F147" s="12" t="s">
        <v>619</v>
      </c>
      <c r="G147" s="12" t="s">
        <v>617</v>
      </c>
      <c r="H147" s="12" t="s">
        <v>618</v>
      </c>
      <c r="I147" s="14">
        <v>2328584</v>
      </c>
      <c r="J147" s="14">
        <v>2328584</v>
      </c>
      <c r="K147" s="6">
        <f t="shared" si="5"/>
        <v>0</v>
      </c>
      <c r="L147" s="6">
        <v>2328584</v>
      </c>
      <c r="M147" s="14">
        <v>2304687.1</v>
      </c>
      <c r="N147" s="38">
        <f t="shared" si="4"/>
        <v>23896.899999999907</v>
      </c>
      <c r="O147" s="57" t="s">
        <v>616</v>
      </c>
      <c r="P147" s="9" t="s">
        <v>40</v>
      </c>
      <c r="Q147" s="60" t="s">
        <v>16</v>
      </c>
    </row>
    <row r="148" spans="1:17" ht="30" customHeight="1" x14ac:dyDescent="0.2">
      <c r="A148" s="3">
        <v>146</v>
      </c>
      <c r="B148" s="12" t="s">
        <v>620</v>
      </c>
      <c r="C148" s="57" t="s">
        <v>621</v>
      </c>
      <c r="D148" s="12" t="s">
        <v>9</v>
      </c>
      <c r="E148" s="12" t="s">
        <v>73</v>
      </c>
      <c r="F148" s="12" t="s">
        <v>624</v>
      </c>
      <c r="G148" s="12" t="s">
        <v>623</v>
      </c>
      <c r="H148" s="12" t="s">
        <v>531</v>
      </c>
      <c r="I148" s="14">
        <v>1150000</v>
      </c>
      <c r="J148" s="14">
        <v>1150000</v>
      </c>
      <c r="K148" s="6">
        <f t="shared" si="5"/>
        <v>0</v>
      </c>
      <c r="L148" s="6">
        <v>1150000</v>
      </c>
      <c r="M148" s="14">
        <v>875982.49</v>
      </c>
      <c r="N148" s="38">
        <f t="shared" si="4"/>
        <v>274017.51</v>
      </c>
      <c r="O148" s="57" t="s">
        <v>622</v>
      </c>
      <c r="P148" s="4" t="s">
        <v>294</v>
      </c>
      <c r="Q148" s="62" t="s">
        <v>152</v>
      </c>
    </row>
    <row r="149" spans="1:17" ht="30" customHeight="1" x14ac:dyDescent="0.2">
      <c r="A149" s="3">
        <v>147</v>
      </c>
      <c r="B149" s="12" t="s">
        <v>625</v>
      </c>
      <c r="C149" s="57" t="s">
        <v>626</v>
      </c>
      <c r="D149" s="12" t="s">
        <v>19</v>
      </c>
      <c r="E149" s="12" t="s">
        <v>73</v>
      </c>
      <c r="F149" s="12" t="s">
        <v>72</v>
      </c>
      <c r="G149" s="12" t="s">
        <v>480</v>
      </c>
      <c r="H149" s="12" t="s">
        <v>628</v>
      </c>
      <c r="I149" s="34">
        <v>580000</v>
      </c>
      <c r="J149" s="34">
        <v>580000</v>
      </c>
      <c r="K149" s="6">
        <f t="shared" si="5"/>
        <v>0</v>
      </c>
      <c r="L149" s="6">
        <v>627933.30000000005</v>
      </c>
      <c r="M149" s="34">
        <v>509198.67</v>
      </c>
      <c r="N149" s="38">
        <f t="shared" si="4"/>
        <v>118734.63000000006</v>
      </c>
      <c r="O149" s="57" t="s">
        <v>627</v>
      </c>
      <c r="P149" s="8" t="s">
        <v>153</v>
      </c>
      <c r="Q149" s="62" t="s">
        <v>152</v>
      </c>
    </row>
    <row r="150" spans="1:17" ht="30" customHeight="1" x14ac:dyDescent="0.2">
      <c r="A150" s="3">
        <v>148</v>
      </c>
      <c r="B150" s="12" t="s">
        <v>629</v>
      </c>
      <c r="C150" s="57" t="s">
        <v>630</v>
      </c>
      <c r="D150" s="12" t="s">
        <v>27</v>
      </c>
      <c r="E150" s="12" t="s">
        <v>33</v>
      </c>
      <c r="F150" s="12" t="s">
        <v>46</v>
      </c>
      <c r="G150" s="12" t="s">
        <v>609</v>
      </c>
      <c r="H150" s="12" t="s">
        <v>450</v>
      </c>
      <c r="I150" s="34">
        <v>2140000</v>
      </c>
      <c r="J150" s="34">
        <v>2140000</v>
      </c>
      <c r="K150" s="6">
        <f t="shared" si="5"/>
        <v>0</v>
      </c>
      <c r="L150" s="6">
        <v>2139998.79</v>
      </c>
      <c r="M150" s="34">
        <v>1956902.35</v>
      </c>
      <c r="N150" s="38">
        <f t="shared" si="4"/>
        <v>183096.43999999994</v>
      </c>
      <c r="O150" s="57" t="s">
        <v>631</v>
      </c>
      <c r="P150" s="4" t="s">
        <v>294</v>
      </c>
      <c r="Q150" s="62" t="s">
        <v>152</v>
      </c>
    </row>
    <row r="151" spans="1:17" ht="30" customHeight="1" x14ac:dyDescent="0.2">
      <c r="A151" s="3">
        <v>149</v>
      </c>
      <c r="B151" s="12" t="s">
        <v>632</v>
      </c>
      <c r="C151" s="57" t="s">
        <v>633</v>
      </c>
      <c r="D151" s="12" t="s">
        <v>19</v>
      </c>
      <c r="E151" s="12" t="s">
        <v>15</v>
      </c>
      <c r="F151" s="12" t="s">
        <v>176</v>
      </c>
      <c r="G151" s="12" t="s">
        <v>623</v>
      </c>
      <c r="H151" s="12" t="s">
        <v>493</v>
      </c>
      <c r="I151" s="34">
        <v>990000</v>
      </c>
      <c r="J151" s="34">
        <v>990000</v>
      </c>
      <c r="K151" s="6">
        <f t="shared" si="5"/>
        <v>0</v>
      </c>
      <c r="L151" s="6">
        <v>990000</v>
      </c>
      <c r="M151" s="34">
        <v>907803.21</v>
      </c>
      <c r="N151" s="38">
        <f t="shared" si="4"/>
        <v>82196.790000000037</v>
      </c>
      <c r="O151" s="57" t="s">
        <v>634</v>
      </c>
      <c r="P151" s="4" t="s">
        <v>294</v>
      </c>
      <c r="Q151" s="62" t="s">
        <v>152</v>
      </c>
    </row>
    <row r="152" spans="1:17" ht="30" customHeight="1" x14ac:dyDescent="0.2">
      <c r="A152" s="3">
        <v>150</v>
      </c>
      <c r="B152" s="12" t="s">
        <v>635</v>
      </c>
      <c r="C152" s="57" t="s">
        <v>636</v>
      </c>
      <c r="D152" s="12" t="s">
        <v>27</v>
      </c>
      <c r="E152" s="12" t="s">
        <v>73</v>
      </c>
      <c r="F152" s="12" t="s">
        <v>103</v>
      </c>
      <c r="G152" s="12" t="s">
        <v>623</v>
      </c>
      <c r="H152" s="12" t="s">
        <v>555</v>
      </c>
      <c r="I152" s="14">
        <v>1168000</v>
      </c>
      <c r="J152" s="14">
        <v>1168000</v>
      </c>
      <c r="K152" s="6">
        <f t="shared" si="5"/>
        <v>0</v>
      </c>
      <c r="L152" s="6">
        <v>1168000</v>
      </c>
      <c r="M152" s="14">
        <v>998645.98</v>
      </c>
      <c r="N152" s="38">
        <f t="shared" si="4"/>
        <v>169354.02000000002</v>
      </c>
      <c r="O152" s="57" t="s">
        <v>637</v>
      </c>
      <c r="P152" s="4" t="s">
        <v>294</v>
      </c>
      <c r="Q152" s="62" t="s">
        <v>152</v>
      </c>
    </row>
    <row r="153" spans="1:17" ht="30" customHeight="1" x14ac:dyDescent="0.2">
      <c r="A153" s="3">
        <v>151</v>
      </c>
      <c r="B153" s="12" t="s">
        <v>638</v>
      </c>
      <c r="C153" s="57" t="s">
        <v>639</v>
      </c>
      <c r="D153" s="12" t="s">
        <v>19</v>
      </c>
      <c r="E153" s="12" t="s">
        <v>55</v>
      </c>
      <c r="F153" s="12" t="s">
        <v>619</v>
      </c>
      <c r="G153" s="12" t="s">
        <v>640</v>
      </c>
      <c r="H153" s="12" t="s">
        <v>517</v>
      </c>
      <c r="I153" s="14">
        <v>700000</v>
      </c>
      <c r="J153" s="14">
        <v>700000</v>
      </c>
      <c r="K153" s="6">
        <f t="shared" si="5"/>
        <v>0</v>
      </c>
      <c r="L153" s="6">
        <v>700000</v>
      </c>
      <c r="M153" s="14">
        <v>700000</v>
      </c>
      <c r="N153" s="38">
        <f t="shared" si="4"/>
        <v>0</v>
      </c>
      <c r="O153" s="57" t="s">
        <v>616</v>
      </c>
      <c r="P153" s="9" t="s">
        <v>40</v>
      </c>
      <c r="Q153" s="62" t="s">
        <v>16</v>
      </c>
    </row>
    <row r="154" spans="1:17" ht="30" customHeight="1" x14ac:dyDescent="0.2">
      <c r="A154" s="3">
        <v>152</v>
      </c>
      <c r="B154" s="12" t="s">
        <v>641</v>
      </c>
      <c r="C154" s="57" t="s">
        <v>642</v>
      </c>
      <c r="D154" s="12" t="s">
        <v>27</v>
      </c>
      <c r="E154" s="12" t="s">
        <v>33</v>
      </c>
      <c r="F154" s="12" t="s">
        <v>120</v>
      </c>
      <c r="G154" s="12" t="s">
        <v>576</v>
      </c>
      <c r="H154" s="12" t="s">
        <v>644</v>
      </c>
      <c r="I154" s="34">
        <v>809859</v>
      </c>
      <c r="J154" s="34">
        <v>809859</v>
      </c>
      <c r="K154" s="6">
        <f t="shared" si="5"/>
        <v>0</v>
      </c>
      <c r="L154" s="6">
        <v>809859</v>
      </c>
      <c r="M154" s="34">
        <v>776265.11</v>
      </c>
      <c r="N154" s="38">
        <f t="shared" si="4"/>
        <v>33593.890000000014</v>
      </c>
      <c r="O154" s="57" t="s">
        <v>643</v>
      </c>
      <c r="P154" s="4" t="s">
        <v>40</v>
      </c>
      <c r="Q154" s="62" t="s">
        <v>16</v>
      </c>
    </row>
    <row r="155" spans="1:17" ht="30" customHeight="1" x14ac:dyDescent="0.2">
      <c r="A155" s="3">
        <v>153</v>
      </c>
      <c r="B155" s="12" t="s">
        <v>645</v>
      </c>
      <c r="C155" s="57" t="s">
        <v>646</v>
      </c>
      <c r="D155" s="12" t="s">
        <v>19</v>
      </c>
      <c r="E155" s="12" t="s">
        <v>191</v>
      </c>
      <c r="F155" s="12" t="s">
        <v>190</v>
      </c>
      <c r="G155" s="12" t="s">
        <v>648</v>
      </c>
      <c r="H155" s="12" t="s">
        <v>649</v>
      </c>
      <c r="I155" s="34">
        <v>4500000</v>
      </c>
      <c r="J155" s="34">
        <v>4500000</v>
      </c>
      <c r="K155" s="6">
        <f t="shared" si="5"/>
        <v>0</v>
      </c>
      <c r="L155" s="6">
        <v>846943.33</v>
      </c>
      <c r="M155" s="34">
        <v>1605340.24</v>
      </c>
      <c r="N155" s="38">
        <f t="shared" si="4"/>
        <v>-758396.91</v>
      </c>
      <c r="O155" s="57" t="s">
        <v>647</v>
      </c>
      <c r="P155" s="9" t="s">
        <v>391</v>
      </c>
      <c r="Q155" s="62" t="s">
        <v>16</v>
      </c>
    </row>
    <row r="156" spans="1:17" ht="30" customHeight="1" x14ac:dyDescent="0.2">
      <c r="A156" s="3">
        <v>154</v>
      </c>
      <c r="B156" s="12" t="s">
        <v>650</v>
      </c>
      <c r="C156" s="57" t="s">
        <v>651</v>
      </c>
      <c r="D156" s="12" t="s">
        <v>19</v>
      </c>
      <c r="E156" s="12" t="s">
        <v>135</v>
      </c>
      <c r="F156" s="12" t="s">
        <v>134</v>
      </c>
      <c r="G156" s="12" t="s">
        <v>648</v>
      </c>
      <c r="H156" s="19">
        <v>44561</v>
      </c>
      <c r="I156" s="14">
        <v>7771200</v>
      </c>
      <c r="J156" s="14">
        <v>7771200</v>
      </c>
      <c r="K156" s="6">
        <f t="shared" si="5"/>
        <v>0</v>
      </c>
      <c r="L156" s="6">
        <v>7771200</v>
      </c>
      <c r="M156" s="14">
        <v>5412971.5099999998</v>
      </c>
      <c r="N156" s="38">
        <f t="shared" si="4"/>
        <v>2358228.4900000002</v>
      </c>
      <c r="O156" s="57" t="s">
        <v>247</v>
      </c>
      <c r="P156" s="4" t="s">
        <v>391</v>
      </c>
      <c r="Q156" s="62" t="s">
        <v>16</v>
      </c>
    </row>
    <row r="157" spans="1:17" ht="30" customHeight="1" x14ac:dyDescent="0.2">
      <c r="A157" s="3">
        <v>155</v>
      </c>
      <c r="B157" s="12" t="s">
        <v>652</v>
      </c>
      <c r="C157" s="57" t="s">
        <v>653</v>
      </c>
      <c r="D157" s="12" t="s">
        <v>9</v>
      </c>
      <c r="E157" s="12" t="s">
        <v>82</v>
      </c>
      <c r="F157" s="12" t="s">
        <v>657</v>
      </c>
      <c r="G157" s="12" t="s">
        <v>655</v>
      </c>
      <c r="H157" s="12" t="s">
        <v>656</v>
      </c>
      <c r="I157" s="14">
        <v>1200000</v>
      </c>
      <c r="J157" s="14">
        <v>1200000</v>
      </c>
      <c r="K157" s="6">
        <f t="shared" si="5"/>
        <v>0</v>
      </c>
      <c r="L157" s="6">
        <v>1200000</v>
      </c>
      <c r="M157" s="14">
        <v>825644.68</v>
      </c>
      <c r="N157" s="38">
        <f t="shared" si="4"/>
        <v>374355.31999999995</v>
      </c>
      <c r="O157" s="57" t="s">
        <v>654</v>
      </c>
      <c r="P157" s="4" t="s">
        <v>294</v>
      </c>
      <c r="Q157" s="62" t="s">
        <v>152</v>
      </c>
    </row>
    <row r="158" spans="1:17" ht="30" customHeight="1" x14ac:dyDescent="0.2">
      <c r="A158" s="99">
        <v>156</v>
      </c>
      <c r="B158" s="100" t="s">
        <v>658</v>
      </c>
      <c r="C158" s="101" t="s">
        <v>659</v>
      </c>
      <c r="D158" s="100" t="s">
        <v>27</v>
      </c>
      <c r="E158" s="100" t="s">
        <v>73</v>
      </c>
      <c r="F158" s="100" t="s">
        <v>661</v>
      </c>
      <c r="G158" s="100" t="s">
        <v>576</v>
      </c>
      <c r="H158" s="100" t="s">
        <v>531</v>
      </c>
      <c r="I158" s="102">
        <v>1269000</v>
      </c>
      <c r="J158" s="102">
        <v>0</v>
      </c>
      <c r="K158" s="103">
        <f t="shared" si="5"/>
        <v>1269000</v>
      </c>
      <c r="L158" s="103">
        <v>0</v>
      </c>
      <c r="M158" s="102">
        <v>0</v>
      </c>
      <c r="N158" s="107">
        <f t="shared" si="4"/>
        <v>0</v>
      </c>
      <c r="O158" s="101" t="s">
        <v>660</v>
      </c>
      <c r="P158" s="105" t="s">
        <v>294</v>
      </c>
      <c r="Q158" s="62" t="s">
        <v>325</v>
      </c>
    </row>
    <row r="159" spans="1:17" ht="30" customHeight="1" x14ac:dyDescent="0.2">
      <c r="A159" s="3">
        <v>157</v>
      </c>
      <c r="B159" s="12" t="s">
        <v>662</v>
      </c>
      <c r="C159" s="57" t="s">
        <v>663</v>
      </c>
      <c r="D159" s="12" t="s">
        <v>9</v>
      </c>
      <c r="E159" s="12" t="s">
        <v>15</v>
      </c>
      <c r="F159" s="12" t="s">
        <v>249</v>
      </c>
      <c r="G159" s="12" t="s">
        <v>664</v>
      </c>
      <c r="H159" s="12" t="s">
        <v>617</v>
      </c>
      <c r="I159" s="14">
        <v>500000</v>
      </c>
      <c r="J159" s="14">
        <v>500000</v>
      </c>
      <c r="K159" s="6">
        <f t="shared" si="5"/>
        <v>0</v>
      </c>
      <c r="L159" s="14">
        <v>500000.01</v>
      </c>
      <c r="M159" s="14">
        <v>499737.32</v>
      </c>
      <c r="N159" s="38">
        <f t="shared" si="4"/>
        <v>262.69000000000233</v>
      </c>
      <c r="O159" s="57" t="s">
        <v>305</v>
      </c>
      <c r="P159" s="4" t="s">
        <v>294</v>
      </c>
      <c r="Q159" s="62" t="s">
        <v>152</v>
      </c>
    </row>
    <row r="160" spans="1:17" ht="30" customHeight="1" x14ac:dyDescent="0.2">
      <c r="A160" s="3">
        <v>158</v>
      </c>
      <c r="B160" s="12" t="s">
        <v>665</v>
      </c>
      <c r="C160" s="57" t="s">
        <v>666</v>
      </c>
      <c r="D160" s="12" t="s">
        <v>9</v>
      </c>
      <c r="E160" s="12" t="s">
        <v>73</v>
      </c>
      <c r="F160" s="12" t="s">
        <v>114</v>
      </c>
      <c r="G160" s="12" t="s">
        <v>667</v>
      </c>
      <c r="H160" s="12" t="s">
        <v>535</v>
      </c>
      <c r="I160" s="14">
        <v>975650</v>
      </c>
      <c r="J160" s="14">
        <v>975650</v>
      </c>
      <c r="K160" s="6">
        <f t="shared" si="5"/>
        <v>0</v>
      </c>
      <c r="L160" s="6">
        <v>975650</v>
      </c>
      <c r="M160" s="14">
        <v>975579.04</v>
      </c>
      <c r="N160" s="38">
        <f t="shared" si="4"/>
        <v>70.959999999962747</v>
      </c>
      <c r="O160" s="57" t="s">
        <v>616</v>
      </c>
      <c r="P160" s="9" t="s">
        <v>40</v>
      </c>
      <c r="Q160" s="62" t="s">
        <v>16</v>
      </c>
    </row>
    <row r="161" spans="1:17" ht="30" customHeight="1" x14ac:dyDescent="0.2">
      <c r="A161" s="3">
        <v>159</v>
      </c>
      <c r="B161" s="12" t="s">
        <v>668</v>
      </c>
      <c r="C161" s="57" t="s">
        <v>669</v>
      </c>
      <c r="D161" s="12" t="s">
        <v>9</v>
      </c>
      <c r="E161" s="12" t="s">
        <v>96</v>
      </c>
      <c r="F161" s="12" t="s">
        <v>95</v>
      </c>
      <c r="G161" s="12" t="s">
        <v>671</v>
      </c>
      <c r="H161" s="12" t="s">
        <v>672</v>
      </c>
      <c r="I161" s="14">
        <v>270000</v>
      </c>
      <c r="J161" s="14">
        <v>270000</v>
      </c>
      <c r="K161" s="6">
        <f t="shared" si="5"/>
        <v>0</v>
      </c>
      <c r="L161" s="6">
        <v>270000</v>
      </c>
      <c r="M161" s="14">
        <v>159521.25</v>
      </c>
      <c r="N161" s="38">
        <f t="shared" si="4"/>
        <v>110478.75</v>
      </c>
      <c r="O161" s="57" t="s">
        <v>670</v>
      </c>
      <c r="P161" s="8" t="s">
        <v>153</v>
      </c>
      <c r="Q161" s="62" t="s">
        <v>152</v>
      </c>
    </row>
    <row r="162" spans="1:17" ht="43.5" customHeight="1" x14ac:dyDescent="0.2">
      <c r="A162" s="3">
        <v>160</v>
      </c>
      <c r="B162" s="12" t="s">
        <v>673</v>
      </c>
      <c r="C162" s="57" t="s">
        <v>674</v>
      </c>
      <c r="D162" s="12" t="s">
        <v>27</v>
      </c>
      <c r="E162" s="12" t="s">
        <v>33</v>
      </c>
      <c r="F162" s="12" t="s">
        <v>46</v>
      </c>
      <c r="G162" s="12" t="s">
        <v>676</v>
      </c>
      <c r="H162" s="12" t="s">
        <v>541</v>
      </c>
      <c r="I162" s="34">
        <v>1300000</v>
      </c>
      <c r="J162" s="34">
        <v>1300000</v>
      </c>
      <c r="K162" s="6">
        <f t="shared" si="5"/>
        <v>0</v>
      </c>
      <c r="L162" s="6">
        <v>915000</v>
      </c>
      <c r="M162" s="34">
        <v>944486.68</v>
      </c>
      <c r="N162" s="38">
        <f t="shared" si="4"/>
        <v>-29486.680000000051</v>
      </c>
      <c r="O162" s="57" t="s">
        <v>675</v>
      </c>
      <c r="P162" s="9" t="s">
        <v>40</v>
      </c>
      <c r="Q162" s="62" t="s">
        <v>16</v>
      </c>
    </row>
    <row r="163" spans="1:17" ht="30" customHeight="1" x14ac:dyDescent="0.2">
      <c r="A163" s="3">
        <v>161</v>
      </c>
      <c r="B163" s="12" t="s">
        <v>677</v>
      </c>
      <c r="C163" s="57" t="s">
        <v>678</v>
      </c>
      <c r="D163" s="12" t="s">
        <v>9</v>
      </c>
      <c r="E163" s="12" t="s">
        <v>96</v>
      </c>
      <c r="F163" s="12" t="s">
        <v>95</v>
      </c>
      <c r="G163" s="12" t="s">
        <v>679</v>
      </c>
      <c r="H163" s="12" t="s">
        <v>680</v>
      </c>
      <c r="I163" s="14">
        <v>830000</v>
      </c>
      <c r="J163" s="14">
        <v>830000</v>
      </c>
      <c r="K163" s="6">
        <f t="shared" si="5"/>
        <v>0</v>
      </c>
      <c r="L163" s="6">
        <v>789750</v>
      </c>
      <c r="M163" s="14">
        <v>533164.79</v>
      </c>
      <c r="N163" s="38">
        <f t="shared" si="4"/>
        <v>256585.20999999996</v>
      </c>
      <c r="O163" s="57" t="s">
        <v>66</v>
      </c>
      <c r="P163" s="8" t="s">
        <v>153</v>
      </c>
      <c r="Q163" s="62" t="s">
        <v>152</v>
      </c>
    </row>
    <row r="164" spans="1:17" ht="30" customHeight="1" x14ac:dyDescent="0.2">
      <c r="A164" s="3">
        <v>162</v>
      </c>
      <c r="B164" s="12" t="s">
        <v>681</v>
      </c>
      <c r="C164" s="57" t="s">
        <v>682</v>
      </c>
      <c r="D164" s="12" t="s">
        <v>27</v>
      </c>
      <c r="E164" s="12" t="s">
        <v>33</v>
      </c>
      <c r="F164" s="12" t="s">
        <v>46</v>
      </c>
      <c r="G164" s="12" t="s">
        <v>676</v>
      </c>
      <c r="H164" s="12" t="s">
        <v>551</v>
      </c>
      <c r="I164" s="14">
        <v>29179.8</v>
      </c>
      <c r="J164" s="14">
        <v>29179.8</v>
      </c>
      <c r="K164" s="6">
        <f t="shared" si="5"/>
        <v>0</v>
      </c>
      <c r="L164" s="6">
        <v>29179.8</v>
      </c>
      <c r="M164" s="14">
        <v>29179.8</v>
      </c>
      <c r="N164" s="38">
        <f t="shared" si="4"/>
        <v>0</v>
      </c>
      <c r="O164" s="57" t="s">
        <v>683</v>
      </c>
      <c r="P164" s="4" t="s">
        <v>294</v>
      </c>
      <c r="Q164" s="62" t="s">
        <v>152</v>
      </c>
    </row>
    <row r="165" spans="1:17" ht="30" customHeight="1" x14ac:dyDescent="0.2">
      <c r="A165" s="3">
        <v>163</v>
      </c>
      <c r="B165" s="12" t="s">
        <v>684</v>
      </c>
      <c r="C165" s="57" t="s">
        <v>685</v>
      </c>
      <c r="D165" s="12" t="s">
        <v>9</v>
      </c>
      <c r="E165" s="12" t="s">
        <v>96</v>
      </c>
      <c r="F165" s="12" t="s">
        <v>95</v>
      </c>
      <c r="G165" s="12" t="s">
        <v>686</v>
      </c>
      <c r="H165" s="12" t="s">
        <v>687</v>
      </c>
      <c r="I165" s="34">
        <v>866000</v>
      </c>
      <c r="J165" s="34">
        <v>866000</v>
      </c>
      <c r="K165" s="6">
        <f t="shared" si="5"/>
        <v>0</v>
      </c>
      <c r="L165" s="6">
        <v>1076862.8799999999</v>
      </c>
      <c r="M165" s="34">
        <v>938591.45</v>
      </c>
      <c r="N165" s="38">
        <f t="shared" si="4"/>
        <v>138271.42999999993</v>
      </c>
      <c r="O165" s="57" t="s">
        <v>66</v>
      </c>
      <c r="P165" s="4" t="s">
        <v>40</v>
      </c>
      <c r="Q165" s="62" t="s">
        <v>16</v>
      </c>
    </row>
    <row r="166" spans="1:17" ht="30" customHeight="1" x14ac:dyDescent="0.2">
      <c r="A166" s="3">
        <v>164</v>
      </c>
      <c r="B166" s="12" t="s">
        <v>688</v>
      </c>
      <c r="C166" s="57" t="s">
        <v>689</v>
      </c>
      <c r="D166" s="12" t="s">
        <v>19</v>
      </c>
      <c r="E166" s="12" t="s">
        <v>33</v>
      </c>
      <c r="F166" s="12" t="s">
        <v>46</v>
      </c>
      <c r="G166" s="12" t="s">
        <v>690</v>
      </c>
      <c r="H166" s="12" t="s">
        <v>691</v>
      </c>
      <c r="I166" s="14">
        <v>191540</v>
      </c>
      <c r="J166" s="14">
        <v>191540</v>
      </c>
      <c r="K166" s="6">
        <f t="shared" si="5"/>
        <v>0</v>
      </c>
      <c r="L166" s="6">
        <v>191540</v>
      </c>
      <c r="M166" s="14">
        <v>168579.57</v>
      </c>
      <c r="N166" s="38">
        <f t="shared" si="4"/>
        <v>22960.429999999993</v>
      </c>
      <c r="O166" s="57" t="s">
        <v>185</v>
      </c>
      <c r="P166" s="8" t="s">
        <v>153</v>
      </c>
      <c r="Q166" s="62" t="s">
        <v>152</v>
      </c>
    </row>
    <row r="167" spans="1:17" ht="30" customHeight="1" x14ac:dyDescent="0.2">
      <c r="A167" s="3">
        <v>165</v>
      </c>
      <c r="B167" s="12" t="s">
        <v>692</v>
      </c>
      <c r="C167" s="57" t="s">
        <v>693</v>
      </c>
      <c r="D167" s="12" t="s">
        <v>19</v>
      </c>
      <c r="E167" s="12" t="s">
        <v>96</v>
      </c>
      <c r="F167" s="12" t="s">
        <v>95</v>
      </c>
      <c r="G167" s="12" t="s">
        <v>390</v>
      </c>
      <c r="H167" s="12" t="s">
        <v>151</v>
      </c>
      <c r="I167" s="14">
        <v>5611190.5999999996</v>
      </c>
      <c r="J167" s="14">
        <v>5611190.5999999996</v>
      </c>
      <c r="K167" s="6">
        <f t="shared" si="5"/>
        <v>0</v>
      </c>
      <c r="L167" s="6">
        <v>6613675.6900000004</v>
      </c>
      <c r="M167" s="14">
        <v>4822486.34</v>
      </c>
      <c r="N167" s="38">
        <f t="shared" si="4"/>
        <v>1791189.3500000006</v>
      </c>
      <c r="O167" s="57" t="s">
        <v>389</v>
      </c>
      <c r="P167" s="4" t="s">
        <v>294</v>
      </c>
      <c r="Q167" s="62" t="s">
        <v>152</v>
      </c>
    </row>
    <row r="168" spans="1:17" ht="30" customHeight="1" x14ac:dyDescent="0.2">
      <c r="A168" s="3">
        <v>166</v>
      </c>
      <c r="B168" s="12" t="s">
        <v>694</v>
      </c>
      <c r="C168" s="57" t="s">
        <v>695</v>
      </c>
      <c r="D168" s="12" t="s">
        <v>9</v>
      </c>
      <c r="E168" s="12" t="s">
        <v>33</v>
      </c>
      <c r="F168" s="12" t="s">
        <v>46</v>
      </c>
      <c r="G168" s="12" t="s">
        <v>696</v>
      </c>
      <c r="H168" s="12" t="s">
        <v>450</v>
      </c>
      <c r="I168" s="14">
        <v>0</v>
      </c>
      <c r="J168" s="14">
        <v>0</v>
      </c>
      <c r="K168" s="6">
        <f t="shared" si="5"/>
        <v>0</v>
      </c>
      <c r="L168" s="6">
        <v>0</v>
      </c>
      <c r="M168" s="14">
        <v>0</v>
      </c>
      <c r="N168" s="38">
        <f t="shared" si="4"/>
        <v>0</v>
      </c>
      <c r="O168" s="57" t="s">
        <v>43</v>
      </c>
      <c r="P168" s="4" t="s">
        <v>294</v>
      </c>
      <c r="Q168" s="62" t="s">
        <v>152</v>
      </c>
    </row>
    <row r="169" spans="1:17" ht="30" customHeight="1" x14ac:dyDescent="0.2">
      <c r="A169" s="3">
        <v>167</v>
      </c>
      <c r="B169" s="12" t="s">
        <v>697</v>
      </c>
      <c r="C169" s="57" t="s">
        <v>698</v>
      </c>
      <c r="D169" s="12" t="s">
        <v>9</v>
      </c>
      <c r="E169" s="12" t="s">
        <v>33</v>
      </c>
      <c r="F169" s="12" t="s">
        <v>46</v>
      </c>
      <c r="G169" s="19">
        <v>43528</v>
      </c>
      <c r="H169" s="12" t="s">
        <v>450</v>
      </c>
      <c r="I169" s="14">
        <v>0</v>
      </c>
      <c r="J169" s="14">
        <v>0</v>
      </c>
      <c r="K169" s="6">
        <f t="shared" si="5"/>
        <v>0</v>
      </c>
      <c r="L169" s="6">
        <v>0</v>
      </c>
      <c r="M169" s="14">
        <v>0</v>
      </c>
      <c r="N169" s="38">
        <f t="shared" si="4"/>
        <v>0</v>
      </c>
      <c r="O169" s="57" t="s">
        <v>43</v>
      </c>
      <c r="P169" s="4" t="s">
        <v>294</v>
      </c>
      <c r="Q169" s="62" t="s">
        <v>325</v>
      </c>
    </row>
    <row r="170" spans="1:17" ht="30" customHeight="1" x14ac:dyDescent="0.2">
      <c r="A170" s="3">
        <v>168</v>
      </c>
      <c r="B170" s="12" t="s">
        <v>699</v>
      </c>
      <c r="C170" s="57" t="s">
        <v>700</v>
      </c>
      <c r="D170" s="12" t="s">
        <v>9</v>
      </c>
      <c r="E170" s="12" t="s">
        <v>33</v>
      </c>
      <c r="F170" s="12" t="s">
        <v>46</v>
      </c>
      <c r="G170" s="12" t="s">
        <v>696</v>
      </c>
      <c r="H170" s="12" t="s">
        <v>450</v>
      </c>
      <c r="I170" s="14">
        <v>0</v>
      </c>
      <c r="J170" s="14">
        <v>0</v>
      </c>
      <c r="K170" s="6">
        <f t="shared" si="5"/>
        <v>0</v>
      </c>
      <c r="L170" s="6">
        <v>0</v>
      </c>
      <c r="M170" s="14">
        <v>0</v>
      </c>
      <c r="N170" s="38">
        <f t="shared" si="4"/>
        <v>0</v>
      </c>
      <c r="O170" s="57" t="s">
        <v>43</v>
      </c>
      <c r="P170" s="4" t="s">
        <v>294</v>
      </c>
      <c r="Q170" s="62" t="s">
        <v>325</v>
      </c>
    </row>
    <row r="171" spans="1:17" ht="30" customHeight="1" x14ac:dyDescent="0.2">
      <c r="A171" s="3">
        <v>169</v>
      </c>
      <c r="B171" s="12" t="s">
        <v>701</v>
      </c>
      <c r="C171" s="57" t="s">
        <v>702</v>
      </c>
      <c r="D171" s="12" t="s">
        <v>9</v>
      </c>
      <c r="E171" s="12" t="s">
        <v>33</v>
      </c>
      <c r="F171" s="12" t="s">
        <v>46</v>
      </c>
      <c r="G171" s="12" t="s">
        <v>696</v>
      </c>
      <c r="H171" s="12" t="s">
        <v>450</v>
      </c>
      <c r="I171" s="14">
        <v>0</v>
      </c>
      <c r="J171" s="14">
        <v>0</v>
      </c>
      <c r="K171" s="6">
        <f t="shared" si="5"/>
        <v>0</v>
      </c>
      <c r="L171" s="6">
        <v>0</v>
      </c>
      <c r="M171" s="14">
        <v>0</v>
      </c>
      <c r="N171" s="38">
        <f t="shared" si="4"/>
        <v>0</v>
      </c>
      <c r="O171" s="57" t="s">
        <v>43</v>
      </c>
      <c r="P171" s="4" t="s">
        <v>294</v>
      </c>
      <c r="Q171" s="62" t="s">
        <v>152</v>
      </c>
    </row>
    <row r="172" spans="1:17" ht="30" customHeight="1" x14ac:dyDescent="0.2">
      <c r="A172" s="3">
        <v>170</v>
      </c>
      <c r="B172" s="12" t="s">
        <v>703</v>
      </c>
      <c r="C172" s="57" t="s">
        <v>704</v>
      </c>
      <c r="D172" s="12" t="s">
        <v>9</v>
      </c>
      <c r="E172" s="12" t="s">
        <v>33</v>
      </c>
      <c r="F172" s="12" t="s">
        <v>46</v>
      </c>
      <c r="G172" s="12" t="s">
        <v>696</v>
      </c>
      <c r="H172" s="12" t="s">
        <v>450</v>
      </c>
      <c r="I172" s="14">
        <v>0</v>
      </c>
      <c r="J172" s="14">
        <v>0</v>
      </c>
      <c r="K172" s="6">
        <f t="shared" si="5"/>
        <v>0</v>
      </c>
      <c r="L172" s="6">
        <v>0</v>
      </c>
      <c r="M172" s="14">
        <v>0</v>
      </c>
      <c r="N172" s="38">
        <f t="shared" si="4"/>
        <v>0</v>
      </c>
      <c r="O172" s="57" t="s">
        <v>43</v>
      </c>
      <c r="P172" s="4" t="s">
        <v>294</v>
      </c>
      <c r="Q172" s="62" t="s">
        <v>152</v>
      </c>
    </row>
    <row r="173" spans="1:17" ht="30" customHeight="1" x14ac:dyDescent="0.2">
      <c r="A173" s="3">
        <v>171</v>
      </c>
      <c r="B173" s="12" t="s">
        <v>705</v>
      </c>
      <c r="C173" s="57" t="s">
        <v>706</v>
      </c>
      <c r="D173" s="12" t="s">
        <v>9</v>
      </c>
      <c r="E173" s="12" t="s">
        <v>33</v>
      </c>
      <c r="F173" s="12" t="s">
        <v>46</v>
      </c>
      <c r="G173" s="12" t="s">
        <v>696</v>
      </c>
      <c r="H173" s="12" t="s">
        <v>450</v>
      </c>
      <c r="I173" s="14">
        <v>0</v>
      </c>
      <c r="J173" s="14">
        <v>0</v>
      </c>
      <c r="K173" s="6">
        <f t="shared" si="5"/>
        <v>0</v>
      </c>
      <c r="L173" s="6">
        <v>0</v>
      </c>
      <c r="M173" s="14">
        <v>0</v>
      </c>
      <c r="N173" s="38">
        <f t="shared" si="4"/>
        <v>0</v>
      </c>
      <c r="O173" s="57" t="s">
        <v>43</v>
      </c>
      <c r="P173" s="4" t="s">
        <v>294</v>
      </c>
      <c r="Q173" s="62" t="s">
        <v>152</v>
      </c>
    </row>
    <row r="174" spans="1:17" ht="30" customHeight="1" x14ac:dyDescent="0.2">
      <c r="A174" s="3">
        <v>172</v>
      </c>
      <c r="B174" s="12" t="s">
        <v>707</v>
      </c>
      <c r="C174" s="57" t="s">
        <v>708</v>
      </c>
      <c r="D174" s="12" t="s">
        <v>9</v>
      </c>
      <c r="E174" s="12" t="s">
        <v>33</v>
      </c>
      <c r="F174" s="12" t="s">
        <v>46</v>
      </c>
      <c r="G174" s="12" t="s">
        <v>696</v>
      </c>
      <c r="H174" s="12" t="s">
        <v>450</v>
      </c>
      <c r="I174" s="14">
        <v>0</v>
      </c>
      <c r="J174" s="14">
        <v>0</v>
      </c>
      <c r="K174" s="6">
        <f t="shared" si="5"/>
        <v>0</v>
      </c>
      <c r="L174" s="6">
        <v>0</v>
      </c>
      <c r="M174" s="14">
        <v>0</v>
      </c>
      <c r="N174" s="38">
        <f t="shared" si="4"/>
        <v>0</v>
      </c>
      <c r="O174" s="57" t="s">
        <v>43</v>
      </c>
      <c r="P174" s="4" t="s">
        <v>294</v>
      </c>
      <c r="Q174" s="62" t="s">
        <v>152</v>
      </c>
    </row>
    <row r="175" spans="1:17" ht="30" customHeight="1" x14ac:dyDescent="0.2">
      <c r="A175" s="3">
        <v>173</v>
      </c>
      <c r="B175" s="12" t="s">
        <v>709</v>
      </c>
      <c r="C175" s="57" t="s">
        <v>710</v>
      </c>
      <c r="D175" s="12" t="s">
        <v>9</v>
      </c>
      <c r="E175" s="12" t="s">
        <v>33</v>
      </c>
      <c r="F175" s="12" t="s">
        <v>46</v>
      </c>
      <c r="G175" s="12" t="s">
        <v>696</v>
      </c>
      <c r="H175" s="12" t="s">
        <v>450</v>
      </c>
      <c r="I175" s="14">
        <v>0</v>
      </c>
      <c r="J175" s="14">
        <v>0</v>
      </c>
      <c r="K175" s="6">
        <f t="shared" si="5"/>
        <v>0</v>
      </c>
      <c r="L175" s="6">
        <v>0</v>
      </c>
      <c r="M175" s="14">
        <v>0</v>
      </c>
      <c r="N175" s="38">
        <f t="shared" si="4"/>
        <v>0</v>
      </c>
      <c r="O175" s="57" t="s">
        <v>43</v>
      </c>
      <c r="P175" s="4" t="s">
        <v>294</v>
      </c>
      <c r="Q175" s="62" t="s">
        <v>152</v>
      </c>
    </row>
    <row r="176" spans="1:17" ht="30" customHeight="1" x14ac:dyDescent="0.2">
      <c r="A176" s="3">
        <v>174</v>
      </c>
      <c r="B176" s="12" t="s">
        <v>711</v>
      </c>
      <c r="C176" s="57" t="s">
        <v>271</v>
      </c>
      <c r="D176" s="12" t="s">
        <v>9</v>
      </c>
      <c r="E176" s="12" t="s">
        <v>33</v>
      </c>
      <c r="F176" s="12" t="s">
        <v>46</v>
      </c>
      <c r="G176" s="12" t="s">
        <v>696</v>
      </c>
      <c r="H176" s="12" t="s">
        <v>450</v>
      </c>
      <c r="I176" s="14">
        <v>0</v>
      </c>
      <c r="J176" s="14">
        <v>0</v>
      </c>
      <c r="K176" s="6">
        <f t="shared" si="5"/>
        <v>0</v>
      </c>
      <c r="L176" s="6">
        <v>0</v>
      </c>
      <c r="M176" s="14">
        <v>0</v>
      </c>
      <c r="N176" s="38">
        <f t="shared" si="4"/>
        <v>0</v>
      </c>
      <c r="O176" s="57" t="s">
        <v>43</v>
      </c>
      <c r="P176" s="4" t="s">
        <v>294</v>
      </c>
      <c r="Q176" s="62" t="s">
        <v>152</v>
      </c>
    </row>
    <row r="177" spans="1:17" ht="30" customHeight="1" x14ac:dyDescent="0.2">
      <c r="A177" s="3">
        <v>175</v>
      </c>
      <c r="B177" s="12" t="s">
        <v>712</v>
      </c>
      <c r="C177" s="57" t="s">
        <v>713</v>
      </c>
      <c r="D177" s="12" t="s">
        <v>9</v>
      </c>
      <c r="E177" s="12" t="s">
        <v>33</v>
      </c>
      <c r="F177" s="12" t="s">
        <v>46</v>
      </c>
      <c r="G177" s="12" t="s">
        <v>696</v>
      </c>
      <c r="H177" s="12" t="s">
        <v>450</v>
      </c>
      <c r="I177" s="14">
        <v>0</v>
      </c>
      <c r="J177" s="14">
        <v>0</v>
      </c>
      <c r="K177" s="6">
        <f t="shared" si="5"/>
        <v>0</v>
      </c>
      <c r="L177" s="6">
        <v>0</v>
      </c>
      <c r="M177" s="14">
        <v>0</v>
      </c>
      <c r="N177" s="38">
        <f t="shared" si="4"/>
        <v>0</v>
      </c>
      <c r="O177" s="57" t="s">
        <v>43</v>
      </c>
      <c r="P177" s="4" t="s">
        <v>294</v>
      </c>
      <c r="Q177" s="62" t="s">
        <v>152</v>
      </c>
    </row>
    <row r="178" spans="1:17" ht="30" customHeight="1" x14ac:dyDescent="0.2">
      <c r="A178" s="3">
        <v>176</v>
      </c>
      <c r="B178" s="12" t="s">
        <v>714</v>
      </c>
      <c r="C178" s="57" t="s">
        <v>715</v>
      </c>
      <c r="D178" s="12" t="s">
        <v>9</v>
      </c>
      <c r="E178" s="12" t="s">
        <v>33</v>
      </c>
      <c r="F178" s="12" t="s">
        <v>46</v>
      </c>
      <c r="G178" s="12" t="s">
        <v>696</v>
      </c>
      <c r="H178" s="12" t="s">
        <v>450</v>
      </c>
      <c r="I178" s="14">
        <v>0</v>
      </c>
      <c r="J178" s="14">
        <v>0</v>
      </c>
      <c r="K178" s="6">
        <f t="shared" si="5"/>
        <v>0</v>
      </c>
      <c r="L178" s="6">
        <v>0</v>
      </c>
      <c r="M178" s="14">
        <v>0</v>
      </c>
      <c r="N178" s="38">
        <f t="shared" si="4"/>
        <v>0</v>
      </c>
      <c r="O178" s="57" t="s">
        <v>43</v>
      </c>
      <c r="P178" s="4" t="s">
        <v>294</v>
      </c>
      <c r="Q178" s="62" t="s">
        <v>152</v>
      </c>
    </row>
    <row r="179" spans="1:17" ht="30" customHeight="1" x14ac:dyDescent="0.2">
      <c r="A179" s="3">
        <v>177</v>
      </c>
      <c r="B179" s="12" t="s">
        <v>716</v>
      </c>
      <c r="C179" s="57" t="s">
        <v>717</v>
      </c>
      <c r="D179" s="12" t="s">
        <v>9</v>
      </c>
      <c r="E179" s="12" t="s">
        <v>33</v>
      </c>
      <c r="F179" s="12" t="s">
        <v>46</v>
      </c>
      <c r="G179" s="12" t="s">
        <v>696</v>
      </c>
      <c r="H179" s="12" t="s">
        <v>450</v>
      </c>
      <c r="I179" s="14">
        <v>0</v>
      </c>
      <c r="J179" s="14">
        <v>0</v>
      </c>
      <c r="K179" s="6">
        <f t="shared" si="5"/>
        <v>0</v>
      </c>
      <c r="L179" s="6">
        <v>0</v>
      </c>
      <c r="M179" s="14">
        <v>0</v>
      </c>
      <c r="N179" s="38">
        <f t="shared" si="4"/>
        <v>0</v>
      </c>
      <c r="O179" s="57" t="s">
        <v>43</v>
      </c>
      <c r="P179" s="4" t="s">
        <v>294</v>
      </c>
      <c r="Q179" s="62" t="s">
        <v>325</v>
      </c>
    </row>
    <row r="180" spans="1:17" ht="30" customHeight="1" x14ac:dyDescent="0.2">
      <c r="A180" s="3">
        <v>178</v>
      </c>
      <c r="B180" s="12" t="s">
        <v>718</v>
      </c>
      <c r="C180" s="57" t="s">
        <v>719</v>
      </c>
      <c r="D180" s="12" t="s">
        <v>9</v>
      </c>
      <c r="E180" s="12" t="s">
        <v>33</v>
      </c>
      <c r="F180" s="12" t="s">
        <v>46</v>
      </c>
      <c r="G180" s="12" t="s">
        <v>696</v>
      </c>
      <c r="H180" s="12" t="s">
        <v>450</v>
      </c>
      <c r="I180" s="14">
        <v>0</v>
      </c>
      <c r="J180" s="14">
        <v>0</v>
      </c>
      <c r="K180" s="6">
        <f t="shared" si="5"/>
        <v>0</v>
      </c>
      <c r="L180" s="6">
        <v>0</v>
      </c>
      <c r="M180" s="14">
        <v>0</v>
      </c>
      <c r="N180" s="38">
        <f t="shared" si="4"/>
        <v>0</v>
      </c>
      <c r="O180" s="57" t="s">
        <v>43</v>
      </c>
      <c r="P180" s="4" t="s">
        <v>294</v>
      </c>
      <c r="Q180" s="62" t="s">
        <v>152</v>
      </c>
    </row>
    <row r="181" spans="1:17" ht="30" customHeight="1" x14ac:dyDescent="0.2">
      <c r="A181" s="3">
        <v>179</v>
      </c>
      <c r="B181" s="12" t="s">
        <v>720</v>
      </c>
      <c r="C181" s="57" t="s">
        <v>721</v>
      </c>
      <c r="D181" s="12" t="s">
        <v>9</v>
      </c>
      <c r="E181" s="12" t="s">
        <v>33</v>
      </c>
      <c r="F181" s="12" t="s">
        <v>46</v>
      </c>
      <c r="G181" s="12" t="s">
        <v>696</v>
      </c>
      <c r="H181" s="12" t="s">
        <v>450</v>
      </c>
      <c r="I181" s="14">
        <v>0</v>
      </c>
      <c r="J181" s="14">
        <v>0</v>
      </c>
      <c r="K181" s="6">
        <f t="shared" si="5"/>
        <v>0</v>
      </c>
      <c r="L181" s="6">
        <v>0</v>
      </c>
      <c r="M181" s="14">
        <v>0</v>
      </c>
      <c r="N181" s="38">
        <f t="shared" si="4"/>
        <v>0</v>
      </c>
      <c r="O181" s="57" t="s">
        <v>43</v>
      </c>
      <c r="P181" s="4" t="s">
        <v>294</v>
      </c>
      <c r="Q181" s="62" t="s">
        <v>152</v>
      </c>
    </row>
    <row r="182" spans="1:17" ht="30" customHeight="1" x14ac:dyDescent="0.2">
      <c r="A182" s="3">
        <v>180</v>
      </c>
      <c r="B182" s="12" t="s">
        <v>722</v>
      </c>
      <c r="C182" s="57" t="s">
        <v>723</v>
      </c>
      <c r="D182" s="12" t="s">
        <v>9</v>
      </c>
      <c r="E182" s="12" t="s">
        <v>33</v>
      </c>
      <c r="F182" s="12" t="s">
        <v>46</v>
      </c>
      <c r="G182" s="12" t="s">
        <v>696</v>
      </c>
      <c r="H182" s="12" t="s">
        <v>450</v>
      </c>
      <c r="I182" s="14">
        <v>0</v>
      </c>
      <c r="J182" s="14">
        <v>0</v>
      </c>
      <c r="K182" s="6">
        <f t="shared" si="5"/>
        <v>0</v>
      </c>
      <c r="L182" s="6">
        <v>0</v>
      </c>
      <c r="M182" s="14">
        <v>0</v>
      </c>
      <c r="N182" s="38">
        <f t="shared" si="4"/>
        <v>0</v>
      </c>
      <c r="O182" s="57" t="s">
        <v>43</v>
      </c>
      <c r="P182" s="4" t="s">
        <v>294</v>
      </c>
      <c r="Q182" s="62" t="s">
        <v>152</v>
      </c>
    </row>
    <row r="183" spans="1:17" ht="30" customHeight="1" x14ac:dyDescent="0.2">
      <c r="A183" s="3">
        <v>181</v>
      </c>
      <c r="B183" s="12" t="s">
        <v>724</v>
      </c>
      <c r="C183" s="57" t="s">
        <v>725</v>
      </c>
      <c r="D183" s="12" t="s">
        <v>9</v>
      </c>
      <c r="E183" s="12" t="s">
        <v>33</v>
      </c>
      <c r="F183" s="12" t="s">
        <v>46</v>
      </c>
      <c r="G183" s="12" t="s">
        <v>696</v>
      </c>
      <c r="H183" s="12" t="s">
        <v>450</v>
      </c>
      <c r="I183" s="14">
        <v>0</v>
      </c>
      <c r="J183" s="14">
        <v>0</v>
      </c>
      <c r="K183" s="6">
        <f t="shared" si="5"/>
        <v>0</v>
      </c>
      <c r="L183" s="6">
        <v>0</v>
      </c>
      <c r="M183" s="14">
        <v>0</v>
      </c>
      <c r="N183" s="38">
        <f t="shared" si="4"/>
        <v>0</v>
      </c>
      <c r="O183" s="57" t="s">
        <v>43</v>
      </c>
      <c r="P183" s="4" t="s">
        <v>294</v>
      </c>
      <c r="Q183" s="62" t="s">
        <v>152</v>
      </c>
    </row>
    <row r="184" spans="1:17" ht="30" customHeight="1" x14ac:dyDescent="0.2">
      <c r="A184" s="3">
        <v>182</v>
      </c>
      <c r="B184" s="12" t="s">
        <v>726</v>
      </c>
      <c r="C184" s="57" t="s">
        <v>727</v>
      </c>
      <c r="D184" s="12" t="s">
        <v>9</v>
      </c>
      <c r="E184" s="12" t="s">
        <v>33</v>
      </c>
      <c r="F184" s="12" t="s">
        <v>46</v>
      </c>
      <c r="G184" s="12" t="s">
        <v>696</v>
      </c>
      <c r="H184" s="12" t="s">
        <v>450</v>
      </c>
      <c r="I184" s="14">
        <v>0</v>
      </c>
      <c r="J184" s="14">
        <v>0</v>
      </c>
      <c r="K184" s="6">
        <f t="shared" si="5"/>
        <v>0</v>
      </c>
      <c r="L184" s="6">
        <v>0</v>
      </c>
      <c r="M184" s="14">
        <v>0</v>
      </c>
      <c r="N184" s="38">
        <f t="shared" si="4"/>
        <v>0</v>
      </c>
      <c r="O184" s="57" t="s">
        <v>43</v>
      </c>
      <c r="P184" s="4" t="s">
        <v>294</v>
      </c>
      <c r="Q184" s="62" t="s">
        <v>152</v>
      </c>
    </row>
    <row r="185" spans="1:17" ht="30" customHeight="1" x14ac:dyDescent="0.2">
      <c r="A185" s="3">
        <v>183</v>
      </c>
      <c r="B185" s="12" t="s">
        <v>728</v>
      </c>
      <c r="C185" s="57" t="s">
        <v>729</v>
      </c>
      <c r="D185" s="12" t="s">
        <v>9</v>
      </c>
      <c r="E185" s="12" t="s">
        <v>33</v>
      </c>
      <c r="F185" s="12" t="s">
        <v>46</v>
      </c>
      <c r="G185" s="12" t="s">
        <v>696</v>
      </c>
      <c r="H185" s="12" t="s">
        <v>450</v>
      </c>
      <c r="I185" s="14">
        <v>0</v>
      </c>
      <c r="J185" s="14">
        <v>0</v>
      </c>
      <c r="K185" s="6">
        <f t="shared" si="5"/>
        <v>0</v>
      </c>
      <c r="L185" s="6">
        <v>0</v>
      </c>
      <c r="M185" s="14">
        <v>0</v>
      </c>
      <c r="N185" s="38">
        <f t="shared" si="4"/>
        <v>0</v>
      </c>
      <c r="O185" s="57" t="s">
        <v>43</v>
      </c>
      <c r="P185" s="4" t="s">
        <v>294</v>
      </c>
      <c r="Q185" s="62" t="s">
        <v>152</v>
      </c>
    </row>
    <row r="186" spans="1:17" ht="30" customHeight="1" x14ac:dyDescent="0.2">
      <c r="A186" s="3">
        <v>184</v>
      </c>
      <c r="B186" s="12" t="s">
        <v>730</v>
      </c>
      <c r="C186" s="57" t="s">
        <v>731</v>
      </c>
      <c r="D186" s="12" t="s">
        <v>9</v>
      </c>
      <c r="E186" s="12" t="s">
        <v>33</v>
      </c>
      <c r="F186" s="12" t="s">
        <v>46</v>
      </c>
      <c r="G186" s="12" t="s">
        <v>696</v>
      </c>
      <c r="H186" s="12" t="s">
        <v>450</v>
      </c>
      <c r="I186" s="14">
        <v>1584000</v>
      </c>
      <c r="J186" s="14">
        <v>1584000</v>
      </c>
      <c r="K186" s="6">
        <f t="shared" si="5"/>
        <v>0</v>
      </c>
      <c r="L186" s="6">
        <v>1346035.6</v>
      </c>
      <c r="M186" s="14">
        <v>1127703.8400000001</v>
      </c>
      <c r="N186" s="38">
        <f t="shared" si="4"/>
        <v>218331.76</v>
      </c>
      <c r="O186" s="57" t="s">
        <v>43</v>
      </c>
      <c r="P186" s="4" t="s">
        <v>294</v>
      </c>
      <c r="Q186" s="62" t="s">
        <v>152</v>
      </c>
    </row>
    <row r="187" spans="1:17" ht="30" customHeight="1" x14ac:dyDescent="0.2">
      <c r="A187" s="3">
        <v>185</v>
      </c>
      <c r="B187" s="12" t="s">
        <v>732</v>
      </c>
      <c r="C187" s="57" t="s">
        <v>733</v>
      </c>
      <c r="D187" s="12" t="s">
        <v>19</v>
      </c>
      <c r="E187" s="12" t="s">
        <v>33</v>
      </c>
      <c r="F187" s="12" t="s">
        <v>46</v>
      </c>
      <c r="G187" s="12" t="s">
        <v>648</v>
      </c>
      <c r="H187" s="12" t="s">
        <v>450</v>
      </c>
      <c r="I187" s="14">
        <v>3148498</v>
      </c>
      <c r="J187" s="14">
        <v>3148498</v>
      </c>
      <c r="K187" s="6">
        <f t="shared" si="5"/>
        <v>0</v>
      </c>
      <c r="L187" s="6">
        <v>3148498</v>
      </c>
      <c r="M187" s="14">
        <v>2803464.68</v>
      </c>
      <c r="N187" s="38">
        <f t="shared" si="4"/>
        <v>345033.31999999983</v>
      </c>
      <c r="O187" s="57" t="s">
        <v>734</v>
      </c>
      <c r="P187" s="4" t="s">
        <v>294</v>
      </c>
      <c r="Q187" s="62" t="s">
        <v>152</v>
      </c>
    </row>
    <row r="188" spans="1:17" ht="30" customHeight="1" x14ac:dyDescent="0.2">
      <c r="A188" s="3">
        <v>186</v>
      </c>
      <c r="B188" s="12" t="s">
        <v>735</v>
      </c>
      <c r="C188" s="57" t="s">
        <v>736</v>
      </c>
      <c r="D188" s="12" t="s">
        <v>27</v>
      </c>
      <c r="E188" s="12" t="s">
        <v>33</v>
      </c>
      <c r="F188" s="12" t="s">
        <v>46</v>
      </c>
      <c r="G188" s="12" t="s">
        <v>737</v>
      </c>
      <c r="H188" s="12" t="s">
        <v>544</v>
      </c>
      <c r="I188" s="14">
        <v>2100000</v>
      </c>
      <c r="J188" s="14">
        <v>2100000</v>
      </c>
      <c r="K188" s="6">
        <f t="shared" si="5"/>
        <v>0</v>
      </c>
      <c r="L188" s="6">
        <v>2100000</v>
      </c>
      <c r="M188" s="14">
        <v>1882901.82</v>
      </c>
      <c r="N188" s="38">
        <f t="shared" si="4"/>
        <v>217098.17999999993</v>
      </c>
      <c r="O188" s="57" t="s">
        <v>257</v>
      </c>
      <c r="P188" s="4" t="s">
        <v>294</v>
      </c>
      <c r="Q188" s="62" t="s">
        <v>152</v>
      </c>
    </row>
    <row r="189" spans="1:17" ht="30" customHeight="1" x14ac:dyDescent="0.2">
      <c r="A189" s="3">
        <v>187</v>
      </c>
      <c r="B189" s="12" t="s">
        <v>738</v>
      </c>
      <c r="C189" s="57" t="s">
        <v>739</v>
      </c>
      <c r="D189" s="12" t="s">
        <v>9</v>
      </c>
      <c r="E189" s="12" t="s">
        <v>63</v>
      </c>
      <c r="F189" s="12" t="s">
        <v>134</v>
      </c>
      <c r="G189" s="12" t="s">
        <v>128</v>
      </c>
      <c r="H189" s="12" t="s">
        <v>741</v>
      </c>
      <c r="I189" s="6">
        <v>383840.6</v>
      </c>
      <c r="J189" s="6">
        <v>383840.6</v>
      </c>
      <c r="K189" s="6">
        <f t="shared" si="5"/>
        <v>0</v>
      </c>
      <c r="L189" s="6">
        <v>383840.6</v>
      </c>
      <c r="M189" s="6">
        <v>364729.58</v>
      </c>
      <c r="N189" s="38">
        <f t="shared" si="4"/>
        <v>19111.01999999996</v>
      </c>
      <c r="O189" s="57" t="s">
        <v>740</v>
      </c>
      <c r="P189" s="9" t="s">
        <v>40</v>
      </c>
      <c r="Q189" s="62" t="s">
        <v>16</v>
      </c>
    </row>
    <row r="190" spans="1:17" ht="30" customHeight="1" x14ac:dyDescent="0.2">
      <c r="A190" s="3">
        <v>188</v>
      </c>
      <c r="B190" s="12" t="s">
        <v>742</v>
      </c>
      <c r="C190" s="57" t="s">
        <v>743</v>
      </c>
      <c r="D190" s="12" t="s">
        <v>19</v>
      </c>
      <c r="E190" s="12" t="s">
        <v>63</v>
      </c>
      <c r="F190" s="12" t="s">
        <v>162</v>
      </c>
      <c r="G190" s="12" t="s">
        <v>737</v>
      </c>
      <c r="H190" s="12" t="s">
        <v>99</v>
      </c>
      <c r="I190" s="34">
        <v>905000</v>
      </c>
      <c r="J190" s="34">
        <v>905000</v>
      </c>
      <c r="K190" s="6">
        <f t="shared" si="5"/>
        <v>0</v>
      </c>
      <c r="L190" s="6">
        <v>913314.18</v>
      </c>
      <c r="M190" s="34">
        <v>845956.47</v>
      </c>
      <c r="N190" s="38">
        <f t="shared" si="4"/>
        <v>67357.710000000079</v>
      </c>
      <c r="O190" s="57" t="s">
        <v>336</v>
      </c>
      <c r="P190" s="9" t="s">
        <v>40</v>
      </c>
      <c r="Q190" s="62" t="s">
        <v>16</v>
      </c>
    </row>
    <row r="191" spans="1:17" ht="30" customHeight="1" x14ac:dyDescent="0.2">
      <c r="A191" s="99">
        <v>189</v>
      </c>
      <c r="B191" s="100" t="s">
        <v>744</v>
      </c>
      <c r="C191" s="101" t="s">
        <v>745</v>
      </c>
      <c r="D191" s="100" t="s">
        <v>19</v>
      </c>
      <c r="E191" s="100" t="s">
        <v>239</v>
      </c>
      <c r="F191" s="100" t="s">
        <v>748</v>
      </c>
      <c r="G191" s="100" t="s">
        <v>747</v>
      </c>
      <c r="H191" s="100" t="s">
        <v>38</v>
      </c>
      <c r="I191" s="108">
        <v>1028755</v>
      </c>
      <c r="J191" s="103">
        <v>686076.19</v>
      </c>
      <c r="K191" s="103">
        <f t="shared" si="5"/>
        <v>342678.81000000006</v>
      </c>
      <c r="L191" s="103">
        <v>686076.19</v>
      </c>
      <c r="M191" s="108">
        <v>679186.98</v>
      </c>
      <c r="N191" s="107">
        <f t="shared" si="4"/>
        <v>6889.2099999999627</v>
      </c>
      <c r="O191" s="101" t="s">
        <v>746</v>
      </c>
      <c r="P191" s="109" t="s">
        <v>40</v>
      </c>
      <c r="Q191" s="62" t="s">
        <v>16</v>
      </c>
    </row>
    <row r="192" spans="1:17" ht="30" customHeight="1" x14ac:dyDescent="0.2">
      <c r="A192" s="3">
        <v>190</v>
      </c>
      <c r="B192" s="12" t="s">
        <v>750</v>
      </c>
      <c r="C192" s="57" t="s">
        <v>751</v>
      </c>
      <c r="D192" s="12" t="s">
        <v>19</v>
      </c>
      <c r="E192" s="12" t="s">
        <v>96</v>
      </c>
      <c r="F192" s="12" t="s">
        <v>95</v>
      </c>
      <c r="G192" s="12" t="s">
        <v>753</v>
      </c>
      <c r="H192" s="12" t="s">
        <v>493</v>
      </c>
      <c r="I192" s="14">
        <v>23233340.059999999</v>
      </c>
      <c r="J192" s="14">
        <v>23233340.059999999</v>
      </c>
      <c r="K192" s="6">
        <f t="shared" si="5"/>
        <v>0</v>
      </c>
      <c r="L192" s="14">
        <v>22779007.5</v>
      </c>
      <c r="M192" s="14">
        <v>22779007.5</v>
      </c>
      <c r="N192" s="38">
        <f t="shared" si="4"/>
        <v>0</v>
      </c>
      <c r="O192" s="57" t="s">
        <v>752</v>
      </c>
      <c r="P192" s="9" t="s">
        <v>40</v>
      </c>
      <c r="Q192" s="62" t="s">
        <v>16</v>
      </c>
    </row>
    <row r="193" spans="1:17" ht="30" customHeight="1" x14ac:dyDescent="0.2">
      <c r="A193" s="3">
        <v>191</v>
      </c>
      <c r="B193" s="12" t="s">
        <v>754</v>
      </c>
      <c r="C193" s="57" t="s">
        <v>755</v>
      </c>
      <c r="D193" s="12" t="s">
        <v>27</v>
      </c>
      <c r="E193" s="12" t="s">
        <v>33</v>
      </c>
      <c r="F193" s="12" t="s">
        <v>46</v>
      </c>
      <c r="G193" s="12" t="s">
        <v>128</v>
      </c>
      <c r="H193" s="12" t="s">
        <v>756</v>
      </c>
      <c r="I193" s="14">
        <v>380000</v>
      </c>
      <c r="J193" s="14">
        <v>380000</v>
      </c>
      <c r="K193" s="6">
        <f t="shared" si="5"/>
        <v>0</v>
      </c>
      <c r="L193" s="14">
        <v>380000</v>
      </c>
      <c r="M193" s="14">
        <v>376371</v>
      </c>
      <c r="N193" s="38">
        <f t="shared" si="4"/>
        <v>3629</v>
      </c>
      <c r="O193" s="57" t="s">
        <v>201</v>
      </c>
      <c r="P193" s="8" t="s">
        <v>153</v>
      </c>
      <c r="Q193" s="62" t="s">
        <v>152</v>
      </c>
    </row>
    <row r="194" spans="1:17" ht="30" customHeight="1" x14ac:dyDescent="0.2">
      <c r="A194" s="3">
        <v>192</v>
      </c>
      <c r="B194" s="12" t="s">
        <v>757</v>
      </c>
      <c r="C194" s="57" t="s">
        <v>758</v>
      </c>
      <c r="D194" s="12" t="s">
        <v>27</v>
      </c>
      <c r="E194" s="12" t="s">
        <v>33</v>
      </c>
      <c r="F194" s="12" t="s">
        <v>46</v>
      </c>
      <c r="G194" s="12" t="s">
        <v>760</v>
      </c>
      <c r="H194" s="12" t="s">
        <v>761</v>
      </c>
      <c r="I194" s="34">
        <v>1000000</v>
      </c>
      <c r="J194" s="34">
        <v>1000000</v>
      </c>
      <c r="K194" s="6">
        <f t="shared" si="5"/>
        <v>0</v>
      </c>
      <c r="L194" s="6">
        <v>1000000</v>
      </c>
      <c r="M194" s="34">
        <v>954784.54</v>
      </c>
      <c r="N194" s="38">
        <f t="shared" si="4"/>
        <v>45215.459999999963</v>
      </c>
      <c r="O194" s="57" t="s">
        <v>759</v>
      </c>
      <c r="P194" s="8" t="s">
        <v>153</v>
      </c>
      <c r="Q194" s="62" t="s">
        <v>152</v>
      </c>
    </row>
    <row r="195" spans="1:17" ht="30" customHeight="1" x14ac:dyDescent="0.2">
      <c r="A195" s="3">
        <v>193</v>
      </c>
      <c r="B195" s="12" t="s">
        <v>762</v>
      </c>
      <c r="C195" s="57" t="s">
        <v>763</v>
      </c>
      <c r="D195" s="12" t="s">
        <v>19</v>
      </c>
      <c r="E195" s="12" t="s">
        <v>73</v>
      </c>
      <c r="F195" s="12" t="s">
        <v>506</v>
      </c>
      <c r="G195" s="12" t="s">
        <v>760</v>
      </c>
      <c r="H195" s="12" t="s">
        <v>741</v>
      </c>
      <c r="I195" s="14">
        <v>135728</v>
      </c>
      <c r="J195" s="14">
        <v>135728</v>
      </c>
      <c r="K195" s="6">
        <f t="shared" si="5"/>
        <v>0</v>
      </c>
      <c r="L195" s="36">
        <v>135728</v>
      </c>
      <c r="M195" s="14">
        <f>101287.36-0.07</f>
        <v>101287.29</v>
      </c>
      <c r="N195" s="38">
        <f t="shared" ref="N195:N258" si="6">+L195-M195</f>
        <v>34440.710000000006</v>
      </c>
      <c r="O195" s="57" t="s">
        <v>764</v>
      </c>
      <c r="P195" s="4" t="s">
        <v>294</v>
      </c>
      <c r="Q195" s="62" t="s">
        <v>152</v>
      </c>
    </row>
    <row r="196" spans="1:17" ht="30" customHeight="1" x14ac:dyDescent="0.2">
      <c r="A196" s="3">
        <v>194</v>
      </c>
      <c r="B196" s="12" t="s">
        <v>765</v>
      </c>
      <c r="C196" s="57" t="s">
        <v>766</v>
      </c>
      <c r="D196" s="12" t="s">
        <v>9</v>
      </c>
      <c r="E196" s="12" t="s">
        <v>73</v>
      </c>
      <c r="F196" s="12" t="s">
        <v>103</v>
      </c>
      <c r="G196" s="12" t="s">
        <v>768</v>
      </c>
      <c r="H196" s="12" t="s">
        <v>672</v>
      </c>
      <c r="I196" s="14">
        <v>1380000</v>
      </c>
      <c r="J196" s="14">
        <v>1380000</v>
      </c>
      <c r="K196" s="6">
        <f t="shared" ref="K196:K259" si="7">I196-J196</f>
        <v>0</v>
      </c>
      <c r="L196" s="6">
        <v>1318008</v>
      </c>
      <c r="M196" s="14">
        <v>1215992.7</v>
      </c>
      <c r="N196" s="38">
        <f t="shared" si="6"/>
        <v>102015.30000000005</v>
      </c>
      <c r="O196" s="57" t="s">
        <v>767</v>
      </c>
      <c r="P196" s="8" t="s">
        <v>153</v>
      </c>
      <c r="Q196" s="62" t="s">
        <v>152</v>
      </c>
    </row>
    <row r="197" spans="1:17" ht="30" customHeight="1" x14ac:dyDescent="0.2">
      <c r="A197" s="3">
        <v>195</v>
      </c>
      <c r="B197" s="12" t="s">
        <v>769</v>
      </c>
      <c r="C197" s="57" t="s">
        <v>770</v>
      </c>
      <c r="D197" s="12" t="s">
        <v>9</v>
      </c>
      <c r="E197" s="12" t="s">
        <v>317</v>
      </c>
      <c r="F197" s="12" t="s">
        <v>773</v>
      </c>
      <c r="G197" s="12" t="s">
        <v>771</v>
      </c>
      <c r="H197" s="12" t="s">
        <v>772</v>
      </c>
      <c r="I197" s="14">
        <v>306450</v>
      </c>
      <c r="J197" s="14">
        <v>306450</v>
      </c>
      <c r="K197" s="6">
        <f t="shared" si="7"/>
        <v>0</v>
      </c>
      <c r="L197" s="6">
        <v>306450</v>
      </c>
      <c r="M197" s="14">
        <v>306450</v>
      </c>
      <c r="N197" s="38">
        <f t="shared" si="6"/>
        <v>0</v>
      </c>
      <c r="O197" s="57" t="s">
        <v>43</v>
      </c>
      <c r="P197" s="4" t="s">
        <v>294</v>
      </c>
      <c r="Q197" s="62" t="s">
        <v>152</v>
      </c>
    </row>
    <row r="198" spans="1:17" ht="30" customHeight="1" x14ac:dyDescent="0.2">
      <c r="A198" s="3">
        <v>196</v>
      </c>
      <c r="B198" s="12" t="s">
        <v>774</v>
      </c>
      <c r="C198" s="57" t="s">
        <v>775</v>
      </c>
      <c r="D198" s="12" t="s">
        <v>27</v>
      </c>
      <c r="E198" s="12" t="s">
        <v>239</v>
      </c>
      <c r="F198" s="12" t="s">
        <v>238</v>
      </c>
      <c r="G198" s="12" t="s">
        <v>777</v>
      </c>
      <c r="H198" s="12" t="s">
        <v>778</v>
      </c>
      <c r="I198" s="34">
        <v>1000000</v>
      </c>
      <c r="J198" s="34">
        <v>1000000</v>
      </c>
      <c r="K198" s="6">
        <f t="shared" si="7"/>
        <v>0</v>
      </c>
      <c r="L198" s="14">
        <v>1000000</v>
      </c>
      <c r="M198" s="34">
        <v>990710.1</v>
      </c>
      <c r="N198" s="38">
        <f t="shared" si="6"/>
        <v>9289.9000000000233</v>
      </c>
      <c r="O198" s="57" t="s">
        <v>776</v>
      </c>
      <c r="P198" s="4" t="s">
        <v>294</v>
      </c>
      <c r="Q198" s="62" t="s">
        <v>152</v>
      </c>
    </row>
    <row r="199" spans="1:17" ht="30" customHeight="1" x14ac:dyDescent="0.2">
      <c r="A199" s="3">
        <v>197</v>
      </c>
      <c r="B199" s="12" t="s">
        <v>779</v>
      </c>
      <c r="C199" s="57" t="s">
        <v>780</v>
      </c>
      <c r="D199" s="12" t="s">
        <v>27</v>
      </c>
      <c r="E199" s="12" t="s">
        <v>33</v>
      </c>
      <c r="F199" s="12" t="s">
        <v>46</v>
      </c>
      <c r="G199" s="12" t="s">
        <v>747</v>
      </c>
      <c r="H199" s="12" t="s">
        <v>761</v>
      </c>
      <c r="I199" s="14">
        <v>300000</v>
      </c>
      <c r="J199" s="14">
        <v>300000</v>
      </c>
      <c r="K199" s="6">
        <f t="shared" si="7"/>
        <v>0</v>
      </c>
      <c r="L199" s="6">
        <v>306300</v>
      </c>
      <c r="M199" s="14">
        <v>208935</v>
      </c>
      <c r="N199" s="38">
        <f t="shared" si="6"/>
        <v>97365</v>
      </c>
      <c r="O199" s="57" t="s">
        <v>496</v>
      </c>
      <c r="P199" s="8" t="s">
        <v>153</v>
      </c>
      <c r="Q199" s="62" t="s">
        <v>152</v>
      </c>
    </row>
    <row r="200" spans="1:17" ht="30" customHeight="1" x14ac:dyDescent="0.2">
      <c r="A200" s="3">
        <v>198</v>
      </c>
      <c r="B200" s="12" t="s">
        <v>781</v>
      </c>
      <c r="C200" s="57" t="s">
        <v>782</v>
      </c>
      <c r="D200" s="12" t="s">
        <v>27</v>
      </c>
      <c r="E200" s="12" t="s">
        <v>33</v>
      </c>
      <c r="F200" s="12" t="s">
        <v>46</v>
      </c>
      <c r="G200" s="12" t="s">
        <v>747</v>
      </c>
      <c r="H200" s="12" t="s">
        <v>749</v>
      </c>
      <c r="I200" s="14">
        <v>285000</v>
      </c>
      <c r="J200" s="14">
        <v>285000</v>
      </c>
      <c r="K200" s="6">
        <f t="shared" si="7"/>
        <v>0</v>
      </c>
      <c r="L200" s="6">
        <v>285000</v>
      </c>
      <c r="M200" s="14">
        <v>274861.40000000002</v>
      </c>
      <c r="N200" s="38">
        <f t="shared" si="6"/>
        <v>10138.599999999977</v>
      </c>
      <c r="O200" s="57" t="s">
        <v>783</v>
      </c>
      <c r="P200" s="4" t="s">
        <v>294</v>
      </c>
      <c r="Q200" s="62" t="s">
        <v>152</v>
      </c>
    </row>
    <row r="201" spans="1:17" ht="30" customHeight="1" x14ac:dyDescent="0.2">
      <c r="A201" s="3">
        <v>199</v>
      </c>
      <c r="B201" s="12" t="s">
        <v>784</v>
      </c>
      <c r="C201" s="57" t="s">
        <v>785</v>
      </c>
      <c r="D201" s="12" t="s">
        <v>19</v>
      </c>
      <c r="E201" s="12" t="s">
        <v>73</v>
      </c>
      <c r="F201" s="12" t="s">
        <v>422</v>
      </c>
      <c r="G201" s="12" t="s">
        <v>787</v>
      </c>
      <c r="H201" s="12" t="s">
        <v>741</v>
      </c>
      <c r="I201" s="34">
        <v>317060</v>
      </c>
      <c r="J201" s="34">
        <v>317060</v>
      </c>
      <c r="K201" s="6">
        <f t="shared" si="7"/>
        <v>0</v>
      </c>
      <c r="L201" s="6">
        <v>314763.36</v>
      </c>
      <c r="M201" s="34">
        <v>292948.58</v>
      </c>
      <c r="N201" s="38">
        <f t="shared" si="6"/>
        <v>21814.77999999997</v>
      </c>
      <c r="O201" s="57" t="s">
        <v>786</v>
      </c>
      <c r="P201" s="4" t="s">
        <v>294</v>
      </c>
      <c r="Q201" s="62" t="s">
        <v>152</v>
      </c>
    </row>
    <row r="202" spans="1:17" ht="30" customHeight="1" x14ac:dyDescent="0.2">
      <c r="A202" s="3" t="s">
        <v>788</v>
      </c>
      <c r="B202" s="12" t="s">
        <v>789</v>
      </c>
      <c r="C202" s="57" t="s">
        <v>790</v>
      </c>
      <c r="D202" s="12" t="s">
        <v>19</v>
      </c>
      <c r="E202" s="12" t="s">
        <v>191</v>
      </c>
      <c r="F202" s="12" t="s">
        <v>190</v>
      </c>
      <c r="G202" s="12" t="s">
        <v>530</v>
      </c>
      <c r="H202" s="12" t="s">
        <v>544</v>
      </c>
      <c r="I202" s="14">
        <v>3058500</v>
      </c>
      <c r="J202" s="14">
        <v>3058500</v>
      </c>
      <c r="K202" s="6">
        <f t="shared" si="7"/>
        <v>0</v>
      </c>
      <c r="L202" s="6">
        <v>3004259.64</v>
      </c>
      <c r="M202" s="14">
        <v>2843088.77</v>
      </c>
      <c r="N202" s="38">
        <f t="shared" si="6"/>
        <v>161170.87000000011</v>
      </c>
      <c r="O202" s="57" t="s">
        <v>791</v>
      </c>
      <c r="P202" s="4" t="s">
        <v>40</v>
      </c>
      <c r="Q202" s="62" t="s">
        <v>16</v>
      </c>
    </row>
    <row r="203" spans="1:17" ht="30" customHeight="1" x14ac:dyDescent="0.2">
      <c r="A203" s="3">
        <v>201</v>
      </c>
      <c r="B203" s="12" t="s">
        <v>792</v>
      </c>
      <c r="C203" s="57" t="s">
        <v>793</v>
      </c>
      <c r="D203" s="12" t="s">
        <v>9</v>
      </c>
      <c r="E203" s="12" t="s">
        <v>55</v>
      </c>
      <c r="F203" s="12" t="s">
        <v>209</v>
      </c>
      <c r="G203" s="12" t="s">
        <v>795</v>
      </c>
      <c r="H203" s="12" t="s">
        <v>796</v>
      </c>
      <c r="I203" s="14">
        <v>1200000</v>
      </c>
      <c r="J203" s="14">
        <v>1200000</v>
      </c>
      <c r="K203" s="6">
        <f t="shared" si="7"/>
        <v>0</v>
      </c>
      <c r="L203" s="6">
        <v>1541054.45</v>
      </c>
      <c r="M203" s="14">
        <v>841412.05</v>
      </c>
      <c r="N203" s="38">
        <f t="shared" si="6"/>
        <v>699642.39999999991</v>
      </c>
      <c r="O203" s="57" t="s">
        <v>794</v>
      </c>
      <c r="P203" s="4" t="s">
        <v>294</v>
      </c>
      <c r="Q203" s="62" t="s">
        <v>152</v>
      </c>
    </row>
    <row r="204" spans="1:17" ht="30" customHeight="1" x14ac:dyDescent="0.2">
      <c r="A204" s="3">
        <v>202</v>
      </c>
      <c r="B204" s="12" t="s">
        <v>797</v>
      </c>
      <c r="C204" s="57" t="s">
        <v>798</v>
      </c>
      <c r="D204" s="12" t="s">
        <v>9</v>
      </c>
      <c r="E204" s="12" t="s">
        <v>33</v>
      </c>
      <c r="F204" s="12" t="s">
        <v>46</v>
      </c>
      <c r="G204" s="12" t="s">
        <v>787</v>
      </c>
      <c r="H204" s="12" t="s">
        <v>749</v>
      </c>
      <c r="I204" s="14">
        <v>422000</v>
      </c>
      <c r="J204" s="14">
        <v>422000</v>
      </c>
      <c r="K204" s="6">
        <f t="shared" si="7"/>
        <v>0</v>
      </c>
      <c r="L204" s="6">
        <v>422000</v>
      </c>
      <c r="M204" s="14">
        <v>280952.38</v>
      </c>
      <c r="N204" s="38">
        <f t="shared" si="6"/>
        <v>141047.62</v>
      </c>
      <c r="O204" s="57" t="s">
        <v>767</v>
      </c>
      <c r="P204" s="9" t="s">
        <v>40</v>
      </c>
      <c r="Q204" s="62" t="s">
        <v>16</v>
      </c>
    </row>
    <row r="205" spans="1:17" ht="37.5" customHeight="1" x14ac:dyDescent="0.2">
      <c r="A205" s="3">
        <v>203</v>
      </c>
      <c r="B205" s="12" t="s">
        <v>800</v>
      </c>
      <c r="C205" s="57" t="s">
        <v>801</v>
      </c>
      <c r="D205" s="12" t="s">
        <v>19</v>
      </c>
      <c r="E205" s="12" t="s">
        <v>33</v>
      </c>
      <c r="F205" s="12" t="s">
        <v>46</v>
      </c>
      <c r="G205" s="12" t="s">
        <v>803</v>
      </c>
      <c r="H205" s="12" t="s">
        <v>741</v>
      </c>
      <c r="I205" s="34">
        <v>1993661.97</v>
      </c>
      <c r="J205" s="34">
        <v>1993661.97</v>
      </c>
      <c r="K205" s="6">
        <f t="shared" si="7"/>
        <v>0</v>
      </c>
      <c r="L205" s="6">
        <v>996380.99</v>
      </c>
      <c r="M205" s="34">
        <v>1397707.9</v>
      </c>
      <c r="N205" s="38">
        <f t="shared" si="6"/>
        <v>-401326.90999999992</v>
      </c>
      <c r="O205" s="57" t="s">
        <v>802</v>
      </c>
      <c r="P205" s="9" t="s">
        <v>40</v>
      </c>
      <c r="Q205" s="62" t="s">
        <v>16</v>
      </c>
    </row>
    <row r="206" spans="1:17" ht="30" customHeight="1" x14ac:dyDescent="0.2">
      <c r="A206" s="3">
        <v>204</v>
      </c>
      <c r="B206" s="12" t="s">
        <v>804</v>
      </c>
      <c r="C206" s="57" t="s">
        <v>805</v>
      </c>
      <c r="D206" s="12" t="s">
        <v>19</v>
      </c>
      <c r="E206" s="12" t="s">
        <v>33</v>
      </c>
      <c r="F206" s="12" t="s">
        <v>807</v>
      </c>
      <c r="G206" s="12" t="s">
        <v>530</v>
      </c>
      <c r="H206" s="12" t="s">
        <v>544</v>
      </c>
      <c r="I206" s="14">
        <v>5201408.45</v>
      </c>
      <c r="J206" s="14">
        <v>5201408.45</v>
      </c>
      <c r="K206" s="6">
        <f t="shared" si="7"/>
        <v>0</v>
      </c>
      <c r="L206" s="6">
        <v>5201408.46</v>
      </c>
      <c r="M206" s="14">
        <v>4695396.0199999996</v>
      </c>
      <c r="N206" s="38">
        <f t="shared" si="6"/>
        <v>506012.44000000041</v>
      </c>
      <c r="O206" s="57" t="s">
        <v>806</v>
      </c>
      <c r="P206" s="4" t="s">
        <v>294</v>
      </c>
      <c r="Q206" s="62" t="s">
        <v>152</v>
      </c>
    </row>
    <row r="207" spans="1:17" ht="30" customHeight="1" x14ac:dyDescent="0.2">
      <c r="A207" s="3">
        <v>205</v>
      </c>
      <c r="B207" s="12" t="s">
        <v>808</v>
      </c>
      <c r="C207" s="57" t="s">
        <v>809</v>
      </c>
      <c r="D207" s="12" t="s">
        <v>19</v>
      </c>
      <c r="E207" s="12" t="s">
        <v>33</v>
      </c>
      <c r="F207" s="12" t="s">
        <v>46</v>
      </c>
      <c r="G207" s="12" t="s">
        <v>811</v>
      </c>
      <c r="H207" s="12" t="s">
        <v>812</v>
      </c>
      <c r="I207" s="34">
        <v>873239</v>
      </c>
      <c r="J207" s="34">
        <v>873239</v>
      </c>
      <c r="K207" s="6">
        <f t="shared" si="7"/>
        <v>0</v>
      </c>
      <c r="L207" s="6">
        <v>873239</v>
      </c>
      <c r="M207" s="34">
        <v>807152.64000000001</v>
      </c>
      <c r="N207" s="38">
        <f t="shared" si="6"/>
        <v>66086.359999999986</v>
      </c>
      <c r="O207" s="57" t="s">
        <v>810</v>
      </c>
      <c r="P207" s="4" t="s">
        <v>294</v>
      </c>
      <c r="Q207" s="62" t="s">
        <v>152</v>
      </c>
    </row>
    <row r="208" spans="1:17" ht="30" customHeight="1" x14ac:dyDescent="0.2">
      <c r="A208" s="3">
        <v>206</v>
      </c>
      <c r="B208" s="12" t="s">
        <v>813</v>
      </c>
      <c r="C208" s="57" t="s">
        <v>814</v>
      </c>
      <c r="D208" s="12" t="s">
        <v>19</v>
      </c>
      <c r="E208" s="12" t="s">
        <v>317</v>
      </c>
      <c r="F208" s="12" t="s">
        <v>590</v>
      </c>
      <c r="G208" s="12" t="s">
        <v>803</v>
      </c>
      <c r="H208" s="12" t="s">
        <v>691</v>
      </c>
      <c r="I208" s="14">
        <v>2880000</v>
      </c>
      <c r="J208" s="14">
        <v>2880000</v>
      </c>
      <c r="K208" s="6">
        <f t="shared" si="7"/>
        <v>0</v>
      </c>
      <c r="L208" s="6">
        <v>2880000</v>
      </c>
      <c r="M208" s="14">
        <v>2141415.21</v>
      </c>
      <c r="N208" s="38">
        <f t="shared" si="6"/>
        <v>738584.79</v>
      </c>
      <c r="O208" s="57" t="s">
        <v>588</v>
      </c>
      <c r="P208" s="4" t="s">
        <v>294</v>
      </c>
      <c r="Q208" s="62" t="s">
        <v>152</v>
      </c>
    </row>
    <row r="209" spans="1:17" ht="39.75" customHeight="1" x14ac:dyDescent="0.2">
      <c r="A209" s="3">
        <v>207</v>
      </c>
      <c r="B209" s="12" t="s">
        <v>815</v>
      </c>
      <c r="C209" s="57" t="s">
        <v>816</v>
      </c>
      <c r="D209" s="12" t="s">
        <v>19</v>
      </c>
      <c r="E209" s="12" t="s">
        <v>317</v>
      </c>
      <c r="F209" s="12" t="s">
        <v>590</v>
      </c>
      <c r="G209" s="12" t="s">
        <v>818</v>
      </c>
      <c r="H209" s="12" t="s">
        <v>819</v>
      </c>
      <c r="I209" s="14">
        <v>1500000</v>
      </c>
      <c r="J209" s="14">
        <v>1500000</v>
      </c>
      <c r="K209" s="6">
        <f t="shared" si="7"/>
        <v>0</v>
      </c>
      <c r="L209" s="6">
        <v>1500000</v>
      </c>
      <c r="M209" s="14">
        <v>1414669.92</v>
      </c>
      <c r="N209" s="38">
        <f t="shared" si="6"/>
        <v>85330.080000000075</v>
      </c>
      <c r="O209" s="57" t="s">
        <v>817</v>
      </c>
      <c r="P209" s="9" t="s">
        <v>40</v>
      </c>
      <c r="Q209" s="62" t="s">
        <v>16</v>
      </c>
    </row>
    <row r="210" spans="1:17" ht="30" customHeight="1" x14ac:dyDescent="0.2">
      <c r="A210" s="3">
        <v>208</v>
      </c>
      <c r="B210" s="12" t="s">
        <v>820</v>
      </c>
      <c r="C210" s="57" t="s">
        <v>821</v>
      </c>
      <c r="D210" s="12" t="s">
        <v>27</v>
      </c>
      <c r="E210" s="12" t="s">
        <v>15</v>
      </c>
      <c r="F210" s="12" t="s">
        <v>823</v>
      </c>
      <c r="G210" s="12" t="s">
        <v>787</v>
      </c>
      <c r="H210" s="12" t="s">
        <v>761</v>
      </c>
      <c r="I210" s="14">
        <v>700000</v>
      </c>
      <c r="J210" s="14">
        <v>700000</v>
      </c>
      <c r="K210" s="6">
        <f t="shared" si="7"/>
        <v>0</v>
      </c>
      <c r="L210" s="6">
        <v>704285.56</v>
      </c>
      <c r="M210" s="14">
        <v>699915</v>
      </c>
      <c r="N210" s="38">
        <f t="shared" si="6"/>
        <v>4370.5600000000559</v>
      </c>
      <c r="O210" s="57" t="s">
        <v>822</v>
      </c>
      <c r="P210" s="8" t="s">
        <v>153</v>
      </c>
      <c r="Q210" s="62" t="s">
        <v>152</v>
      </c>
    </row>
    <row r="211" spans="1:17" ht="30" customHeight="1" x14ac:dyDescent="0.2">
      <c r="A211" s="3">
        <v>209</v>
      </c>
      <c r="B211" s="12" t="s">
        <v>824</v>
      </c>
      <c r="C211" s="57" t="s">
        <v>825</v>
      </c>
      <c r="D211" s="12" t="s">
        <v>19</v>
      </c>
      <c r="E211" s="12" t="s">
        <v>63</v>
      </c>
      <c r="F211" s="12" t="s">
        <v>62</v>
      </c>
      <c r="G211" s="12" t="s">
        <v>803</v>
      </c>
      <c r="H211" s="12" t="s">
        <v>827</v>
      </c>
      <c r="I211" s="34">
        <v>1745070.43</v>
      </c>
      <c r="J211" s="34">
        <v>1745070.43</v>
      </c>
      <c r="K211" s="6">
        <f t="shared" si="7"/>
        <v>0</v>
      </c>
      <c r="L211" s="6">
        <v>1745070.43</v>
      </c>
      <c r="M211" s="34">
        <v>1334848.83</v>
      </c>
      <c r="N211" s="38">
        <f t="shared" si="6"/>
        <v>410221.59999999986</v>
      </c>
      <c r="O211" s="57" t="s">
        <v>826</v>
      </c>
      <c r="P211" s="9" t="s">
        <v>40</v>
      </c>
      <c r="Q211" s="62" t="s">
        <v>16</v>
      </c>
    </row>
    <row r="212" spans="1:17" ht="30" customHeight="1" x14ac:dyDescent="0.2">
      <c r="A212" s="3">
        <v>210</v>
      </c>
      <c r="B212" s="12" t="s">
        <v>828</v>
      </c>
      <c r="C212" s="57" t="s">
        <v>829</v>
      </c>
      <c r="D212" s="12" t="s">
        <v>19</v>
      </c>
      <c r="E212" s="12" t="s">
        <v>239</v>
      </c>
      <c r="F212" s="12" t="s">
        <v>238</v>
      </c>
      <c r="G212" s="12" t="s">
        <v>787</v>
      </c>
      <c r="H212" s="12" t="s">
        <v>749</v>
      </c>
      <c r="I212" s="14">
        <v>191500</v>
      </c>
      <c r="J212" s="14">
        <v>191500</v>
      </c>
      <c r="K212" s="6">
        <f t="shared" si="7"/>
        <v>0</v>
      </c>
      <c r="L212" s="6">
        <v>188120</v>
      </c>
      <c r="M212" s="14">
        <v>169139.19</v>
      </c>
      <c r="N212" s="38">
        <f t="shared" si="6"/>
        <v>18980.809999999998</v>
      </c>
      <c r="O212" s="57" t="s">
        <v>830</v>
      </c>
      <c r="P212" s="4" t="s">
        <v>294</v>
      </c>
      <c r="Q212" s="62" t="s">
        <v>152</v>
      </c>
    </row>
    <row r="213" spans="1:17" ht="30" customHeight="1" x14ac:dyDescent="0.2">
      <c r="A213" s="3">
        <v>211</v>
      </c>
      <c r="B213" s="12" t="s">
        <v>831</v>
      </c>
      <c r="C213" s="57" t="s">
        <v>832</v>
      </c>
      <c r="D213" s="12" t="s">
        <v>19</v>
      </c>
      <c r="E213" s="12" t="s">
        <v>73</v>
      </c>
      <c r="F213" s="12" t="s">
        <v>835</v>
      </c>
      <c r="G213" s="12" t="s">
        <v>834</v>
      </c>
      <c r="H213" s="12" t="s">
        <v>812</v>
      </c>
      <c r="I213" s="14">
        <v>8967361.2100000009</v>
      </c>
      <c r="J213" s="14">
        <v>8967361.2100000009</v>
      </c>
      <c r="K213" s="6">
        <f t="shared" si="7"/>
        <v>0</v>
      </c>
      <c r="L213" s="14">
        <v>8967362.4399999995</v>
      </c>
      <c r="M213" s="14">
        <v>8730955.1099999994</v>
      </c>
      <c r="N213" s="38">
        <f t="shared" si="6"/>
        <v>236407.33000000007</v>
      </c>
      <c r="O213" s="57" t="s">
        <v>833</v>
      </c>
      <c r="P213" s="4" t="s">
        <v>294</v>
      </c>
      <c r="Q213" s="62" t="s">
        <v>152</v>
      </c>
    </row>
    <row r="214" spans="1:17" ht="33.75" customHeight="1" x14ac:dyDescent="0.2">
      <c r="A214" s="3">
        <v>212</v>
      </c>
      <c r="B214" s="12" t="s">
        <v>836</v>
      </c>
      <c r="C214" s="57" t="s">
        <v>837</v>
      </c>
      <c r="D214" s="12" t="s">
        <v>19</v>
      </c>
      <c r="E214" s="12" t="s">
        <v>191</v>
      </c>
      <c r="F214" s="12" t="s">
        <v>190</v>
      </c>
      <c r="G214" s="12" t="s">
        <v>811</v>
      </c>
      <c r="H214" s="12" t="s">
        <v>838</v>
      </c>
      <c r="I214" s="14">
        <v>1141975.3799999999</v>
      </c>
      <c r="J214" s="14">
        <v>1141975.3799999999</v>
      </c>
      <c r="K214" s="6">
        <f t="shared" si="7"/>
        <v>0</v>
      </c>
      <c r="L214" s="6">
        <v>1141975.3799999999</v>
      </c>
      <c r="M214" s="14">
        <v>1013279.29</v>
      </c>
      <c r="N214" s="38">
        <f t="shared" si="6"/>
        <v>128696.08999999985</v>
      </c>
      <c r="O214" s="57" t="s">
        <v>197</v>
      </c>
      <c r="P214" s="4" t="s">
        <v>294</v>
      </c>
      <c r="Q214" s="62" t="s">
        <v>152</v>
      </c>
    </row>
    <row r="215" spans="1:17" ht="54.9" customHeight="1" x14ac:dyDescent="0.2">
      <c r="A215" s="3">
        <v>213</v>
      </c>
      <c r="B215" s="12" t="s">
        <v>839</v>
      </c>
      <c r="C215" s="57" t="s">
        <v>840</v>
      </c>
      <c r="D215" s="12" t="s">
        <v>27</v>
      </c>
      <c r="E215" s="12" t="s">
        <v>96</v>
      </c>
      <c r="F215" s="12" t="s">
        <v>95</v>
      </c>
      <c r="G215" s="12" t="s">
        <v>787</v>
      </c>
      <c r="H215" s="12" t="s">
        <v>531</v>
      </c>
      <c r="I215" s="14">
        <v>3577837.38</v>
      </c>
      <c r="J215" s="14">
        <v>3577837.38</v>
      </c>
      <c r="K215" s="6">
        <f t="shared" si="7"/>
        <v>0</v>
      </c>
      <c r="L215" s="6">
        <v>3577837.38</v>
      </c>
      <c r="M215" s="14">
        <v>2941023.51</v>
      </c>
      <c r="N215" s="38">
        <f t="shared" si="6"/>
        <v>636813.87000000011</v>
      </c>
      <c r="O215" s="57" t="s">
        <v>841</v>
      </c>
      <c r="P215" s="9" t="s">
        <v>40</v>
      </c>
      <c r="Q215" s="62" t="s">
        <v>16</v>
      </c>
    </row>
    <row r="216" spans="1:17" ht="35.25" customHeight="1" x14ac:dyDescent="0.2">
      <c r="A216" s="3">
        <v>214</v>
      </c>
      <c r="B216" s="12" t="s">
        <v>842</v>
      </c>
      <c r="C216" s="57" t="s">
        <v>843</v>
      </c>
      <c r="D216" s="12" t="s">
        <v>19</v>
      </c>
      <c r="E216" s="12" t="s">
        <v>73</v>
      </c>
      <c r="F216" s="12" t="s">
        <v>103</v>
      </c>
      <c r="G216" s="12" t="s">
        <v>845</v>
      </c>
      <c r="H216" s="12" t="s">
        <v>768</v>
      </c>
      <c r="I216" s="14">
        <v>2000000</v>
      </c>
      <c r="J216" s="14">
        <v>2000000</v>
      </c>
      <c r="K216" s="6">
        <f t="shared" si="7"/>
        <v>0</v>
      </c>
      <c r="L216" s="6">
        <v>2000000</v>
      </c>
      <c r="M216" s="14">
        <v>1870711.38</v>
      </c>
      <c r="N216" s="38">
        <f t="shared" si="6"/>
        <v>129288.62000000011</v>
      </c>
      <c r="O216" s="57" t="s">
        <v>844</v>
      </c>
      <c r="P216" s="8" t="s">
        <v>153</v>
      </c>
      <c r="Q216" s="62" t="s">
        <v>152</v>
      </c>
    </row>
    <row r="217" spans="1:17" ht="54.9" customHeight="1" x14ac:dyDescent="0.2">
      <c r="A217" s="3">
        <v>215</v>
      </c>
      <c r="B217" s="12" t="s">
        <v>846</v>
      </c>
      <c r="C217" s="57" t="s">
        <v>847</v>
      </c>
      <c r="D217" s="12" t="s">
        <v>9</v>
      </c>
      <c r="E217" s="12" t="s">
        <v>82</v>
      </c>
      <c r="F217" s="12" t="s">
        <v>848</v>
      </c>
      <c r="G217" s="12" t="s">
        <v>845</v>
      </c>
      <c r="H217" s="12" t="s">
        <v>756</v>
      </c>
      <c r="I217" s="14">
        <v>892800</v>
      </c>
      <c r="J217" s="14">
        <v>892800</v>
      </c>
      <c r="K217" s="6">
        <f t="shared" si="7"/>
        <v>0</v>
      </c>
      <c r="L217" s="6">
        <v>784750</v>
      </c>
      <c r="M217" s="14">
        <v>773901.42</v>
      </c>
      <c r="N217" s="38">
        <f t="shared" si="6"/>
        <v>10848.579999999958</v>
      </c>
      <c r="O217" s="57" t="s">
        <v>66</v>
      </c>
      <c r="P217" s="4" t="s">
        <v>40</v>
      </c>
      <c r="Q217" s="62" t="s">
        <v>16</v>
      </c>
    </row>
    <row r="218" spans="1:17" ht="54.9" customHeight="1" x14ac:dyDescent="0.2">
      <c r="A218" s="3">
        <v>216</v>
      </c>
      <c r="B218" s="12" t="s">
        <v>849</v>
      </c>
      <c r="C218" s="57" t="s">
        <v>850</v>
      </c>
      <c r="D218" s="12" t="s">
        <v>19</v>
      </c>
      <c r="E218" s="12" t="s">
        <v>55</v>
      </c>
      <c r="F218" s="12" t="s">
        <v>209</v>
      </c>
      <c r="G218" s="12" t="s">
        <v>852</v>
      </c>
      <c r="H218" s="12" t="s">
        <v>853</v>
      </c>
      <c r="I218" s="14">
        <v>800000</v>
      </c>
      <c r="J218" s="14">
        <v>800000</v>
      </c>
      <c r="K218" s="6">
        <f t="shared" si="7"/>
        <v>0</v>
      </c>
      <c r="L218" s="6">
        <v>800000</v>
      </c>
      <c r="M218" s="14">
        <v>581284.72</v>
      </c>
      <c r="N218" s="38">
        <f t="shared" si="6"/>
        <v>218715.28000000003</v>
      </c>
      <c r="O218" s="57" t="s">
        <v>851</v>
      </c>
      <c r="P218" s="9" t="s">
        <v>40</v>
      </c>
      <c r="Q218" s="62" t="s">
        <v>16</v>
      </c>
    </row>
    <row r="219" spans="1:17" ht="31.5" customHeight="1" x14ac:dyDescent="0.2">
      <c r="A219" s="3">
        <v>217</v>
      </c>
      <c r="B219" s="12" t="s">
        <v>854</v>
      </c>
      <c r="C219" s="57" t="s">
        <v>855</v>
      </c>
      <c r="D219" s="12" t="s">
        <v>19</v>
      </c>
      <c r="E219" s="12" t="s">
        <v>96</v>
      </c>
      <c r="F219" s="12" t="s">
        <v>95</v>
      </c>
      <c r="G219" s="12" t="s">
        <v>857</v>
      </c>
      <c r="H219" s="12" t="s">
        <v>858</v>
      </c>
      <c r="I219" s="14">
        <v>15897500</v>
      </c>
      <c r="J219" s="14">
        <v>15897500</v>
      </c>
      <c r="K219" s="6">
        <f t="shared" si="7"/>
        <v>0</v>
      </c>
      <c r="L219" s="6">
        <v>15897500</v>
      </c>
      <c r="M219" s="14">
        <v>12275296</v>
      </c>
      <c r="N219" s="38">
        <f t="shared" si="6"/>
        <v>3622204</v>
      </c>
      <c r="O219" s="57" t="s">
        <v>856</v>
      </c>
      <c r="P219" s="4" t="s">
        <v>294</v>
      </c>
      <c r="Q219" s="62" t="s">
        <v>152</v>
      </c>
    </row>
    <row r="220" spans="1:17" ht="29.25" customHeight="1" x14ac:dyDescent="0.2">
      <c r="A220" s="3">
        <v>218</v>
      </c>
      <c r="B220" s="12" t="s">
        <v>859</v>
      </c>
      <c r="C220" s="57" t="s">
        <v>860</v>
      </c>
      <c r="D220" s="12" t="s">
        <v>19</v>
      </c>
      <c r="E220" s="12" t="s">
        <v>863</v>
      </c>
      <c r="F220" s="12" t="s">
        <v>209</v>
      </c>
      <c r="G220" s="12" t="s">
        <v>862</v>
      </c>
      <c r="H220" s="19">
        <v>44530</v>
      </c>
      <c r="I220" s="14">
        <v>3130000</v>
      </c>
      <c r="J220" s="14">
        <v>3130000</v>
      </c>
      <c r="K220" s="6">
        <f t="shared" si="7"/>
        <v>0</v>
      </c>
      <c r="L220" s="6">
        <v>3130000</v>
      </c>
      <c r="M220" s="14">
        <v>2344949.33</v>
      </c>
      <c r="N220" s="38">
        <f t="shared" si="6"/>
        <v>785050.66999999993</v>
      </c>
      <c r="O220" s="57" t="s">
        <v>861</v>
      </c>
      <c r="P220" s="4" t="s">
        <v>75</v>
      </c>
      <c r="Q220" s="62" t="s">
        <v>16</v>
      </c>
    </row>
    <row r="221" spans="1:17" ht="33" customHeight="1" x14ac:dyDescent="0.2">
      <c r="A221" s="3">
        <v>219</v>
      </c>
      <c r="B221" s="12" t="s">
        <v>864</v>
      </c>
      <c r="C221" s="57" t="s">
        <v>865</v>
      </c>
      <c r="D221" s="12" t="s">
        <v>19</v>
      </c>
      <c r="E221" s="12" t="s">
        <v>33</v>
      </c>
      <c r="F221" s="12" t="s">
        <v>46</v>
      </c>
      <c r="G221" s="12" t="s">
        <v>834</v>
      </c>
      <c r="H221" s="12" t="s">
        <v>838</v>
      </c>
      <c r="I221" s="34">
        <v>870600</v>
      </c>
      <c r="J221" s="34">
        <v>870600</v>
      </c>
      <c r="K221" s="6">
        <f t="shared" si="7"/>
        <v>0</v>
      </c>
      <c r="L221" s="6">
        <v>683100</v>
      </c>
      <c r="M221" s="34">
        <v>755450.69</v>
      </c>
      <c r="N221" s="38">
        <f t="shared" si="6"/>
        <v>-72350.689999999944</v>
      </c>
      <c r="O221" s="57" t="s">
        <v>866</v>
      </c>
      <c r="P221" s="9" t="s">
        <v>40</v>
      </c>
      <c r="Q221" s="62" t="s">
        <v>16</v>
      </c>
    </row>
    <row r="222" spans="1:17" ht="35.25" customHeight="1" x14ac:dyDescent="0.2">
      <c r="A222" s="3">
        <v>220</v>
      </c>
      <c r="B222" s="12" t="s">
        <v>867</v>
      </c>
      <c r="C222" s="57" t="s">
        <v>868</v>
      </c>
      <c r="D222" s="12" t="s">
        <v>19</v>
      </c>
      <c r="E222" s="12" t="s">
        <v>317</v>
      </c>
      <c r="F222" s="12" t="s">
        <v>773</v>
      </c>
      <c r="G222" s="12" t="s">
        <v>870</v>
      </c>
      <c r="H222" s="12" t="s">
        <v>871</v>
      </c>
      <c r="I222" s="14">
        <v>700000</v>
      </c>
      <c r="J222" s="14">
        <v>700000</v>
      </c>
      <c r="K222" s="6">
        <f t="shared" si="7"/>
        <v>0</v>
      </c>
      <c r="L222" s="6">
        <v>700000</v>
      </c>
      <c r="M222" s="14">
        <v>664431.77</v>
      </c>
      <c r="N222" s="38">
        <f t="shared" si="6"/>
        <v>35568.229999999981</v>
      </c>
      <c r="O222" s="57" t="s">
        <v>869</v>
      </c>
      <c r="P222" s="4" t="s">
        <v>294</v>
      </c>
      <c r="Q222" s="62" t="s">
        <v>152</v>
      </c>
    </row>
    <row r="223" spans="1:17" ht="29.25" customHeight="1" x14ac:dyDescent="0.2">
      <c r="A223" s="3">
        <v>221</v>
      </c>
      <c r="B223" s="12" t="s">
        <v>872</v>
      </c>
      <c r="C223" s="57" t="s">
        <v>873</v>
      </c>
      <c r="D223" s="12" t="s">
        <v>19</v>
      </c>
      <c r="E223" s="12" t="s">
        <v>73</v>
      </c>
      <c r="F223" s="12" t="s">
        <v>72</v>
      </c>
      <c r="G223" s="12" t="s">
        <v>875</v>
      </c>
      <c r="H223" s="12" t="s">
        <v>768</v>
      </c>
      <c r="I223" s="14">
        <v>3134400</v>
      </c>
      <c r="J223" s="14">
        <v>3134400</v>
      </c>
      <c r="K223" s="6">
        <f t="shared" si="7"/>
        <v>0</v>
      </c>
      <c r="L223" s="14">
        <v>3039943.04</v>
      </c>
      <c r="M223" s="14">
        <v>2996476.37</v>
      </c>
      <c r="N223" s="38">
        <f t="shared" si="6"/>
        <v>43466.669999999925</v>
      </c>
      <c r="O223" s="57" t="s">
        <v>874</v>
      </c>
      <c r="P223" s="4" t="s">
        <v>294</v>
      </c>
      <c r="Q223" s="62" t="s">
        <v>152</v>
      </c>
    </row>
    <row r="224" spans="1:17" ht="31.5" customHeight="1" x14ac:dyDescent="0.2">
      <c r="A224" s="3">
        <v>222</v>
      </c>
      <c r="B224" s="12" t="s">
        <v>876</v>
      </c>
      <c r="C224" s="57" t="s">
        <v>877</v>
      </c>
      <c r="D224" s="12" t="s">
        <v>19</v>
      </c>
      <c r="E224" s="12" t="s">
        <v>73</v>
      </c>
      <c r="F224" s="12" t="s">
        <v>506</v>
      </c>
      <c r="G224" s="12" t="s">
        <v>834</v>
      </c>
      <c r="H224" s="12" t="s">
        <v>812</v>
      </c>
      <c r="I224" s="14">
        <v>1700000</v>
      </c>
      <c r="J224" s="14">
        <v>1700000</v>
      </c>
      <c r="K224" s="6">
        <f t="shared" si="7"/>
        <v>0</v>
      </c>
      <c r="L224" s="6">
        <v>1700000</v>
      </c>
      <c r="M224" s="14">
        <v>1699225.57</v>
      </c>
      <c r="N224" s="38">
        <f t="shared" si="6"/>
        <v>774.42999999993481</v>
      </c>
      <c r="O224" s="57" t="s">
        <v>878</v>
      </c>
      <c r="P224" s="4" t="s">
        <v>294</v>
      </c>
      <c r="Q224" s="62" t="s">
        <v>152</v>
      </c>
    </row>
    <row r="225" spans="1:17" ht="45.75" customHeight="1" x14ac:dyDescent="0.2">
      <c r="A225" s="3">
        <v>223</v>
      </c>
      <c r="B225" s="12" t="s">
        <v>879</v>
      </c>
      <c r="C225" s="57" t="s">
        <v>880</v>
      </c>
      <c r="D225" s="12" t="s">
        <v>27</v>
      </c>
      <c r="E225" s="12" t="s">
        <v>317</v>
      </c>
      <c r="F225" s="12" t="s">
        <v>186</v>
      </c>
      <c r="G225" s="12" t="s">
        <v>881</v>
      </c>
      <c r="H225" s="12" t="s">
        <v>768</v>
      </c>
      <c r="I225" s="14">
        <v>6206228.2000000002</v>
      </c>
      <c r="J225" s="14">
        <v>6206228.2000000002</v>
      </c>
      <c r="K225" s="6">
        <f t="shared" si="7"/>
        <v>0</v>
      </c>
      <c r="L225" s="6">
        <v>6205388.1600000001</v>
      </c>
      <c r="M225" s="14">
        <v>6202639.1299999999</v>
      </c>
      <c r="N225" s="38">
        <f t="shared" si="6"/>
        <v>2749.0300000002608</v>
      </c>
      <c r="O225" s="57" t="s">
        <v>515</v>
      </c>
      <c r="P225" s="9" t="s">
        <v>40</v>
      </c>
      <c r="Q225" s="62" t="s">
        <v>16</v>
      </c>
    </row>
    <row r="226" spans="1:17" ht="26.25" customHeight="1" x14ac:dyDescent="0.2">
      <c r="A226" s="3">
        <v>224</v>
      </c>
      <c r="B226" s="12" t="s">
        <v>882</v>
      </c>
      <c r="C226" s="57" t="s">
        <v>883</v>
      </c>
      <c r="D226" s="12" t="s">
        <v>27</v>
      </c>
      <c r="E226" s="12" t="s">
        <v>33</v>
      </c>
      <c r="F226" s="12" t="s">
        <v>72</v>
      </c>
      <c r="G226" s="12" t="s">
        <v>875</v>
      </c>
      <c r="H226" s="12" t="s">
        <v>838</v>
      </c>
      <c r="I226" s="14">
        <v>2100000</v>
      </c>
      <c r="J226" s="14">
        <v>2100000</v>
      </c>
      <c r="K226" s="6">
        <f t="shared" si="7"/>
        <v>0</v>
      </c>
      <c r="L226" s="6">
        <v>2100000</v>
      </c>
      <c r="M226" s="14">
        <v>1812225.97</v>
      </c>
      <c r="N226" s="38">
        <f t="shared" si="6"/>
        <v>287774.03000000003</v>
      </c>
      <c r="O226" s="57" t="s">
        <v>767</v>
      </c>
      <c r="P226" s="9" t="s">
        <v>40</v>
      </c>
      <c r="Q226" s="62" t="s">
        <v>16</v>
      </c>
    </row>
    <row r="227" spans="1:17" ht="36.75" customHeight="1" x14ac:dyDescent="0.2">
      <c r="A227" s="3">
        <v>225</v>
      </c>
      <c r="B227" s="12" t="s">
        <v>884</v>
      </c>
      <c r="C227" s="57" t="s">
        <v>885</v>
      </c>
      <c r="D227" s="12" t="s">
        <v>27</v>
      </c>
      <c r="E227" s="12" t="s">
        <v>73</v>
      </c>
      <c r="F227" s="12" t="s">
        <v>537</v>
      </c>
      <c r="G227" s="12" t="s">
        <v>886</v>
      </c>
      <c r="H227" s="12" t="s">
        <v>803</v>
      </c>
      <c r="I227" s="14">
        <v>2791800</v>
      </c>
      <c r="J227" s="14">
        <v>2791800</v>
      </c>
      <c r="K227" s="6">
        <f t="shared" si="7"/>
        <v>0</v>
      </c>
      <c r="L227" s="6">
        <v>2791800</v>
      </c>
      <c r="M227" s="14">
        <v>2662697.84</v>
      </c>
      <c r="N227" s="38">
        <f t="shared" si="6"/>
        <v>129102.16000000015</v>
      </c>
      <c r="O227" s="57" t="s">
        <v>534</v>
      </c>
      <c r="P227" s="4" t="s">
        <v>40</v>
      </c>
      <c r="Q227" s="62" t="s">
        <v>16</v>
      </c>
    </row>
    <row r="228" spans="1:17" ht="41.25" customHeight="1" x14ac:dyDescent="0.2">
      <c r="A228" s="3">
        <v>226</v>
      </c>
      <c r="B228" s="12" t="s">
        <v>887</v>
      </c>
      <c r="C228" s="57" t="s">
        <v>888</v>
      </c>
      <c r="D228" s="12" t="s">
        <v>27</v>
      </c>
      <c r="E228" s="12" t="s">
        <v>33</v>
      </c>
      <c r="F228" s="12" t="s">
        <v>46</v>
      </c>
      <c r="G228" s="12" t="s">
        <v>875</v>
      </c>
      <c r="H228" s="12" t="s">
        <v>890</v>
      </c>
      <c r="I228" s="14">
        <v>3161338.03</v>
      </c>
      <c r="J228" s="14">
        <v>3161338.03</v>
      </c>
      <c r="K228" s="6">
        <f t="shared" si="7"/>
        <v>0</v>
      </c>
      <c r="L228" s="6">
        <v>3161339</v>
      </c>
      <c r="M228" s="14">
        <v>3094426.73</v>
      </c>
      <c r="N228" s="38">
        <f t="shared" si="6"/>
        <v>66912.270000000019</v>
      </c>
      <c r="O228" s="57" t="s">
        <v>889</v>
      </c>
      <c r="P228" s="4" t="s">
        <v>294</v>
      </c>
      <c r="Q228" s="62" t="s">
        <v>152</v>
      </c>
    </row>
    <row r="229" spans="1:17" ht="37.5" customHeight="1" x14ac:dyDescent="0.2">
      <c r="A229" s="3">
        <v>227</v>
      </c>
      <c r="B229" s="12" t="s">
        <v>891</v>
      </c>
      <c r="C229" s="57" t="s">
        <v>892</v>
      </c>
      <c r="D229" s="12" t="s">
        <v>27</v>
      </c>
      <c r="E229" s="12" t="s">
        <v>73</v>
      </c>
      <c r="F229" s="12" t="s">
        <v>72</v>
      </c>
      <c r="G229" s="12" t="s">
        <v>875</v>
      </c>
      <c r="H229" s="12" t="s">
        <v>128</v>
      </c>
      <c r="I229" s="14">
        <v>4200000</v>
      </c>
      <c r="J229" s="14">
        <v>4200000</v>
      </c>
      <c r="K229" s="6">
        <f t="shared" si="7"/>
        <v>0</v>
      </c>
      <c r="L229" s="6">
        <v>4200000</v>
      </c>
      <c r="M229" s="14">
        <v>3894854.55</v>
      </c>
      <c r="N229" s="38">
        <f t="shared" si="6"/>
        <v>305145.45000000019</v>
      </c>
      <c r="O229" s="57" t="s">
        <v>893</v>
      </c>
      <c r="P229" s="4" t="s">
        <v>294</v>
      </c>
      <c r="Q229" s="62" t="s">
        <v>152</v>
      </c>
    </row>
    <row r="230" spans="1:17" ht="35.25" customHeight="1" x14ac:dyDescent="0.2">
      <c r="A230" s="3">
        <v>228</v>
      </c>
      <c r="B230" s="12" t="s">
        <v>894</v>
      </c>
      <c r="C230" s="57" t="s">
        <v>895</v>
      </c>
      <c r="D230" s="12" t="s">
        <v>27</v>
      </c>
      <c r="E230" s="12" t="s">
        <v>73</v>
      </c>
      <c r="F230" s="12" t="s">
        <v>103</v>
      </c>
      <c r="G230" s="12" t="s">
        <v>771</v>
      </c>
      <c r="H230" s="12" t="s">
        <v>897</v>
      </c>
      <c r="I230" s="14">
        <v>3870000</v>
      </c>
      <c r="J230" s="14">
        <v>3870000</v>
      </c>
      <c r="K230" s="6">
        <f t="shared" si="7"/>
        <v>0</v>
      </c>
      <c r="L230" s="6">
        <v>3870000</v>
      </c>
      <c r="M230" s="14">
        <v>3671236.67</v>
      </c>
      <c r="N230" s="38">
        <f t="shared" si="6"/>
        <v>198763.33000000007</v>
      </c>
      <c r="O230" s="57" t="s">
        <v>896</v>
      </c>
      <c r="P230" s="4" t="s">
        <v>294</v>
      </c>
      <c r="Q230" s="62" t="s">
        <v>152</v>
      </c>
    </row>
    <row r="231" spans="1:17" ht="43.5" customHeight="1" x14ac:dyDescent="0.2">
      <c r="A231" s="3">
        <v>229</v>
      </c>
      <c r="B231" s="12" t="s">
        <v>898</v>
      </c>
      <c r="C231" s="57" t="s">
        <v>899</v>
      </c>
      <c r="D231" s="12" t="s">
        <v>9</v>
      </c>
      <c r="E231" s="12" t="s">
        <v>96</v>
      </c>
      <c r="F231" s="12" t="s">
        <v>95</v>
      </c>
      <c r="G231" s="12" t="s">
        <v>900</v>
      </c>
      <c r="H231" s="12" t="s">
        <v>901</v>
      </c>
      <c r="I231" s="14">
        <v>576000</v>
      </c>
      <c r="J231" s="14">
        <v>576000</v>
      </c>
      <c r="K231" s="6">
        <f t="shared" si="7"/>
        <v>0</v>
      </c>
      <c r="L231" s="14">
        <v>603889.68000000005</v>
      </c>
      <c r="M231" s="14">
        <v>561134.35</v>
      </c>
      <c r="N231" s="38">
        <f t="shared" si="6"/>
        <v>42755.330000000075</v>
      </c>
      <c r="O231" s="57" t="s">
        <v>78</v>
      </c>
      <c r="P231" s="8" t="s">
        <v>153</v>
      </c>
      <c r="Q231" s="62" t="s">
        <v>152</v>
      </c>
    </row>
    <row r="232" spans="1:17" ht="30" customHeight="1" x14ac:dyDescent="0.2">
      <c r="A232" s="3">
        <v>230</v>
      </c>
      <c r="B232" s="12" t="s">
        <v>902</v>
      </c>
      <c r="C232" s="57" t="s">
        <v>903</v>
      </c>
      <c r="D232" s="12" t="s">
        <v>9</v>
      </c>
      <c r="E232" s="12" t="s">
        <v>96</v>
      </c>
      <c r="F232" s="12" t="s">
        <v>95</v>
      </c>
      <c r="G232" s="12" t="s">
        <v>900</v>
      </c>
      <c r="H232" s="12" t="s">
        <v>904</v>
      </c>
      <c r="I232" s="14">
        <v>900000</v>
      </c>
      <c r="J232" s="14">
        <v>900000</v>
      </c>
      <c r="K232" s="6">
        <f t="shared" si="7"/>
        <v>0</v>
      </c>
      <c r="L232" s="6">
        <v>1800343.73</v>
      </c>
      <c r="M232" s="14">
        <v>1116357.45</v>
      </c>
      <c r="N232" s="38">
        <f t="shared" si="6"/>
        <v>683986.28</v>
      </c>
      <c r="O232" s="57" t="s">
        <v>78</v>
      </c>
      <c r="P232" s="8" t="s">
        <v>153</v>
      </c>
      <c r="Q232" s="62" t="s">
        <v>152</v>
      </c>
    </row>
    <row r="233" spans="1:17" ht="32.25" customHeight="1" x14ac:dyDescent="0.2">
      <c r="A233" s="3">
        <v>231</v>
      </c>
      <c r="B233" s="12" t="s">
        <v>905</v>
      </c>
      <c r="C233" s="57" t="s">
        <v>906</v>
      </c>
      <c r="D233" s="12" t="s">
        <v>9</v>
      </c>
      <c r="E233" s="12" t="s">
        <v>55</v>
      </c>
      <c r="F233" s="12" t="s">
        <v>209</v>
      </c>
      <c r="G233" s="12" t="s">
        <v>907</v>
      </c>
      <c r="H233" s="12" t="s">
        <v>908</v>
      </c>
      <c r="I233" s="14">
        <v>750000</v>
      </c>
      <c r="J233" s="14">
        <v>750000</v>
      </c>
      <c r="K233" s="6">
        <f t="shared" si="7"/>
        <v>0</v>
      </c>
      <c r="L233" s="6">
        <v>750000</v>
      </c>
      <c r="M233" s="14">
        <v>676561.25</v>
      </c>
      <c r="N233" s="38">
        <f t="shared" si="6"/>
        <v>73438.75</v>
      </c>
      <c r="O233" s="57" t="s">
        <v>453</v>
      </c>
      <c r="P233" s="9" t="s">
        <v>40</v>
      </c>
      <c r="Q233" s="62" t="s">
        <v>16</v>
      </c>
    </row>
    <row r="234" spans="1:17" ht="36.75" customHeight="1" x14ac:dyDescent="0.2">
      <c r="A234" s="3">
        <v>232</v>
      </c>
      <c r="B234" s="12" t="s">
        <v>909</v>
      </c>
      <c r="C234" s="57" t="s">
        <v>910</v>
      </c>
      <c r="D234" s="12" t="s">
        <v>27</v>
      </c>
      <c r="E234" s="12" t="s">
        <v>55</v>
      </c>
      <c r="F234" s="12" t="s">
        <v>913</v>
      </c>
      <c r="G234" s="12" t="s">
        <v>912</v>
      </c>
      <c r="H234" s="12" t="s">
        <v>838</v>
      </c>
      <c r="I234" s="14">
        <v>2133820</v>
      </c>
      <c r="J234" s="14">
        <v>2133820</v>
      </c>
      <c r="K234" s="6">
        <f t="shared" si="7"/>
        <v>0</v>
      </c>
      <c r="L234" s="6">
        <v>2133820</v>
      </c>
      <c r="M234" s="14">
        <v>1563672.11</v>
      </c>
      <c r="N234" s="38">
        <f t="shared" si="6"/>
        <v>570147.8899999999</v>
      </c>
      <c r="O234" s="57" t="s">
        <v>911</v>
      </c>
      <c r="P234" s="4" t="s">
        <v>294</v>
      </c>
      <c r="Q234" s="62" t="s">
        <v>152</v>
      </c>
    </row>
    <row r="235" spans="1:17" ht="43.5" customHeight="1" x14ac:dyDescent="0.2">
      <c r="A235" s="3">
        <v>233</v>
      </c>
      <c r="B235" s="12" t="s">
        <v>914</v>
      </c>
      <c r="C235" s="57" t="s">
        <v>915</v>
      </c>
      <c r="D235" s="12" t="s">
        <v>19</v>
      </c>
      <c r="E235" s="12" t="s">
        <v>73</v>
      </c>
      <c r="F235" s="12" t="s">
        <v>537</v>
      </c>
      <c r="G235" s="19">
        <v>43199</v>
      </c>
      <c r="H235" s="12" t="s">
        <v>917</v>
      </c>
      <c r="I235" s="14">
        <v>1398500</v>
      </c>
      <c r="J235" s="14">
        <v>1398500</v>
      </c>
      <c r="K235" s="6">
        <f t="shared" si="7"/>
        <v>0</v>
      </c>
      <c r="L235" s="6">
        <v>1398500</v>
      </c>
      <c r="M235" s="14">
        <v>1338061.8999999999</v>
      </c>
      <c r="N235" s="38">
        <f t="shared" si="6"/>
        <v>60438.100000000093</v>
      </c>
      <c r="O235" s="57" t="s">
        <v>916</v>
      </c>
      <c r="P235" s="9" t="s">
        <v>40</v>
      </c>
      <c r="Q235" s="62" t="s">
        <v>16</v>
      </c>
    </row>
    <row r="236" spans="1:17" ht="39.75" customHeight="1" x14ac:dyDescent="0.2">
      <c r="A236" s="3">
        <v>234</v>
      </c>
      <c r="B236" s="4" t="s">
        <v>918</v>
      </c>
      <c r="C236" s="57" t="s">
        <v>919</v>
      </c>
      <c r="D236" s="12" t="s">
        <v>9</v>
      </c>
      <c r="E236" s="12" t="s">
        <v>55</v>
      </c>
      <c r="F236" s="12" t="s">
        <v>209</v>
      </c>
      <c r="G236" s="12" t="s">
        <v>920</v>
      </c>
      <c r="H236" s="12" t="s">
        <v>921</v>
      </c>
      <c r="I236" s="14">
        <v>1165000</v>
      </c>
      <c r="J236" s="14">
        <v>1165000</v>
      </c>
      <c r="K236" s="6">
        <f t="shared" si="7"/>
        <v>0</v>
      </c>
      <c r="L236" s="14">
        <v>1423485.37</v>
      </c>
      <c r="M236" s="14">
        <v>886796.01</v>
      </c>
      <c r="N236" s="38">
        <f t="shared" si="6"/>
        <v>536689.3600000001</v>
      </c>
      <c r="O236" s="57" t="s">
        <v>43</v>
      </c>
      <c r="P236" s="4" t="s">
        <v>294</v>
      </c>
      <c r="Q236" s="62" t="s">
        <v>152</v>
      </c>
    </row>
    <row r="237" spans="1:17" ht="43.5" customHeight="1" x14ac:dyDescent="0.2">
      <c r="A237" s="3">
        <v>235</v>
      </c>
      <c r="B237" s="12" t="s">
        <v>922</v>
      </c>
      <c r="C237" s="57" t="s">
        <v>923</v>
      </c>
      <c r="D237" s="12" t="s">
        <v>19</v>
      </c>
      <c r="E237" s="12" t="s">
        <v>135</v>
      </c>
      <c r="F237" s="12" t="s">
        <v>926</v>
      </c>
      <c r="G237" s="12" t="s">
        <v>925</v>
      </c>
      <c r="H237" s="12" t="s">
        <v>756</v>
      </c>
      <c r="I237" s="14">
        <v>1346362.23</v>
      </c>
      <c r="J237" s="14">
        <v>1346362.23</v>
      </c>
      <c r="K237" s="6">
        <f t="shared" si="7"/>
        <v>0</v>
      </c>
      <c r="L237" s="14">
        <v>1346362.23</v>
      </c>
      <c r="M237" s="14">
        <v>1329834.6499999999</v>
      </c>
      <c r="N237" s="38">
        <f t="shared" si="6"/>
        <v>16527.580000000075</v>
      </c>
      <c r="O237" s="57" t="s">
        <v>924</v>
      </c>
      <c r="P237" s="9" t="s">
        <v>40</v>
      </c>
      <c r="Q237" s="62" t="s">
        <v>16</v>
      </c>
    </row>
    <row r="238" spans="1:17" ht="34.5" customHeight="1" x14ac:dyDescent="0.2">
      <c r="A238" s="3">
        <v>236</v>
      </c>
      <c r="B238" s="12" t="s">
        <v>927</v>
      </c>
      <c r="C238" s="57" t="s">
        <v>928</v>
      </c>
      <c r="D238" s="12" t="s">
        <v>27</v>
      </c>
      <c r="E238" s="12" t="s">
        <v>289</v>
      </c>
      <c r="F238" s="12" t="s">
        <v>931</v>
      </c>
      <c r="G238" s="12" t="s">
        <v>930</v>
      </c>
      <c r="H238" s="12" t="s">
        <v>812</v>
      </c>
      <c r="I238" s="14">
        <v>1100000</v>
      </c>
      <c r="J238" s="14">
        <v>1100000</v>
      </c>
      <c r="K238" s="6">
        <f t="shared" si="7"/>
        <v>0</v>
      </c>
      <c r="L238" s="6">
        <v>1100000</v>
      </c>
      <c r="M238" s="14">
        <v>1100001.53</v>
      </c>
      <c r="N238" s="38">
        <f t="shared" si="6"/>
        <v>-1.5300000000279397</v>
      </c>
      <c r="O238" s="57" t="s">
        <v>929</v>
      </c>
      <c r="P238" s="4" t="s">
        <v>294</v>
      </c>
      <c r="Q238" s="62" t="s">
        <v>152</v>
      </c>
    </row>
    <row r="239" spans="1:17" ht="45.75" customHeight="1" x14ac:dyDescent="0.2">
      <c r="A239" s="3">
        <v>237</v>
      </c>
      <c r="B239" s="12" t="s">
        <v>932</v>
      </c>
      <c r="C239" s="57" t="s">
        <v>933</v>
      </c>
      <c r="D239" s="12" t="s">
        <v>19</v>
      </c>
      <c r="E239" s="12" t="s">
        <v>73</v>
      </c>
      <c r="F239" s="12" t="s">
        <v>835</v>
      </c>
      <c r="G239" s="12" t="s">
        <v>934</v>
      </c>
      <c r="H239" s="12" t="s">
        <v>493</v>
      </c>
      <c r="I239" s="34">
        <v>11038552</v>
      </c>
      <c r="J239" s="34">
        <v>11038552</v>
      </c>
      <c r="K239" s="6">
        <f t="shared" si="7"/>
        <v>0</v>
      </c>
      <c r="L239" s="14">
        <v>11047506.640000001</v>
      </c>
      <c r="M239" s="34">
        <v>11069231.949999999</v>
      </c>
      <c r="N239" s="38">
        <f t="shared" si="6"/>
        <v>-21725.309999998659</v>
      </c>
      <c r="O239" s="57" t="s">
        <v>833</v>
      </c>
      <c r="P239" s="8" t="s">
        <v>153</v>
      </c>
      <c r="Q239" s="62" t="s">
        <v>152</v>
      </c>
    </row>
    <row r="240" spans="1:17" ht="42.75" customHeight="1" x14ac:dyDescent="0.2">
      <c r="A240" s="3">
        <v>238</v>
      </c>
      <c r="B240" s="12" t="s">
        <v>935</v>
      </c>
      <c r="C240" s="57" t="s">
        <v>936</v>
      </c>
      <c r="D240" s="12" t="s">
        <v>9</v>
      </c>
      <c r="E240" s="12" t="s">
        <v>15</v>
      </c>
      <c r="F240" s="12" t="s">
        <v>249</v>
      </c>
      <c r="G240" s="12" t="s">
        <v>937</v>
      </c>
      <c r="H240" s="12" t="s">
        <v>938</v>
      </c>
      <c r="I240" s="14">
        <v>500000</v>
      </c>
      <c r="J240" s="14">
        <v>500000</v>
      </c>
      <c r="K240" s="6">
        <f t="shared" si="7"/>
        <v>0</v>
      </c>
      <c r="L240" s="6">
        <v>500000.01</v>
      </c>
      <c r="M240" s="14">
        <v>489296.68</v>
      </c>
      <c r="N240" s="38">
        <f t="shared" si="6"/>
        <v>10703.330000000016</v>
      </c>
      <c r="O240" s="57" t="s">
        <v>305</v>
      </c>
      <c r="P240" s="4" t="s">
        <v>294</v>
      </c>
      <c r="Q240" s="62" t="s">
        <v>152</v>
      </c>
    </row>
    <row r="241" spans="1:17" ht="40.5" customHeight="1" x14ac:dyDescent="0.2">
      <c r="A241" s="3">
        <v>239</v>
      </c>
      <c r="B241" s="12" t="s">
        <v>939</v>
      </c>
      <c r="C241" s="57" t="s">
        <v>940</v>
      </c>
      <c r="D241" s="12" t="s">
        <v>27</v>
      </c>
      <c r="E241" s="12" t="s">
        <v>73</v>
      </c>
      <c r="F241" s="12" t="s">
        <v>943</v>
      </c>
      <c r="G241" s="12" t="s">
        <v>942</v>
      </c>
      <c r="H241" s="19">
        <v>44408</v>
      </c>
      <c r="I241" s="14">
        <v>1957021.44</v>
      </c>
      <c r="J241" s="14">
        <v>1957021.44</v>
      </c>
      <c r="K241" s="6">
        <f t="shared" si="7"/>
        <v>0</v>
      </c>
      <c r="L241" s="6">
        <v>1903706.97</v>
      </c>
      <c r="M241" s="14">
        <v>1435495.56</v>
      </c>
      <c r="N241" s="38">
        <f t="shared" si="6"/>
        <v>468211.40999999992</v>
      </c>
      <c r="O241" s="57" t="s">
        <v>941</v>
      </c>
      <c r="P241" s="4" t="s">
        <v>391</v>
      </c>
      <c r="Q241" s="62" t="s">
        <v>16</v>
      </c>
    </row>
    <row r="242" spans="1:17" ht="42.75" customHeight="1" x14ac:dyDescent="0.2">
      <c r="A242" s="3">
        <v>240</v>
      </c>
      <c r="B242" s="12" t="s">
        <v>944</v>
      </c>
      <c r="C242" s="57" t="s">
        <v>945</v>
      </c>
      <c r="D242" s="12" t="s">
        <v>19</v>
      </c>
      <c r="E242" s="12" t="s">
        <v>135</v>
      </c>
      <c r="F242" s="12" t="s">
        <v>949</v>
      </c>
      <c r="G242" s="12" t="s">
        <v>947</v>
      </c>
      <c r="H242" s="12" t="s">
        <v>948</v>
      </c>
      <c r="I242" s="14">
        <v>3075119.52</v>
      </c>
      <c r="J242" s="14">
        <f>+I242</f>
        <v>3075119.52</v>
      </c>
      <c r="K242" s="6">
        <f t="shared" si="7"/>
        <v>0</v>
      </c>
      <c r="L242" s="6">
        <v>3052603.34</v>
      </c>
      <c r="M242" s="14">
        <v>3032204.22</v>
      </c>
      <c r="N242" s="38">
        <f t="shared" si="6"/>
        <v>20399.119999999646</v>
      </c>
      <c r="O242" s="57" t="s">
        <v>946</v>
      </c>
      <c r="P242" s="4" t="s">
        <v>40</v>
      </c>
      <c r="Q242" s="62" t="s">
        <v>16</v>
      </c>
    </row>
    <row r="243" spans="1:17" ht="39" customHeight="1" x14ac:dyDescent="0.2">
      <c r="A243" s="3">
        <v>241</v>
      </c>
      <c r="B243" s="12" t="s">
        <v>950</v>
      </c>
      <c r="C243" s="57" t="s">
        <v>951</v>
      </c>
      <c r="D243" s="12" t="s">
        <v>27</v>
      </c>
      <c r="E243" s="12" t="s">
        <v>317</v>
      </c>
      <c r="F243" s="12" t="s">
        <v>590</v>
      </c>
      <c r="G243" s="12" t="s">
        <v>753</v>
      </c>
      <c r="H243" s="12" t="s">
        <v>953</v>
      </c>
      <c r="I243" s="14">
        <v>100000</v>
      </c>
      <c r="J243" s="14">
        <v>100000</v>
      </c>
      <c r="K243" s="6">
        <f t="shared" si="7"/>
        <v>0</v>
      </c>
      <c r="L243" s="6">
        <v>100000</v>
      </c>
      <c r="M243" s="14">
        <v>100000</v>
      </c>
      <c r="N243" s="38">
        <f t="shared" si="6"/>
        <v>0</v>
      </c>
      <c r="O243" s="57" t="s">
        <v>952</v>
      </c>
      <c r="P243" s="8" t="s">
        <v>153</v>
      </c>
      <c r="Q243" s="62" t="s">
        <v>152</v>
      </c>
    </row>
    <row r="244" spans="1:17" ht="33" customHeight="1" x14ac:dyDescent="0.2">
      <c r="A244" s="3">
        <v>242</v>
      </c>
      <c r="B244" s="12" t="s">
        <v>954</v>
      </c>
      <c r="C244" s="57" t="s">
        <v>955</v>
      </c>
      <c r="D244" s="12" t="s">
        <v>27</v>
      </c>
      <c r="E244" s="12" t="s">
        <v>33</v>
      </c>
      <c r="F244" s="12" t="s">
        <v>46</v>
      </c>
      <c r="G244" s="12" t="s">
        <v>957</v>
      </c>
      <c r="H244" s="12" t="s">
        <v>819</v>
      </c>
      <c r="I244" s="14">
        <v>1484155</v>
      </c>
      <c r="J244" s="14">
        <v>1484155</v>
      </c>
      <c r="K244" s="6">
        <f t="shared" si="7"/>
        <v>0</v>
      </c>
      <c r="L244" s="6">
        <v>1484155</v>
      </c>
      <c r="M244" s="14">
        <v>1287732.96</v>
      </c>
      <c r="N244" s="38">
        <f t="shared" si="6"/>
        <v>196422.04000000004</v>
      </c>
      <c r="O244" s="57" t="s">
        <v>956</v>
      </c>
      <c r="P244" s="8" t="s">
        <v>153</v>
      </c>
      <c r="Q244" s="62" t="s">
        <v>152</v>
      </c>
    </row>
    <row r="245" spans="1:17" ht="39.75" customHeight="1" x14ac:dyDescent="0.2">
      <c r="A245" s="3">
        <v>243</v>
      </c>
      <c r="B245" s="12" t="s">
        <v>959</v>
      </c>
      <c r="C245" s="57" t="s">
        <v>960</v>
      </c>
      <c r="D245" s="12" t="s">
        <v>19</v>
      </c>
      <c r="E245" s="12" t="s">
        <v>142</v>
      </c>
      <c r="F245" s="12" t="s">
        <v>446</v>
      </c>
      <c r="G245" s="12" t="s">
        <v>961</v>
      </c>
      <c r="H245" s="19">
        <v>44165</v>
      </c>
      <c r="I245" s="14">
        <v>1797789.04</v>
      </c>
      <c r="J245" s="14">
        <v>1797789.04</v>
      </c>
      <c r="K245" s="6">
        <f t="shared" si="7"/>
        <v>0</v>
      </c>
      <c r="L245" s="14">
        <v>1797789.04</v>
      </c>
      <c r="M245" s="14">
        <v>1783968.9</v>
      </c>
      <c r="N245" s="38">
        <f t="shared" si="6"/>
        <v>13820.14000000013</v>
      </c>
      <c r="O245" s="57" t="s">
        <v>247</v>
      </c>
      <c r="P245" s="4" t="s">
        <v>40</v>
      </c>
      <c r="Q245" s="62" t="s">
        <v>16</v>
      </c>
    </row>
    <row r="246" spans="1:17" ht="42.75" customHeight="1" x14ac:dyDescent="0.2">
      <c r="A246" s="3">
        <v>244</v>
      </c>
      <c r="B246" s="12" t="s">
        <v>962</v>
      </c>
      <c r="C246" s="57" t="s">
        <v>963</v>
      </c>
      <c r="D246" s="12" t="s">
        <v>27</v>
      </c>
      <c r="E246" s="12" t="s">
        <v>239</v>
      </c>
      <c r="F246" s="12" t="s">
        <v>238</v>
      </c>
      <c r="G246" s="12" t="s">
        <v>964</v>
      </c>
      <c r="H246" s="12" t="s">
        <v>965</v>
      </c>
      <c r="I246" s="14">
        <v>500000</v>
      </c>
      <c r="J246" s="14">
        <v>500000</v>
      </c>
      <c r="K246" s="6">
        <f t="shared" si="7"/>
        <v>0</v>
      </c>
      <c r="L246" s="6">
        <v>500000</v>
      </c>
      <c r="M246" s="14">
        <v>401545.63</v>
      </c>
      <c r="N246" s="38">
        <f t="shared" si="6"/>
        <v>98454.37</v>
      </c>
      <c r="O246" s="57" t="s">
        <v>225</v>
      </c>
      <c r="P246" s="4" t="s">
        <v>294</v>
      </c>
      <c r="Q246" s="62" t="s">
        <v>152</v>
      </c>
    </row>
    <row r="247" spans="1:17" ht="42.75" customHeight="1" x14ac:dyDescent="0.2">
      <c r="A247" s="99">
        <v>245</v>
      </c>
      <c r="B247" s="100" t="s">
        <v>966</v>
      </c>
      <c r="C247" s="101" t="s">
        <v>967</v>
      </c>
      <c r="D247" s="100" t="s">
        <v>27</v>
      </c>
      <c r="E247" s="100" t="s">
        <v>73</v>
      </c>
      <c r="F247" s="100" t="s">
        <v>563</v>
      </c>
      <c r="G247" s="100" t="s">
        <v>969</v>
      </c>
      <c r="H247" s="100" t="s">
        <v>970</v>
      </c>
      <c r="I247" s="102">
        <v>1050000</v>
      </c>
      <c r="J247" s="102">
        <v>0</v>
      </c>
      <c r="K247" s="103">
        <f t="shared" si="7"/>
        <v>1050000</v>
      </c>
      <c r="L247" s="103">
        <v>0</v>
      </c>
      <c r="M247" s="102">
        <v>0</v>
      </c>
      <c r="N247" s="107">
        <f t="shared" si="6"/>
        <v>0</v>
      </c>
      <c r="O247" s="101" t="s">
        <v>968</v>
      </c>
      <c r="P247" s="105" t="s">
        <v>294</v>
      </c>
      <c r="Q247" s="62" t="s">
        <v>325</v>
      </c>
    </row>
    <row r="248" spans="1:17" ht="32.25" customHeight="1" x14ac:dyDescent="0.2">
      <c r="A248" s="3">
        <v>246</v>
      </c>
      <c r="B248" s="12" t="s">
        <v>971</v>
      </c>
      <c r="C248" s="57" t="s">
        <v>972</v>
      </c>
      <c r="D248" s="12" t="s">
        <v>27</v>
      </c>
      <c r="E248" s="12" t="s">
        <v>135</v>
      </c>
      <c r="F248" s="12" t="s">
        <v>371</v>
      </c>
      <c r="G248" s="12" t="s">
        <v>973</v>
      </c>
      <c r="H248" s="12" t="s">
        <v>974</v>
      </c>
      <c r="I248" s="14">
        <v>1750789.88</v>
      </c>
      <c r="J248" s="14">
        <v>1750789.88</v>
      </c>
      <c r="K248" s="6">
        <f t="shared" si="7"/>
        <v>0</v>
      </c>
      <c r="L248" s="6">
        <v>1750789.88</v>
      </c>
      <c r="M248" s="14">
        <v>1736131.85</v>
      </c>
      <c r="N248" s="38">
        <f t="shared" si="6"/>
        <v>14658.029999999795</v>
      </c>
      <c r="O248" s="57" t="s">
        <v>500</v>
      </c>
      <c r="P248" s="8" t="s">
        <v>153</v>
      </c>
      <c r="Q248" s="62" t="s">
        <v>152</v>
      </c>
    </row>
    <row r="249" spans="1:17" ht="28.5" customHeight="1" x14ac:dyDescent="0.2">
      <c r="A249" s="3">
        <v>247</v>
      </c>
      <c r="B249" s="12" t="s">
        <v>975</v>
      </c>
      <c r="C249" s="57" t="s">
        <v>976</v>
      </c>
      <c r="D249" s="12" t="s">
        <v>19</v>
      </c>
      <c r="E249" s="12" t="s">
        <v>135</v>
      </c>
      <c r="F249" s="12" t="s">
        <v>371</v>
      </c>
      <c r="G249" s="12" t="s">
        <v>978</v>
      </c>
      <c r="H249" s="12" t="s">
        <v>799</v>
      </c>
      <c r="I249" s="14">
        <v>942273.8</v>
      </c>
      <c r="J249" s="14">
        <v>942273.8</v>
      </c>
      <c r="K249" s="6">
        <f t="shared" si="7"/>
        <v>0</v>
      </c>
      <c r="L249" s="6">
        <v>942273.8</v>
      </c>
      <c r="M249" s="14">
        <v>888516.07</v>
      </c>
      <c r="N249" s="38">
        <f t="shared" si="6"/>
        <v>53757.730000000098</v>
      </c>
      <c r="O249" s="57" t="s">
        <v>977</v>
      </c>
      <c r="P249" s="4" t="s">
        <v>294</v>
      </c>
      <c r="Q249" s="62" t="s">
        <v>152</v>
      </c>
    </row>
    <row r="250" spans="1:17" ht="33" customHeight="1" x14ac:dyDescent="0.2">
      <c r="A250" s="3">
        <v>248</v>
      </c>
      <c r="B250" s="12" t="s">
        <v>979</v>
      </c>
      <c r="C250" s="57" t="s">
        <v>980</v>
      </c>
      <c r="D250" s="12" t="s">
        <v>27</v>
      </c>
      <c r="E250" s="12" t="s">
        <v>983</v>
      </c>
      <c r="F250" s="12" t="s">
        <v>249</v>
      </c>
      <c r="G250" s="12" t="s">
        <v>969</v>
      </c>
      <c r="H250" s="12" t="s">
        <v>982</v>
      </c>
      <c r="I250" s="34">
        <v>867794</v>
      </c>
      <c r="J250" s="34">
        <v>867794</v>
      </c>
      <c r="K250" s="6">
        <f t="shared" si="7"/>
        <v>0</v>
      </c>
      <c r="L250" s="6">
        <v>867794.86</v>
      </c>
      <c r="M250" s="34">
        <v>867771.5</v>
      </c>
      <c r="N250" s="38">
        <f t="shared" si="6"/>
        <v>23.35999999998603</v>
      </c>
      <c r="O250" s="57" t="s">
        <v>981</v>
      </c>
      <c r="P250" s="4" t="s">
        <v>294</v>
      </c>
      <c r="Q250" s="62" t="s">
        <v>152</v>
      </c>
    </row>
    <row r="251" spans="1:17" ht="39.75" customHeight="1" x14ac:dyDescent="0.2">
      <c r="A251" s="3">
        <v>249</v>
      </c>
      <c r="B251" s="12" t="s">
        <v>984</v>
      </c>
      <c r="C251" s="57" t="s">
        <v>985</v>
      </c>
      <c r="D251" s="12" t="s">
        <v>19</v>
      </c>
      <c r="E251" s="12" t="s">
        <v>988</v>
      </c>
      <c r="F251" s="12" t="s">
        <v>987</v>
      </c>
      <c r="G251" s="12" t="s">
        <v>978</v>
      </c>
      <c r="H251" s="12" t="s">
        <v>986</v>
      </c>
      <c r="I251" s="14">
        <v>864200</v>
      </c>
      <c r="J251" s="14">
        <v>864200</v>
      </c>
      <c r="K251" s="6">
        <f t="shared" si="7"/>
        <v>0</v>
      </c>
      <c r="L251" s="6">
        <v>864200</v>
      </c>
      <c r="M251" s="14">
        <v>525148.85</v>
      </c>
      <c r="N251" s="38">
        <f t="shared" si="6"/>
        <v>339051.15</v>
      </c>
      <c r="O251" s="57" t="s">
        <v>822</v>
      </c>
      <c r="P251" s="9" t="s">
        <v>40</v>
      </c>
      <c r="Q251" s="62" t="s">
        <v>16</v>
      </c>
    </row>
    <row r="252" spans="1:17" ht="45" customHeight="1" x14ac:dyDescent="0.2">
      <c r="A252" s="3">
        <v>250</v>
      </c>
      <c r="B252" s="12" t="s">
        <v>989</v>
      </c>
      <c r="C252" s="57" t="s">
        <v>990</v>
      </c>
      <c r="D252" s="12" t="s">
        <v>27</v>
      </c>
      <c r="E252" s="12" t="s">
        <v>33</v>
      </c>
      <c r="F252" s="12" t="s">
        <v>46</v>
      </c>
      <c r="G252" s="12" t="s">
        <v>973</v>
      </c>
      <c r="H252" s="12" t="s">
        <v>992</v>
      </c>
      <c r="I252" s="14">
        <v>1750000</v>
      </c>
      <c r="J252" s="14">
        <v>1750000</v>
      </c>
      <c r="K252" s="6">
        <f t="shared" si="7"/>
        <v>0</v>
      </c>
      <c r="L252" s="6">
        <v>1750000</v>
      </c>
      <c r="M252" s="14">
        <v>1728406.69</v>
      </c>
      <c r="N252" s="38">
        <f t="shared" si="6"/>
        <v>21593.310000000056</v>
      </c>
      <c r="O252" s="57" t="s">
        <v>991</v>
      </c>
      <c r="P252" s="4" t="s">
        <v>40</v>
      </c>
      <c r="Q252" s="62" t="s">
        <v>16</v>
      </c>
    </row>
    <row r="253" spans="1:17" ht="45" customHeight="1" x14ac:dyDescent="0.2">
      <c r="A253" s="3">
        <v>251</v>
      </c>
      <c r="B253" s="12" t="s">
        <v>993</v>
      </c>
      <c r="C253" s="57" t="s">
        <v>994</v>
      </c>
      <c r="D253" s="12" t="s">
        <v>19</v>
      </c>
      <c r="E253" s="12" t="s">
        <v>33</v>
      </c>
      <c r="F253" s="12" t="s">
        <v>72</v>
      </c>
      <c r="G253" s="12" t="s">
        <v>995</v>
      </c>
      <c r="H253" s="12" t="s">
        <v>761</v>
      </c>
      <c r="I253" s="14">
        <v>3019500</v>
      </c>
      <c r="J253" s="14">
        <v>3019500</v>
      </c>
      <c r="K253" s="6">
        <f t="shared" si="7"/>
        <v>0</v>
      </c>
      <c r="L253" s="6">
        <v>3014897.56</v>
      </c>
      <c r="M253" s="14">
        <v>2690535.43</v>
      </c>
      <c r="N253" s="38">
        <f t="shared" si="6"/>
        <v>324362.12999999989</v>
      </c>
      <c r="O253" s="57" t="s">
        <v>500</v>
      </c>
      <c r="P253" s="9" t="s">
        <v>40</v>
      </c>
      <c r="Q253" s="62" t="s">
        <v>16</v>
      </c>
    </row>
    <row r="254" spans="1:17" ht="54.9" customHeight="1" x14ac:dyDescent="0.2">
      <c r="A254" s="3">
        <v>252</v>
      </c>
      <c r="B254" s="12" t="s">
        <v>996</v>
      </c>
      <c r="C254" s="57" t="s">
        <v>997</v>
      </c>
      <c r="D254" s="12" t="s">
        <v>19</v>
      </c>
      <c r="E254" s="12" t="s">
        <v>73</v>
      </c>
      <c r="F254" s="12" t="s">
        <v>190</v>
      </c>
      <c r="G254" s="12" t="s">
        <v>969</v>
      </c>
      <c r="H254" s="12" t="s">
        <v>897</v>
      </c>
      <c r="I254" s="34">
        <v>3055290.48</v>
      </c>
      <c r="J254" s="34">
        <v>3055290.48</v>
      </c>
      <c r="K254" s="6">
        <f t="shared" si="7"/>
        <v>0</v>
      </c>
      <c r="L254" s="6">
        <v>3055290.48</v>
      </c>
      <c r="M254" s="34">
        <v>3053627.94</v>
      </c>
      <c r="N254" s="38">
        <f t="shared" si="6"/>
        <v>1662.5400000000373</v>
      </c>
      <c r="O254" s="57" t="s">
        <v>791</v>
      </c>
      <c r="P254" s="4" t="s">
        <v>40</v>
      </c>
      <c r="Q254" s="62" t="s">
        <v>16</v>
      </c>
    </row>
    <row r="255" spans="1:17" ht="36" customHeight="1" x14ac:dyDescent="0.2">
      <c r="A255" s="3">
        <v>253</v>
      </c>
      <c r="B255" s="12" t="s">
        <v>998</v>
      </c>
      <c r="C255" s="57" t="s">
        <v>999</v>
      </c>
      <c r="D255" s="12" t="s">
        <v>27</v>
      </c>
      <c r="E255" s="12" t="s">
        <v>33</v>
      </c>
      <c r="F255" s="12" t="s">
        <v>46</v>
      </c>
      <c r="G255" s="12" t="s">
        <v>995</v>
      </c>
      <c r="H255" s="12" t="s">
        <v>986</v>
      </c>
      <c r="I255" s="14">
        <v>867605.63</v>
      </c>
      <c r="J255" s="14">
        <v>867605.63</v>
      </c>
      <c r="K255" s="6">
        <f t="shared" si="7"/>
        <v>0</v>
      </c>
      <c r="L255" s="6">
        <v>867605.63</v>
      </c>
      <c r="M255" s="14">
        <v>809770.52</v>
      </c>
      <c r="N255" s="38">
        <f t="shared" si="6"/>
        <v>57835.109999999986</v>
      </c>
      <c r="O255" s="57" t="s">
        <v>1000</v>
      </c>
      <c r="P255" s="4" t="s">
        <v>294</v>
      </c>
      <c r="Q255" s="62" t="s">
        <v>152</v>
      </c>
    </row>
    <row r="256" spans="1:17" ht="31.5" customHeight="1" x14ac:dyDescent="0.2">
      <c r="A256" s="3">
        <v>254</v>
      </c>
      <c r="B256" s="12" t="s">
        <v>1001</v>
      </c>
      <c r="C256" s="57" t="s">
        <v>1002</v>
      </c>
      <c r="D256" s="12" t="s">
        <v>9</v>
      </c>
      <c r="E256" s="12" t="s">
        <v>82</v>
      </c>
      <c r="F256" s="12" t="s">
        <v>109</v>
      </c>
      <c r="G256" s="12" t="s">
        <v>1003</v>
      </c>
      <c r="H256" s="12" t="s">
        <v>958</v>
      </c>
      <c r="I256" s="34">
        <v>600000</v>
      </c>
      <c r="J256" s="34">
        <v>600000</v>
      </c>
      <c r="K256" s="6">
        <f t="shared" si="7"/>
        <v>0</v>
      </c>
      <c r="L256" s="36">
        <v>528300</v>
      </c>
      <c r="M256" s="34">
        <v>528298.5</v>
      </c>
      <c r="N256" s="38">
        <f t="shared" si="6"/>
        <v>1.5</v>
      </c>
      <c r="O256" s="57" t="s">
        <v>43</v>
      </c>
      <c r="P256" s="4" t="s">
        <v>294</v>
      </c>
      <c r="Q256" s="62" t="s">
        <v>152</v>
      </c>
    </row>
    <row r="257" spans="1:17" ht="30" customHeight="1" x14ac:dyDescent="0.2">
      <c r="A257" s="3">
        <v>255</v>
      </c>
      <c r="B257" s="12" t="s">
        <v>1004</v>
      </c>
      <c r="C257" s="57" t="s">
        <v>1005</v>
      </c>
      <c r="D257" s="12" t="s">
        <v>19</v>
      </c>
      <c r="E257" s="12" t="s">
        <v>15</v>
      </c>
      <c r="F257" s="12" t="s">
        <v>249</v>
      </c>
      <c r="G257" s="12" t="s">
        <v>1007</v>
      </c>
      <c r="H257" s="12" t="s">
        <v>1008</v>
      </c>
      <c r="I257" s="14">
        <v>1440000.03</v>
      </c>
      <c r="J257" s="14">
        <v>1440000.03</v>
      </c>
      <c r="K257" s="6">
        <f t="shared" si="7"/>
        <v>0</v>
      </c>
      <c r="L257" s="14">
        <v>1501169.49</v>
      </c>
      <c r="M257" s="14">
        <v>1476376.22</v>
      </c>
      <c r="N257" s="38">
        <f t="shared" si="6"/>
        <v>24793.270000000019</v>
      </c>
      <c r="O257" s="57" t="s">
        <v>1006</v>
      </c>
      <c r="P257" s="8" t="s">
        <v>153</v>
      </c>
      <c r="Q257" s="62" t="s">
        <v>152</v>
      </c>
    </row>
    <row r="258" spans="1:17" ht="36" customHeight="1" x14ac:dyDescent="0.2">
      <c r="A258" s="3">
        <v>256</v>
      </c>
      <c r="B258" s="12" t="s">
        <v>1009</v>
      </c>
      <c r="C258" s="57" t="s">
        <v>1010</v>
      </c>
      <c r="D258" s="12" t="s">
        <v>27</v>
      </c>
      <c r="E258" s="12" t="s">
        <v>33</v>
      </c>
      <c r="F258" s="12" t="s">
        <v>46</v>
      </c>
      <c r="G258" s="12" t="s">
        <v>1011</v>
      </c>
      <c r="H258" s="12" t="s">
        <v>1012</v>
      </c>
      <c r="I258" s="14">
        <v>2880281.68</v>
      </c>
      <c r="J258" s="14">
        <v>2880281.68</v>
      </c>
      <c r="K258" s="6">
        <f t="shared" si="7"/>
        <v>0</v>
      </c>
      <c r="L258" s="6">
        <v>2980000</v>
      </c>
      <c r="M258" s="14">
        <v>2692270.98</v>
      </c>
      <c r="N258" s="38">
        <f t="shared" si="6"/>
        <v>287729.02</v>
      </c>
      <c r="O258" s="57" t="s">
        <v>185</v>
      </c>
      <c r="P258" s="9" t="s">
        <v>40</v>
      </c>
      <c r="Q258" s="62" t="s">
        <v>16</v>
      </c>
    </row>
    <row r="259" spans="1:17" ht="56.25" customHeight="1" x14ac:dyDescent="0.2">
      <c r="A259" s="3">
        <v>257</v>
      </c>
      <c r="B259" s="12" t="s">
        <v>1013</v>
      </c>
      <c r="C259" s="57" t="s">
        <v>1014</v>
      </c>
      <c r="D259" s="12" t="s">
        <v>27</v>
      </c>
      <c r="E259" s="12" t="s">
        <v>33</v>
      </c>
      <c r="F259" s="12" t="s">
        <v>46</v>
      </c>
      <c r="G259" s="12" t="s">
        <v>1015</v>
      </c>
      <c r="H259" s="12" t="s">
        <v>992</v>
      </c>
      <c r="I259" s="14">
        <v>1000000</v>
      </c>
      <c r="J259" s="14">
        <v>1000000</v>
      </c>
      <c r="K259" s="6">
        <f t="shared" si="7"/>
        <v>0</v>
      </c>
      <c r="L259" s="14">
        <v>1000000</v>
      </c>
      <c r="M259" s="14">
        <v>984978.05</v>
      </c>
      <c r="N259" s="21">
        <f t="shared" ref="N259:N288" si="8">+L259-M259</f>
        <v>15021.949999999953</v>
      </c>
      <c r="O259" s="57" t="s">
        <v>496</v>
      </c>
      <c r="P259" s="9" t="s">
        <v>40</v>
      </c>
      <c r="Q259" s="62" t="s">
        <v>16</v>
      </c>
    </row>
    <row r="260" spans="1:17" ht="35.25" customHeight="1" x14ac:dyDescent="0.2">
      <c r="A260" s="3">
        <v>258</v>
      </c>
      <c r="B260" s="12" t="s">
        <v>1016</v>
      </c>
      <c r="C260" s="57" t="s">
        <v>1017</v>
      </c>
      <c r="D260" s="12" t="s">
        <v>27</v>
      </c>
      <c r="E260" s="12" t="s">
        <v>33</v>
      </c>
      <c r="F260" s="12" t="s">
        <v>46</v>
      </c>
      <c r="G260" s="12" t="s">
        <v>1015</v>
      </c>
      <c r="H260" s="12" t="s">
        <v>1019</v>
      </c>
      <c r="I260" s="14">
        <v>285000</v>
      </c>
      <c r="J260" s="14">
        <v>285000</v>
      </c>
      <c r="K260" s="6">
        <f t="shared" ref="K260:K288" si="9">I260-J260</f>
        <v>0</v>
      </c>
      <c r="L260" s="6">
        <v>285000</v>
      </c>
      <c r="M260" s="14">
        <v>285056.75</v>
      </c>
      <c r="N260" s="37">
        <f t="shared" si="8"/>
        <v>-56.75</v>
      </c>
      <c r="O260" s="57" t="s">
        <v>1018</v>
      </c>
      <c r="P260" s="4" t="s">
        <v>294</v>
      </c>
      <c r="Q260" s="62" t="s">
        <v>152</v>
      </c>
    </row>
    <row r="261" spans="1:17" ht="36.75" customHeight="1" x14ac:dyDescent="0.2">
      <c r="A261" s="99">
        <v>259</v>
      </c>
      <c r="B261" s="100" t="s">
        <v>1020</v>
      </c>
      <c r="C261" s="101" t="s">
        <v>1021</v>
      </c>
      <c r="D261" s="100" t="s">
        <v>19</v>
      </c>
      <c r="E261" s="100" t="s">
        <v>73</v>
      </c>
      <c r="F261" s="100" t="s">
        <v>1024</v>
      </c>
      <c r="G261" s="100" t="s">
        <v>1023</v>
      </c>
      <c r="H261" s="100" t="s">
        <v>992</v>
      </c>
      <c r="I261" s="102">
        <v>119047.06</v>
      </c>
      <c r="J261" s="102">
        <v>0</v>
      </c>
      <c r="K261" s="103">
        <f t="shared" si="9"/>
        <v>119047.06</v>
      </c>
      <c r="L261" s="103">
        <v>0</v>
      </c>
      <c r="M261" s="102">
        <v>0</v>
      </c>
      <c r="N261" s="110">
        <f t="shared" si="8"/>
        <v>0</v>
      </c>
      <c r="O261" s="101" t="s">
        <v>1022</v>
      </c>
      <c r="P261" s="105" t="s">
        <v>294</v>
      </c>
      <c r="Q261" s="62" t="s">
        <v>325</v>
      </c>
    </row>
    <row r="262" spans="1:17" ht="45" customHeight="1" x14ac:dyDescent="0.2">
      <c r="A262" s="3">
        <v>260</v>
      </c>
      <c r="B262" s="12" t="s">
        <v>1025</v>
      </c>
      <c r="C262" s="57" t="s">
        <v>1026</v>
      </c>
      <c r="D262" s="12" t="s">
        <v>9</v>
      </c>
      <c r="E262" s="12" t="s">
        <v>55</v>
      </c>
      <c r="F262" s="12" t="s">
        <v>209</v>
      </c>
      <c r="G262" s="12" t="s">
        <v>1023</v>
      </c>
      <c r="H262" s="12" t="s">
        <v>1028</v>
      </c>
      <c r="I262" s="14">
        <v>350000</v>
      </c>
      <c r="J262" s="14">
        <v>350000</v>
      </c>
      <c r="K262" s="6">
        <f t="shared" si="9"/>
        <v>0</v>
      </c>
      <c r="L262" s="6">
        <v>350000</v>
      </c>
      <c r="M262" s="14">
        <v>272526.02</v>
      </c>
      <c r="N262" s="17">
        <f t="shared" si="8"/>
        <v>77473.979999999981</v>
      </c>
      <c r="O262" s="57" t="s">
        <v>1027</v>
      </c>
      <c r="P262" s="9" t="s">
        <v>40</v>
      </c>
      <c r="Q262" s="62" t="s">
        <v>16</v>
      </c>
    </row>
    <row r="263" spans="1:17" ht="35.25" customHeight="1" x14ac:dyDescent="0.2">
      <c r="A263" s="3">
        <v>261</v>
      </c>
      <c r="B263" s="12" t="s">
        <v>1029</v>
      </c>
      <c r="C263" s="57" t="s">
        <v>1030</v>
      </c>
      <c r="D263" s="12" t="s">
        <v>19</v>
      </c>
      <c r="E263" s="12" t="s">
        <v>135</v>
      </c>
      <c r="F263" s="12" t="s">
        <v>371</v>
      </c>
      <c r="G263" s="12" t="s">
        <v>1031</v>
      </c>
      <c r="H263" s="12" t="s">
        <v>756</v>
      </c>
      <c r="I263" s="14">
        <v>7557647.1299999999</v>
      </c>
      <c r="J263" s="14">
        <v>7557647.1299999999</v>
      </c>
      <c r="K263" s="6">
        <f t="shared" si="9"/>
        <v>0</v>
      </c>
      <c r="L263" s="6">
        <v>7557647.04</v>
      </c>
      <c r="M263" s="14">
        <v>7362605.5899999999</v>
      </c>
      <c r="N263" s="37">
        <f t="shared" si="8"/>
        <v>195041.45000000019</v>
      </c>
      <c r="O263" s="57" t="s">
        <v>314</v>
      </c>
      <c r="P263" s="4" t="s">
        <v>294</v>
      </c>
      <c r="Q263" s="62" t="s">
        <v>152</v>
      </c>
    </row>
    <row r="264" spans="1:17" ht="30.75" customHeight="1" x14ac:dyDescent="0.2">
      <c r="A264" s="3">
        <v>262</v>
      </c>
      <c r="B264" s="12" t="s">
        <v>1032</v>
      </c>
      <c r="C264" s="57" t="s">
        <v>1033</v>
      </c>
      <c r="D264" s="12" t="s">
        <v>19</v>
      </c>
      <c r="E264" s="12" t="s">
        <v>983</v>
      </c>
      <c r="F264" s="12" t="s">
        <v>249</v>
      </c>
      <c r="G264" s="12" t="s">
        <v>1035</v>
      </c>
      <c r="H264" s="12" t="s">
        <v>1036</v>
      </c>
      <c r="I264" s="14">
        <v>919075.12</v>
      </c>
      <c r="J264" s="14">
        <v>919075.12</v>
      </c>
      <c r="K264" s="6">
        <f t="shared" si="9"/>
        <v>0</v>
      </c>
      <c r="L264" s="14">
        <v>919075.12</v>
      </c>
      <c r="M264" s="14">
        <v>913840.26</v>
      </c>
      <c r="N264" s="38">
        <f t="shared" si="8"/>
        <v>5234.859999999986</v>
      </c>
      <c r="O264" s="57" t="s">
        <v>1034</v>
      </c>
      <c r="P264" s="4" t="s">
        <v>294</v>
      </c>
      <c r="Q264" s="62" t="s">
        <v>152</v>
      </c>
    </row>
    <row r="265" spans="1:17" ht="39.75" customHeight="1" x14ac:dyDescent="0.2">
      <c r="A265" s="3">
        <v>263</v>
      </c>
      <c r="B265" s="12" t="s">
        <v>1037</v>
      </c>
      <c r="C265" s="57" t="s">
        <v>1038</v>
      </c>
      <c r="D265" s="12" t="s">
        <v>19</v>
      </c>
      <c r="E265" s="12" t="s">
        <v>135</v>
      </c>
      <c r="F265" s="12" t="s">
        <v>1041</v>
      </c>
      <c r="G265" s="12" t="s">
        <v>1040</v>
      </c>
      <c r="H265" s="19">
        <v>43435</v>
      </c>
      <c r="I265" s="14">
        <v>298273.87</v>
      </c>
      <c r="J265" s="14">
        <v>298273.87</v>
      </c>
      <c r="K265" s="6">
        <f t="shared" si="9"/>
        <v>0</v>
      </c>
      <c r="L265" s="6">
        <v>298273.87</v>
      </c>
      <c r="M265" s="14">
        <v>298125.03000000003</v>
      </c>
      <c r="N265" s="38">
        <f t="shared" si="8"/>
        <v>148.8399999999674</v>
      </c>
      <c r="O265" s="57" t="s">
        <v>1039</v>
      </c>
      <c r="P265" s="9" t="s">
        <v>40</v>
      </c>
      <c r="Q265" s="62" t="s">
        <v>16</v>
      </c>
    </row>
    <row r="266" spans="1:17" ht="29.25" customHeight="1" x14ac:dyDescent="0.2">
      <c r="A266" s="3">
        <v>264</v>
      </c>
      <c r="B266" s="12" t="s">
        <v>1042</v>
      </c>
      <c r="C266" s="57" t="s">
        <v>1043</v>
      </c>
      <c r="D266" s="12" t="s">
        <v>27</v>
      </c>
      <c r="E266" s="12" t="s">
        <v>73</v>
      </c>
      <c r="F266" s="12" t="s">
        <v>835</v>
      </c>
      <c r="G266" s="12" t="s">
        <v>1035</v>
      </c>
      <c r="H266" s="12" t="s">
        <v>897</v>
      </c>
      <c r="I266" s="14">
        <v>10724157</v>
      </c>
      <c r="J266" s="14">
        <v>10724157</v>
      </c>
      <c r="K266" s="6">
        <f t="shared" si="9"/>
        <v>0</v>
      </c>
      <c r="L266" s="6">
        <v>10216292</v>
      </c>
      <c r="M266" s="14">
        <v>7138867</v>
      </c>
      <c r="N266" s="38">
        <f t="shared" si="8"/>
        <v>3077425</v>
      </c>
      <c r="O266" s="57" t="s">
        <v>833</v>
      </c>
      <c r="P266" s="4" t="s">
        <v>294</v>
      </c>
      <c r="Q266" s="62" t="s">
        <v>152</v>
      </c>
    </row>
    <row r="267" spans="1:17" ht="26.25" customHeight="1" x14ac:dyDescent="0.2">
      <c r="A267" s="99">
        <v>265</v>
      </c>
      <c r="B267" s="100" t="s">
        <v>1044</v>
      </c>
      <c r="C267" s="101" t="s">
        <v>1045</v>
      </c>
      <c r="D267" s="100" t="s">
        <v>19</v>
      </c>
      <c r="E267" s="100" t="s">
        <v>73</v>
      </c>
      <c r="F267" s="100" t="s">
        <v>489</v>
      </c>
      <c r="G267" s="100" t="s">
        <v>1031</v>
      </c>
      <c r="H267" s="100" t="s">
        <v>1047</v>
      </c>
      <c r="I267" s="102">
        <v>3500000</v>
      </c>
      <c r="J267" s="102">
        <v>0</v>
      </c>
      <c r="K267" s="103">
        <f t="shared" si="9"/>
        <v>3500000</v>
      </c>
      <c r="L267" s="102">
        <v>0</v>
      </c>
      <c r="M267" s="102">
        <v>0</v>
      </c>
      <c r="N267" s="107">
        <f t="shared" si="8"/>
        <v>0</v>
      </c>
      <c r="O267" s="101" t="s">
        <v>1046</v>
      </c>
      <c r="P267" s="105" t="s">
        <v>294</v>
      </c>
      <c r="Q267" s="62" t="s">
        <v>325</v>
      </c>
    </row>
    <row r="268" spans="1:17" ht="33" customHeight="1" x14ac:dyDescent="0.2">
      <c r="A268" s="3">
        <v>266</v>
      </c>
      <c r="B268" s="12" t="s">
        <v>1048</v>
      </c>
      <c r="C268" s="57" t="s">
        <v>1049</v>
      </c>
      <c r="D268" s="12" t="s">
        <v>19</v>
      </c>
      <c r="E268" s="12" t="s">
        <v>55</v>
      </c>
      <c r="F268" s="12" t="s">
        <v>1053</v>
      </c>
      <c r="G268" s="12" t="s">
        <v>1051</v>
      </c>
      <c r="H268" s="12" t="s">
        <v>1052</v>
      </c>
      <c r="I268" s="14">
        <v>488725.16</v>
      </c>
      <c r="J268" s="14">
        <v>488725.16</v>
      </c>
      <c r="K268" s="6">
        <f t="shared" si="9"/>
        <v>0</v>
      </c>
      <c r="L268" s="6">
        <v>495095.52</v>
      </c>
      <c r="M268" s="14">
        <v>477809.58</v>
      </c>
      <c r="N268" s="38">
        <f t="shared" si="8"/>
        <v>17285.940000000002</v>
      </c>
      <c r="O268" s="57" t="s">
        <v>1050</v>
      </c>
      <c r="P268" s="4" t="s">
        <v>294</v>
      </c>
      <c r="Q268" s="62" t="s">
        <v>152</v>
      </c>
    </row>
    <row r="269" spans="1:17" ht="30.75" customHeight="1" x14ac:dyDescent="0.2">
      <c r="A269" s="3">
        <v>267</v>
      </c>
      <c r="B269" s="12" t="s">
        <v>1054</v>
      </c>
      <c r="C269" s="57" t="s">
        <v>1055</v>
      </c>
      <c r="D269" s="12" t="s">
        <v>19</v>
      </c>
      <c r="E269" s="12" t="s">
        <v>15</v>
      </c>
      <c r="F269" s="12" t="s">
        <v>1058</v>
      </c>
      <c r="G269" s="12" t="s">
        <v>1057</v>
      </c>
      <c r="H269" s="12" t="s">
        <v>555</v>
      </c>
      <c r="I269" s="34">
        <v>291341</v>
      </c>
      <c r="J269" s="34">
        <v>291341</v>
      </c>
      <c r="K269" s="6">
        <f t="shared" si="9"/>
        <v>0</v>
      </c>
      <c r="L269" s="14">
        <v>227112.37</v>
      </c>
      <c r="M269" s="34">
        <v>233914.78</v>
      </c>
      <c r="N269" s="38">
        <f t="shared" si="8"/>
        <v>-6802.4100000000035</v>
      </c>
      <c r="O269" s="57" t="s">
        <v>1056</v>
      </c>
      <c r="P269" s="4" t="s">
        <v>294</v>
      </c>
      <c r="Q269" s="62" t="s">
        <v>152</v>
      </c>
    </row>
    <row r="270" spans="1:17" ht="29.25" customHeight="1" x14ac:dyDescent="0.2">
      <c r="A270" s="3">
        <v>268</v>
      </c>
      <c r="B270" s="12" t="s">
        <v>1059</v>
      </c>
      <c r="C270" s="57" t="s">
        <v>1060</v>
      </c>
      <c r="D270" s="12" t="s">
        <v>27</v>
      </c>
      <c r="E270" s="12" t="s">
        <v>55</v>
      </c>
      <c r="F270" s="12" t="s">
        <v>1062</v>
      </c>
      <c r="G270" s="12" t="s">
        <v>973</v>
      </c>
      <c r="H270" s="19">
        <v>44408</v>
      </c>
      <c r="I270" s="14">
        <v>413602</v>
      </c>
      <c r="J270" s="14">
        <v>413602</v>
      </c>
      <c r="K270" s="6">
        <f t="shared" si="9"/>
        <v>0</v>
      </c>
      <c r="L270" s="6">
        <v>336447.6</v>
      </c>
      <c r="M270" s="14">
        <v>358147.6</v>
      </c>
      <c r="N270" s="38">
        <f t="shared" si="8"/>
        <v>-21700</v>
      </c>
      <c r="O270" s="57" t="s">
        <v>1061</v>
      </c>
      <c r="P270" s="4" t="s">
        <v>391</v>
      </c>
      <c r="Q270" s="62" t="s">
        <v>16</v>
      </c>
    </row>
    <row r="271" spans="1:17" ht="35.25" customHeight="1" x14ac:dyDescent="0.2">
      <c r="A271" s="3">
        <v>269</v>
      </c>
      <c r="B271" s="12" t="s">
        <v>1063</v>
      </c>
      <c r="C271" s="57" t="s">
        <v>1064</v>
      </c>
      <c r="D271" s="12" t="s">
        <v>27</v>
      </c>
      <c r="E271" s="12" t="s">
        <v>73</v>
      </c>
      <c r="F271" s="12" t="s">
        <v>213</v>
      </c>
      <c r="G271" s="12" t="s">
        <v>1066</v>
      </c>
      <c r="H271" s="12" t="s">
        <v>1015</v>
      </c>
      <c r="I271" s="14">
        <v>1500000</v>
      </c>
      <c r="J271" s="14">
        <v>1500000</v>
      </c>
      <c r="K271" s="6">
        <f t="shared" si="9"/>
        <v>0</v>
      </c>
      <c r="L271" s="6">
        <v>1500000</v>
      </c>
      <c r="M271" s="14">
        <v>1499187.58</v>
      </c>
      <c r="N271" s="38">
        <f t="shared" si="8"/>
        <v>812.41999999992549</v>
      </c>
      <c r="O271" s="57" t="s">
        <v>1065</v>
      </c>
      <c r="P271" s="9" t="s">
        <v>40</v>
      </c>
      <c r="Q271" s="62" t="s">
        <v>16</v>
      </c>
    </row>
    <row r="272" spans="1:17" ht="27.75" customHeight="1" x14ac:dyDescent="0.2">
      <c r="A272" s="3">
        <v>270</v>
      </c>
      <c r="B272" s="12" t="s">
        <v>1067</v>
      </c>
      <c r="C272" s="57" t="s">
        <v>1068</v>
      </c>
      <c r="D272" s="12" t="s">
        <v>27</v>
      </c>
      <c r="E272" s="12" t="s">
        <v>73</v>
      </c>
      <c r="F272" s="12" t="s">
        <v>1071</v>
      </c>
      <c r="G272" s="12" t="s">
        <v>1070</v>
      </c>
      <c r="H272" s="19">
        <v>43280</v>
      </c>
      <c r="I272" s="14">
        <f>494910-494910</f>
        <v>0</v>
      </c>
      <c r="J272" s="14">
        <v>0</v>
      </c>
      <c r="K272" s="6">
        <f t="shared" si="9"/>
        <v>0</v>
      </c>
      <c r="L272" s="6">
        <v>0</v>
      </c>
      <c r="M272" s="14">
        <v>0</v>
      </c>
      <c r="N272" s="38">
        <f t="shared" si="8"/>
        <v>0</v>
      </c>
      <c r="O272" s="57" t="s">
        <v>1069</v>
      </c>
      <c r="P272" s="4" t="s">
        <v>294</v>
      </c>
      <c r="Q272" s="62" t="s">
        <v>152</v>
      </c>
    </row>
    <row r="273" spans="1:17" ht="45" customHeight="1" x14ac:dyDescent="0.2">
      <c r="A273" s="3">
        <v>271</v>
      </c>
      <c r="B273" s="12" t="s">
        <v>1072</v>
      </c>
      <c r="C273" s="57" t="s">
        <v>1073</v>
      </c>
      <c r="D273" s="12" t="s">
        <v>27</v>
      </c>
      <c r="E273" s="12" t="s">
        <v>33</v>
      </c>
      <c r="F273" s="12" t="s">
        <v>46</v>
      </c>
      <c r="G273" s="12" t="s">
        <v>1075</v>
      </c>
      <c r="H273" s="12" t="s">
        <v>1076</v>
      </c>
      <c r="I273" s="14">
        <v>1138028.17</v>
      </c>
      <c r="J273" s="14">
        <v>1138028.17</v>
      </c>
      <c r="K273" s="6">
        <f t="shared" si="9"/>
        <v>0</v>
      </c>
      <c r="L273" s="6">
        <v>1097217.99</v>
      </c>
      <c r="M273" s="14">
        <v>1097179.98</v>
      </c>
      <c r="N273" s="38">
        <f t="shared" si="8"/>
        <v>38.010000000009313</v>
      </c>
      <c r="O273" s="57" t="s">
        <v>1074</v>
      </c>
      <c r="P273" s="4" t="s">
        <v>294</v>
      </c>
      <c r="Q273" s="62" t="s">
        <v>152</v>
      </c>
    </row>
    <row r="274" spans="1:17" ht="39.75" customHeight="1" x14ac:dyDescent="0.2">
      <c r="A274" s="3">
        <v>272</v>
      </c>
      <c r="B274" s="12" t="s">
        <v>1077</v>
      </c>
      <c r="C274" s="57" t="s">
        <v>1078</v>
      </c>
      <c r="D274" s="12" t="s">
        <v>9</v>
      </c>
      <c r="E274" s="12" t="s">
        <v>82</v>
      </c>
      <c r="F274" s="12" t="s">
        <v>1081</v>
      </c>
      <c r="G274" s="12" t="s">
        <v>1079</v>
      </c>
      <c r="H274" s="12" t="s">
        <v>1080</v>
      </c>
      <c r="I274" s="14">
        <v>650000</v>
      </c>
      <c r="J274" s="14">
        <v>650000</v>
      </c>
      <c r="K274" s="6">
        <f t="shared" si="9"/>
        <v>0</v>
      </c>
      <c r="L274" s="14">
        <v>605000</v>
      </c>
      <c r="M274" s="14">
        <v>597046.84</v>
      </c>
      <c r="N274" s="38">
        <f t="shared" si="8"/>
        <v>7953.1600000000326</v>
      </c>
      <c r="O274" s="57" t="s">
        <v>66</v>
      </c>
      <c r="P274" s="4" t="s">
        <v>294</v>
      </c>
      <c r="Q274" s="62" t="s">
        <v>152</v>
      </c>
    </row>
    <row r="275" spans="1:17" ht="36" customHeight="1" x14ac:dyDescent="0.2">
      <c r="A275" s="3">
        <v>273</v>
      </c>
      <c r="B275" s="12" t="s">
        <v>1082</v>
      </c>
      <c r="C275" s="57" t="s">
        <v>1083</v>
      </c>
      <c r="D275" s="12" t="s">
        <v>27</v>
      </c>
      <c r="E275" s="12" t="s">
        <v>82</v>
      </c>
      <c r="F275" s="12" t="s">
        <v>109</v>
      </c>
      <c r="G275" s="12" t="s">
        <v>1085</v>
      </c>
      <c r="H275" s="12" t="s">
        <v>1086</v>
      </c>
      <c r="I275" s="34">
        <v>1900000</v>
      </c>
      <c r="J275" s="34">
        <v>1900000</v>
      </c>
      <c r="K275" s="6">
        <f t="shared" si="9"/>
        <v>0</v>
      </c>
      <c r="L275" s="6">
        <v>1900000</v>
      </c>
      <c r="M275" s="34">
        <v>1875203.32</v>
      </c>
      <c r="N275" s="38">
        <f t="shared" si="8"/>
        <v>24796.679999999935</v>
      </c>
      <c r="O275" s="57" t="s">
        <v>1084</v>
      </c>
      <c r="P275" s="4" t="s">
        <v>294</v>
      </c>
      <c r="Q275" s="62" t="s">
        <v>152</v>
      </c>
    </row>
    <row r="276" spans="1:17" ht="42" customHeight="1" x14ac:dyDescent="0.2">
      <c r="A276" s="3">
        <v>274</v>
      </c>
      <c r="B276" s="12" t="s">
        <v>1087</v>
      </c>
      <c r="C276" s="57" t="s">
        <v>1088</v>
      </c>
      <c r="D276" s="12" t="s">
        <v>27</v>
      </c>
      <c r="E276" s="12" t="s">
        <v>33</v>
      </c>
      <c r="F276" s="12" t="s">
        <v>46</v>
      </c>
      <c r="G276" s="12" t="s">
        <v>1089</v>
      </c>
      <c r="H276" s="12" t="s">
        <v>1090</v>
      </c>
      <c r="I276" s="14">
        <v>1775000</v>
      </c>
      <c r="J276" s="14">
        <v>1775000</v>
      </c>
      <c r="K276" s="6">
        <f t="shared" si="9"/>
        <v>0</v>
      </c>
      <c r="L276" s="6">
        <v>1775000</v>
      </c>
      <c r="M276" s="14">
        <v>1554771.74</v>
      </c>
      <c r="N276" s="38">
        <f t="shared" si="8"/>
        <v>220228.26</v>
      </c>
      <c r="O276" s="57" t="s">
        <v>1018</v>
      </c>
      <c r="P276" s="4" t="s">
        <v>294</v>
      </c>
      <c r="Q276" s="62" t="s">
        <v>152</v>
      </c>
    </row>
    <row r="277" spans="1:17" ht="36.75" customHeight="1" x14ac:dyDescent="0.2">
      <c r="A277" s="3">
        <v>275</v>
      </c>
      <c r="B277" s="12" t="s">
        <v>1091</v>
      </c>
      <c r="C277" s="57" t="s">
        <v>1092</v>
      </c>
      <c r="D277" s="12" t="s">
        <v>19</v>
      </c>
      <c r="E277" s="12" t="s">
        <v>135</v>
      </c>
      <c r="F277" s="12" t="s">
        <v>371</v>
      </c>
      <c r="G277" s="12" t="s">
        <v>1093</v>
      </c>
      <c r="H277" s="12" t="s">
        <v>1094</v>
      </c>
      <c r="I277" s="14">
        <v>1798784.12</v>
      </c>
      <c r="J277" s="14">
        <v>1798784.12</v>
      </c>
      <c r="K277" s="6">
        <f t="shared" si="9"/>
        <v>0</v>
      </c>
      <c r="L277" s="6">
        <v>1798784.12</v>
      </c>
      <c r="M277" s="14">
        <v>1792112.12</v>
      </c>
      <c r="N277" s="38">
        <f t="shared" si="8"/>
        <v>6672</v>
      </c>
      <c r="O277" s="57" t="s">
        <v>500</v>
      </c>
      <c r="P277" s="8" t="s">
        <v>153</v>
      </c>
      <c r="Q277" s="62" t="s">
        <v>152</v>
      </c>
    </row>
    <row r="278" spans="1:17" ht="30.75" customHeight="1" x14ac:dyDescent="0.2">
      <c r="A278" s="3">
        <v>276</v>
      </c>
      <c r="B278" s="12" t="s">
        <v>1095</v>
      </c>
      <c r="C278" s="57" t="s">
        <v>1096</v>
      </c>
      <c r="D278" s="12" t="s">
        <v>19</v>
      </c>
      <c r="E278" s="12" t="s">
        <v>73</v>
      </c>
      <c r="F278" s="12" t="s">
        <v>72</v>
      </c>
      <c r="G278" s="19">
        <v>42370</v>
      </c>
      <c r="H278" s="12" t="s">
        <v>1097</v>
      </c>
      <c r="I278" s="14">
        <v>38500</v>
      </c>
      <c r="J278" s="14">
        <v>38500</v>
      </c>
      <c r="K278" s="6">
        <f t="shared" si="9"/>
        <v>0</v>
      </c>
      <c r="L278" s="6">
        <v>38500</v>
      </c>
      <c r="M278" s="14">
        <v>22000</v>
      </c>
      <c r="N278" s="38">
        <f t="shared" si="8"/>
        <v>16500</v>
      </c>
      <c r="O278" s="57" t="s">
        <v>627</v>
      </c>
      <c r="P278" s="9" t="s">
        <v>40</v>
      </c>
      <c r="Q278" s="62" t="s">
        <v>16</v>
      </c>
    </row>
    <row r="279" spans="1:17" ht="24" customHeight="1" x14ac:dyDescent="0.2">
      <c r="A279" s="3">
        <v>277</v>
      </c>
      <c r="B279" s="12" t="s">
        <v>1098</v>
      </c>
      <c r="C279" s="57" t="s">
        <v>1099</v>
      </c>
      <c r="D279" s="12" t="s">
        <v>9</v>
      </c>
      <c r="E279" s="12" t="s">
        <v>135</v>
      </c>
      <c r="F279" s="12" t="s">
        <v>371</v>
      </c>
      <c r="G279" s="12" t="s">
        <v>1101</v>
      </c>
      <c r="H279" s="12" t="s">
        <v>1102</v>
      </c>
      <c r="I279" s="14">
        <v>990000</v>
      </c>
      <c r="J279" s="14">
        <v>990000</v>
      </c>
      <c r="K279" s="6">
        <f t="shared" si="9"/>
        <v>0</v>
      </c>
      <c r="L279" s="6">
        <v>1087755.24</v>
      </c>
      <c r="M279" s="14">
        <v>980758.61</v>
      </c>
      <c r="N279" s="38">
        <f t="shared" si="8"/>
        <v>106996.63</v>
      </c>
      <c r="O279" s="57" t="s">
        <v>1100</v>
      </c>
      <c r="P279" s="8" t="s">
        <v>153</v>
      </c>
      <c r="Q279" s="62" t="s">
        <v>152</v>
      </c>
    </row>
    <row r="280" spans="1:17" ht="43.5" customHeight="1" x14ac:dyDescent="0.2">
      <c r="A280" s="3">
        <v>278</v>
      </c>
      <c r="B280" s="12" t="s">
        <v>1103</v>
      </c>
      <c r="C280" s="57" t="s">
        <v>1104</v>
      </c>
      <c r="D280" s="12" t="s">
        <v>27</v>
      </c>
      <c r="E280" s="12" t="s">
        <v>82</v>
      </c>
      <c r="F280" s="12" t="s">
        <v>109</v>
      </c>
      <c r="G280" s="12" t="s">
        <v>1106</v>
      </c>
      <c r="H280" s="12" t="s">
        <v>1090</v>
      </c>
      <c r="I280" s="14">
        <v>6000000</v>
      </c>
      <c r="J280" s="14">
        <v>6000000</v>
      </c>
      <c r="K280" s="6">
        <f t="shared" si="9"/>
        <v>0</v>
      </c>
      <c r="L280" s="6">
        <v>6000000</v>
      </c>
      <c r="M280" s="14">
        <v>5504402.5099999998</v>
      </c>
      <c r="N280" s="38">
        <f t="shared" si="8"/>
        <v>495597.49000000022</v>
      </c>
      <c r="O280" s="57" t="s">
        <v>1105</v>
      </c>
      <c r="P280" s="4" t="s">
        <v>40</v>
      </c>
      <c r="Q280" s="62" t="s">
        <v>16</v>
      </c>
    </row>
    <row r="281" spans="1:17" ht="39" customHeight="1" x14ac:dyDescent="0.2">
      <c r="A281" s="3">
        <v>279</v>
      </c>
      <c r="B281" s="12" t="s">
        <v>1107</v>
      </c>
      <c r="C281" s="57" t="s">
        <v>1108</v>
      </c>
      <c r="D281" s="12" t="s">
        <v>27</v>
      </c>
      <c r="E281" s="12" t="s">
        <v>55</v>
      </c>
      <c r="F281" s="12" t="s">
        <v>1112</v>
      </c>
      <c r="G281" s="12" t="s">
        <v>1110</v>
      </c>
      <c r="H281" s="12" t="s">
        <v>1111</v>
      </c>
      <c r="I281" s="14">
        <v>750000</v>
      </c>
      <c r="J281" s="14">
        <v>750000</v>
      </c>
      <c r="K281" s="6">
        <f t="shared" si="9"/>
        <v>0</v>
      </c>
      <c r="L281" s="6">
        <v>749999.98</v>
      </c>
      <c r="M281" s="6">
        <v>750115.97</v>
      </c>
      <c r="N281" s="38">
        <f t="shared" si="8"/>
        <v>-115.98999999999069</v>
      </c>
      <c r="O281" s="57" t="s">
        <v>1109</v>
      </c>
      <c r="P281" s="8" t="s">
        <v>153</v>
      </c>
      <c r="Q281" s="62" t="s">
        <v>152</v>
      </c>
    </row>
    <row r="282" spans="1:17" ht="49.5" customHeight="1" x14ac:dyDescent="0.2">
      <c r="A282" s="3">
        <v>280</v>
      </c>
      <c r="B282" s="12" t="s">
        <v>1113</v>
      </c>
      <c r="C282" s="57" t="s">
        <v>1114</v>
      </c>
      <c r="D282" s="12" t="s">
        <v>27</v>
      </c>
      <c r="E282" s="12" t="s">
        <v>239</v>
      </c>
      <c r="F282" s="12" t="s">
        <v>238</v>
      </c>
      <c r="G282" s="12" t="s">
        <v>1040</v>
      </c>
      <c r="H282" s="12" t="s">
        <v>1097</v>
      </c>
      <c r="I282" s="14">
        <v>1696000</v>
      </c>
      <c r="J282" s="14">
        <v>1696000</v>
      </c>
      <c r="K282" s="6">
        <f t="shared" si="9"/>
        <v>0</v>
      </c>
      <c r="L282" s="6">
        <v>0</v>
      </c>
      <c r="M282" s="14">
        <v>1061570.69</v>
      </c>
      <c r="N282" s="38">
        <f t="shared" si="8"/>
        <v>-1061570.69</v>
      </c>
      <c r="O282" s="57" t="s">
        <v>1115</v>
      </c>
      <c r="P282" s="4" t="s">
        <v>40</v>
      </c>
      <c r="Q282" s="62" t="s">
        <v>16</v>
      </c>
    </row>
    <row r="283" spans="1:17" ht="40.5" customHeight="1" x14ac:dyDescent="0.2">
      <c r="A283" s="3">
        <v>281</v>
      </c>
      <c r="B283" s="12" t="s">
        <v>1116</v>
      </c>
      <c r="C283" s="57" t="s">
        <v>1117</v>
      </c>
      <c r="D283" s="12" t="s">
        <v>9</v>
      </c>
      <c r="E283" s="12" t="s">
        <v>73</v>
      </c>
      <c r="F283" s="12" t="s">
        <v>1120</v>
      </c>
      <c r="G283" s="12" t="s">
        <v>1118</v>
      </c>
      <c r="H283" s="12" t="s">
        <v>1119</v>
      </c>
      <c r="I283" s="14">
        <v>1138500</v>
      </c>
      <c r="J283" s="14">
        <v>1138500</v>
      </c>
      <c r="K283" s="6">
        <f t="shared" si="9"/>
        <v>0</v>
      </c>
      <c r="L283" s="6">
        <v>116075</v>
      </c>
      <c r="M283" s="14">
        <v>160226.98000000001</v>
      </c>
      <c r="N283" s="38">
        <f t="shared" si="8"/>
        <v>-44151.98000000001</v>
      </c>
      <c r="O283" s="57" t="s">
        <v>78</v>
      </c>
      <c r="P283" s="9" t="s">
        <v>40</v>
      </c>
      <c r="Q283" s="62" t="s">
        <v>16</v>
      </c>
    </row>
    <row r="284" spans="1:17" ht="37.5" customHeight="1" x14ac:dyDescent="0.2">
      <c r="A284" s="3">
        <v>282</v>
      </c>
      <c r="B284" s="12" t="s">
        <v>1121</v>
      </c>
      <c r="C284" s="57" t="s">
        <v>1122</v>
      </c>
      <c r="D284" s="12" t="s">
        <v>19</v>
      </c>
      <c r="E284" s="12" t="s">
        <v>317</v>
      </c>
      <c r="F284" s="12" t="s">
        <v>590</v>
      </c>
      <c r="G284" s="12" t="s">
        <v>1124</v>
      </c>
      <c r="H284" s="19">
        <v>42124</v>
      </c>
      <c r="I284" s="14">
        <v>3000000</v>
      </c>
      <c r="J284" s="14">
        <v>3000000</v>
      </c>
      <c r="K284" s="6">
        <f t="shared" si="9"/>
        <v>0</v>
      </c>
      <c r="L284" s="6">
        <v>2754755.33</v>
      </c>
      <c r="M284" s="14">
        <v>2754755.33</v>
      </c>
      <c r="N284" s="38">
        <f t="shared" si="8"/>
        <v>0</v>
      </c>
      <c r="O284" s="57" t="s">
        <v>1123</v>
      </c>
      <c r="P284" s="4" t="s">
        <v>294</v>
      </c>
      <c r="Q284" s="62" t="s">
        <v>152</v>
      </c>
    </row>
    <row r="285" spans="1:17" ht="37.5" customHeight="1" x14ac:dyDescent="0.2">
      <c r="A285" s="3">
        <v>283</v>
      </c>
      <c r="B285" s="12" t="s">
        <v>1125</v>
      </c>
      <c r="C285" s="57" t="s">
        <v>1126</v>
      </c>
      <c r="D285" s="12" t="s">
        <v>9</v>
      </c>
      <c r="E285" s="12" t="s">
        <v>73</v>
      </c>
      <c r="F285" s="12" t="s">
        <v>563</v>
      </c>
      <c r="G285" s="19">
        <v>41911</v>
      </c>
      <c r="H285" s="19">
        <v>41915</v>
      </c>
      <c r="I285" s="14">
        <v>1384818.18</v>
      </c>
      <c r="J285" s="14">
        <v>1384818.18</v>
      </c>
      <c r="K285" s="6">
        <f t="shared" si="9"/>
        <v>0</v>
      </c>
      <c r="L285" s="14">
        <v>733493.32</v>
      </c>
      <c r="M285" s="14">
        <v>752872.98</v>
      </c>
      <c r="N285" s="38">
        <f t="shared" si="8"/>
        <v>-19379.660000000033</v>
      </c>
      <c r="O285" s="57" t="s">
        <v>1127</v>
      </c>
      <c r="P285" s="4" t="s">
        <v>294</v>
      </c>
      <c r="Q285" s="62" t="s">
        <v>152</v>
      </c>
    </row>
    <row r="286" spans="1:17" ht="37.5" customHeight="1" x14ac:dyDescent="0.2">
      <c r="A286" s="3">
        <v>284</v>
      </c>
      <c r="B286" s="12" t="s">
        <v>1128</v>
      </c>
      <c r="C286" s="57" t="s">
        <v>1129</v>
      </c>
      <c r="D286" s="12" t="s">
        <v>27</v>
      </c>
      <c r="E286" s="12" t="s">
        <v>73</v>
      </c>
      <c r="F286" s="12" t="s">
        <v>537</v>
      </c>
      <c r="G286" s="12" t="s">
        <v>1130</v>
      </c>
      <c r="H286" s="12" t="s">
        <v>1131</v>
      </c>
      <c r="I286" s="14">
        <v>1447000</v>
      </c>
      <c r="J286" s="14">
        <v>1447000</v>
      </c>
      <c r="K286" s="6">
        <f t="shared" si="9"/>
        <v>0</v>
      </c>
      <c r="L286" s="14">
        <v>0</v>
      </c>
      <c r="M286" s="14">
        <v>1430798.75</v>
      </c>
      <c r="N286" s="21">
        <f t="shared" si="8"/>
        <v>-1430798.75</v>
      </c>
      <c r="O286" s="57" t="s">
        <v>1123</v>
      </c>
      <c r="P286" s="4" t="s">
        <v>40</v>
      </c>
      <c r="Q286" s="62" t="s">
        <v>16</v>
      </c>
    </row>
    <row r="287" spans="1:17" ht="33.75" customHeight="1" x14ac:dyDescent="0.2">
      <c r="A287" s="3">
        <v>285</v>
      </c>
      <c r="B287" s="12" t="s">
        <v>1132</v>
      </c>
      <c r="C287" s="57" t="s">
        <v>1133</v>
      </c>
      <c r="D287" s="12" t="s">
        <v>9</v>
      </c>
      <c r="E287" s="12" t="s">
        <v>317</v>
      </c>
      <c r="F287" s="12" t="s">
        <v>1136</v>
      </c>
      <c r="G287" s="12" t="s">
        <v>1134</v>
      </c>
      <c r="H287" s="12" t="s">
        <v>1135</v>
      </c>
      <c r="I287" s="14">
        <v>1737035</v>
      </c>
      <c r="J287" s="14">
        <v>1737035</v>
      </c>
      <c r="K287" s="6">
        <f t="shared" si="9"/>
        <v>0</v>
      </c>
      <c r="L287" s="6">
        <v>0</v>
      </c>
      <c r="M287" s="14">
        <v>1711779.52</v>
      </c>
      <c r="N287" s="17">
        <f t="shared" si="8"/>
        <v>-1711779.52</v>
      </c>
      <c r="O287" s="57" t="s">
        <v>66</v>
      </c>
      <c r="P287" s="9" t="s">
        <v>40</v>
      </c>
      <c r="Q287" s="62" t="s">
        <v>16</v>
      </c>
    </row>
    <row r="288" spans="1:17" ht="39.75" customHeight="1" x14ac:dyDescent="0.2">
      <c r="A288" s="3">
        <v>286</v>
      </c>
      <c r="B288" s="12" t="s">
        <v>1137</v>
      </c>
      <c r="C288" s="57" t="s">
        <v>1138</v>
      </c>
      <c r="D288" s="12" t="s">
        <v>19</v>
      </c>
      <c r="E288" s="12" t="s">
        <v>1142</v>
      </c>
      <c r="F288" s="12" t="s">
        <v>1142</v>
      </c>
      <c r="G288" s="12" t="s">
        <v>1140</v>
      </c>
      <c r="H288" s="12" t="s">
        <v>1141</v>
      </c>
      <c r="I288" s="14">
        <v>15000000</v>
      </c>
      <c r="J288" s="14">
        <v>15000000</v>
      </c>
      <c r="K288" s="6">
        <f t="shared" si="9"/>
        <v>0</v>
      </c>
      <c r="L288" s="6">
        <v>15000000</v>
      </c>
      <c r="M288" s="14">
        <v>11718214.91</v>
      </c>
      <c r="N288" s="17">
        <f t="shared" si="8"/>
        <v>3281785.09</v>
      </c>
      <c r="O288" s="57" t="s">
        <v>1139</v>
      </c>
      <c r="P288" s="9" t="s">
        <v>40</v>
      </c>
      <c r="Q288" s="62" t="s">
        <v>16</v>
      </c>
    </row>
    <row r="289" spans="1:16" x14ac:dyDescent="0.2">
      <c r="A289" s="40"/>
      <c r="B289" s="2"/>
      <c r="C289" s="2"/>
      <c r="D289" s="41"/>
      <c r="E289" s="42"/>
      <c r="F289" s="42"/>
      <c r="G289" s="35"/>
      <c r="H289" s="35"/>
      <c r="I289" s="2"/>
      <c r="J289" s="2"/>
      <c r="K289" s="111"/>
      <c r="L289" s="2"/>
      <c r="M289" s="2"/>
      <c r="N289" s="43"/>
      <c r="O289" s="43"/>
      <c r="P289" s="40"/>
    </row>
    <row r="290" spans="1:16" x14ac:dyDescent="0.2">
      <c r="A290" s="40"/>
      <c r="B290" s="2"/>
      <c r="C290" s="2"/>
      <c r="D290" s="41"/>
      <c r="E290" s="42"/>
      <c r="F290" s="42"/>
      <c r="G290" s="35"/>
      <c r="H290" s="35"/>
      <c r="I290" s="2"/>
      <c r="J290" s="2"/>
      <c r="K290" s="2"/>
      <c r="L290" s="2"/>
      <c r="M290" s="2"/>
      <c r="N290" s="43"/>
      <c r="O290" s="43"/>
      <c r="P290" s="40"/>
    </row>
    <row r="291" spans="1:16" x14ac:dyDescent="0.2">
      <c r="A291" s="40"/>
      <c r="B291" s="2"/>
      <c r="C291" s="2"/>
      <c r="D291" s="41"/>
      <c r="E291" s="42"/>
      <c r="F291" s="42"/>
      <c r="G291" s="35"/>
      <c r="H291" s="35"/>
      <c r="I291" s="2"/>
      <c r="J291" s="2"/>
      <c r="K291" s="2"/>
      <c r="L291" s="2"/>
      <c r="M291" s="2"/>
      <c r="N291" s="43"/>
      <c r="O291" s="43"/>
      <c r="P291" s="40"/>
    </row>
    <row r="292" spans="1:16" x14ac:dyDescent="0.2">
      <c r="A292" s="40"/>
      <c r="B292" s="2"/>
      <c r="C292" s="2"/>
      <c r="D292" s="41"/>
      <c r="E292" s="42"/>
      <c r="F292" s="42"/>
      <c r="G292" s="35"/>
      <c r="H292" s="35"/>
      <c r="I292" s="2"/>
      <c r="J292" s="2"/>
      <c r="K292" s="2"/>
      <c r="L292" s="2"/>
      <c r="M292" s="2"/>
      <c r="N292" s="43"/>
      <c r="O292" s="43"/>
      <c r="P292" s="40"/>
    </row>
    <row r="293" spans="1:16" x14ac:dyDescent="0.2">
      <c r="A293" s="40"/>
      <c r="B293" s="2"/>
      <c r="C293" s="2"/>
      <c r="D293" s="41"/>
      <c r="E293" s="42"/>
      <c r="F293" s="42"/>
      <c r="G293" s="35"/>
      <c r="H293" s="35"/>
      <c r="I293" s="2"/>
      <c r="J293" s="2"/>
      <c r="K293" s="2"/>
      <c r="L293" s="2"/>
      <c r="M293" s="2"/>
      <c r="N293" s="43"/>
      <c r="O293" s="43"/>
      <c r="P293" s="40"/>
    </row>
    <row r="294" spans="1:16" x14ac:dyDescent="0.2">
      <c r="A294" s="40"/>
      <c r="B294" s="2"/>
      <c r="C294" s="2"/>
      <c r="D294" s="41"/>
      <c r="E294" s="42"/>
      <c r="F294" s="42"/>
      <c r="G294" s="35"/>
      <c r="H294" s="35"/>
      <c r="I294" s="2"/>
      <c r="J294" s="2"/>
      <c r="K294" s="2"/>
      <c r="L294" s="2"/>
      <c r="M294" s="2"/>
      <c r="N294" s="43"/>
      <c r="O294" s="43"/>
      <c r="P294" s="40"/>
    </row>
    <row r="295" spans="1:16" x14ac:dyDescent="0.2">
      <c r="A295" s="40"/>
      <c r="B295" s="2"/>
      <c r="C295" s="2"/>
      <c r="D295" s="41"/>
      <c r="E295" s="42"/>
      <c r="F295" s="42"/>
      <c r="G295" s="35"/>
      <c r="H295" s="35"/>
      <c r="I295" s="2"/>
      <c r="J295" s="2"/>
      <c r="K295" s="2"/>
      <c r="L295" s="2"/>
      <c r="M295" s="2"/>
      <c r="N295" s="43"/>
      <c r="O295" s="43"/>
      <c r="P295" s="40"/>
    </row>
    <row r="296" spans="1:16" x14ac:dyDescent="0.2">
      <c r="A296" s="40"/>
      <c r="B296" s="2"/>
      <c r="C296" s="2"/>
      <c r="D296" s="41"/>
      <c r="E296" s="42"/>
      <c r="F296" s="42"/>
      <c r="G296" s="35"/>
      <c r="H296" s="35"/>
      <c r="I296" s="2"/>
      <c r="J296" s="2"/>
      <c r="K296" s="2"/>
      <c r="L296" s="2"/>
      <c r="M296" s="2"/>
      <c r="N296" s="43"/>
      <c r="O296" s="43"/>
      <c r="P296" s="40"/>
    </row>
    <row r="297" spans="1:16" x14ac:dyDescent="0.2">
      <c r="A297" s="40"/>
      <c r="B297" s="2"/>
      <c r="C297" s="2"/>
      <c r="D297" s="41"/>
      <c r="E297" s="42"/>
      <c r="F297" s="42"/>
      <c r="G297" s="35"/>
      <c r="H297" s="35"/>
      <c r="I297" s="2"/>
      <c r="J297" s="2"/>
      <c r="K297" s="2"/>
      <c r="L297" s="2"/>
      <c r="M297" s="2"/>
      <c r="N297" s="43"/>
      <c r="O297" s="43"/>
      <c r="P297" s="40"/>
    </row>
    <row r="298" spans="1:16" x14ac:dyDescent="0.2">
      <c r="A298" s="40"/>
      <c r="B298" s="2"/>
      <c r="C298" s="2"/>
      <c r="D298" s="41"/>
      <c r="E298" s="42"/>
      <c r="F298" s="42"/>
      <c r="G298" s="35"/>
      <c r="H298" s="35"/>
      <c r="I298" s="2"/>
      <c r="J298" s="2"/>
      <c r="K298" s="2"/>
      <c r="L298" s="2"/>
      <c r="M298" s="2"/>
      <c r="N298" s="43"/>
      <c r="O298" s="43"/>
      <c r="P298" s="40"/>
    </row>
    <row r="299" spans="1:16" x14ac:dyDescent="0.2">
      <c r="A299" s="40"/>
      <c r="B299" s="2"/>
      <c r="C299" s="2"/>
      <c r="D299" s="41"/>
      <c r="E299" s="42"/>
      <c r="F299" s="42"/>
      <c r="G299" s="35"/>
      <c r="H299" s="35"/>
      <c r="I299" s="2"/>
      <c r="J299" s="2"/>
      <c r="K299" s="2"/>
      <c r="L299" s="2"/>
      <c r="M299" s="2"/>
      <c r="N299" s="43"/>
      <c r="O299" s="43"/>
      <c r="P299" s="40"/>
    </row>
    <row r="300" spans="1:16" x14ac:dyDescent="0.2">
      <c r="A300" s="40"/>
      <c r="B300" s="2"/>
      <c r="C300" s="2"/>
      <c r="D300" s="41"/>
      <c r="E300" s="42"/>
      <c r="F300" s="42"/>
      <c r="G300" s="35"/>
      <c r="H300" s="35"/>
      <c r="I300" s="2"/>
      <c r="J300" s="2"/>
      <c r="K300" s="2"/>
      <c r="L300" s="2"/>
      <c r="M300" s="2"/>
      <c r="N300" s="43"/>
      <c r="O300" s="43"/>
      <c r="P300" s="40"/>
    </row>
    <row r="301" spans="1:16" x14ac:dyDescent="0.2">
      <c r="A301" s="40"/>
      <c r="B301" s="2"/>
      <c r="C301" s="2"/>
      <c r="D301" s="41"/>
      <c r="E301" s="42"/>
      <c r="F301" s="42"/>
      <c r="G301" s="35"/>
      <c r="H301" s="35"/>
      <c r="I301" s="2"/>
      <c r="J301" s="2"/>
      <c r="K301" s="2"/>
      <c r="L301" s="2"/>
      <c r="M301" s="2"/>
      <c r="N301" s="43"/>
      <c r="O301" s="43"/>
      <c r="P301" s="40"/>
    </row>
    <row r="302" spans="1:16" x14ac:dyDescent="0.2">
      <c r="A302" s="40"/>
      <c r="B302" s="2"/>
      <c r="C302" s="2"/>
      <c r="D302" s="41"/>
      <c r="E302" s="42"/>
      <c r="F302" s="42"/>
      <c r="G302" s="35"/>
      <c r="H302" s="35"/>
      <c r="I302" s="2"/>
      <c r="J302" s="2"/>
      <c r="K302" s="2"/>
      <c r="L302" s="2"/>
      <c r="M302" s="2"/>
      <c r="N302" s="43"/>
      <c r="O302" s="43"/>
      <c r="P302" s="40"/>
    </row>
    <row r="303" spans="1:16" x14ac:dyDescent="0.2">
      <c r="A303" s="40"/>
      <c r="B303" s="2"/>
      <c r="C303" s="2"/>
      <c r="D303" s="41"/>
      <c r="E303" s="42"/>
      <c r="F303" s="42"/>
      <c r="G303" s="35"/>
      <c r="H303" s="35"/>
      <c r="I303" s="2"/>
      <c r="J303" s="2"/>
      <c r="K303" s="2"/>
      <c r="L303" s="2"/>
      <c r="M303" s="2"/>
      <c r="N303" s="43"/>
      <c r="O303" s="43"/>
      <c r="P303" s="40"/>
    </row>
    <row r="304" spans="1:16" x14ac:dyDescent="0.2">
      <c r="A304" s="40"/>
      <c r="B304" s="2"/>
      <c r="C304" s="2"/>
      <c r="D304" s="41"/>
      <c r="E304" s="42"/>
      <c r="F304" s="42"/>
      <c r="G304" s="35"/>
      <c r="H304" s="35"/>
      <c r="I304" s="2"/>
      <c r="J304" s="2"/>
      <c r="K304" s="2"/>
      <c r="L304" s="2"/>
      <c r="M304" s="2"/>
      <c r="N304" s="43"/>
      <c r="O304" s="43"/>
      <c r="P304" s="40"/>
    </row>
    <row r="305" spans="1:16" x14ac:dyDescent="0.2">
      <c r="A305" s="40"/>
      <c r="B305" s="2"/>
      <c r="C305" s="2"/>
      <c r="D305" s="41"/>
      <c r="E305" s="42"/>
      <c r="F305" s="42"/>
      <c r="G305" s="35"/>
      <c r="H305" s="35"/>
      <c r="I305" s="2"/>
      <c r="J305" s="2"/>
      <c r="K305" s="2"/>
      <c r="L305" s="2"/>
      <c r="M305" s="2"/>
      <c r="N305" s="43"/>
      <c r="O305" s="43"/>
      <c r="P305" s="40"/>
    </row>
    <row r="306" spans="1:16" x14ac:dyDescent="0.2">
      <c r="A306" s="40"/>
      <c r="B306" s="2"/>
      <c r="C306" s="2"/>
      <c r="D306" s="41"/>
      <c r="E306" s="42"/>
      <c r="F306" s="42"/>
      <c r="G306" s="35"/>
      <c r="H306" s="35"/>
      <c r="I306" s="2"/>
      <c r="J306" s="2"/>
      <c r="K306" s="2"/>
      <c r="L306" s="2"/>
      <c r="M306" s="2"/>
      <c r="N306" s="43"/>
      <c r="O306" s="43"/>
      <c r="P306" s="40"/>
    </row>
    <row r="307" spans="1:16" x14ac:dyDescent="0.2">
      <c r="A307" s="40"/>
      <c r="B307" s="2"/>
      <c r="C307" s="2"/>
      <c r="D307" s="41"/>
      <c r="E307" s="42"/>
      <c r="F307" s="42"/>
      <c r="G307" s="35"/>
      <c r="H307" s="35"/>
      <c r="I307" s="2"/>
      <c r="J307" s="2"/>
      <c r="K307" s="2"/>
      <c r="L307" s="2"/>
      <c r="M307" s="2"/>
      <c r="N307" s="43"/>
      <c r="O307" s="43"/>
      <c r="P307" s="40"/>
    </row>
    <row r="308" spans="1:16" x14ac:dyDescent="0.2">
      <c r="A308" s="40"/>
      <c r="B308" s="2"/>
      <c r="C308" s="2"/>
      <c r="D308" s="41"/>
      <c r="E308" s="42"/>
      <c r="F308" s="42"/>
      <c r="G308" s="35"/>
      <c r="H308" s="35"/>
      <c r="I308" s="2"/>
      <c r="J308" s="2"/>
      <c r="K308" s="2"/>
      <c r="L308" s="2"/>
      <c r="M308" s="2"/>
      <c r="N308" s="43"/>
      <c r="O308" s="43"/>
      <c r="P308" s="40"/>
    </row>
    <row r="309" spans="1:16" x14ac:dyDescent="0.2">
      <c r="A309" s="40"/>
      <c r="B309" s="2"/>
      <c r="C309" s="2"/>
      <c r="D309" s="41"/>
      <c r="E309" s="42"/>
      <c r="F309" s="42"/>
      <c r="G309" s="35"/>
      <c r="H309" s="35"/>
      <c r="I309" s="2"/>
      <c r="J309" s="2"/>
      <c r="K309" s="2"/>
      <c r="L309" s="2"/>
      <c r="M309" s="2"/>
      <c r="N309" s="43"/>
      <c r="O309" s="43"/>
      <c r="P309" s="40"/>
    </row>
    <row r="310" spans="1:16" x14ac:dyDescent="0.2">
      <c r="A310" s="40"/>
      <c r="B310" s="2"/>
      <c r="C310" s="2"/>
      <c r="D310" s="41"/>
      <c r="E310" s="42"/>
      <c r="F310" s="42"/>
      <c r="G310" s="35"/>
      <c r="H310" s="35"/>
      <c r="I310" s="2"/>
      <c r="J310" s="2"/>
      <c r="K310" s="2"/>
      <c r="L310" s="2"/>
      <c r="M310" s="2"/>
      <c r="N310" s="43"/>
      <c r="O310" s="43"/>
      <c r="P310" s="40"/>
    </row>
    <row r="311" spans="1:16" x14ac:dyDescent="0.2">
      <c r="A311" s="40"/>
      <c r="B311" s="2"/>
      <c r="C311" s="2"/>
      <c r="D311" s="41"/>
      <c r="E311" s="42"/>
      <c r="F311" s="42"/>
      <c r="G311" s="35"/>
      <c r="H311" s="35"/>
      <c r="I311" s="2"/>
      <c r="J311" s="2"/>
      <c r="K311" s="2"/>
      <c r="L311" s="2"/>
      <c r="M311" s="2"/>
      <c r="N311" s="43"/>
      <c r="O311" s="43"/>
      <c r="P311" s="40"/>
    </row>
    <row r="312" spans="1:16" x14ac:dyDescent="0.2">
      <c r="A312" s="40"/>
      <c r="B312" s="2"/>
      <c r="C312" s="2"/>
      <c r="D312" s="41"/>
      <c r="E312" s="42"/>
      <c r="F312" s="42"/>
      <c r="G312" s="35"/>
      <c r="H312" s="35"/>
      <c r="I312" s="2"/>
      <c r="J312" s="2"/>
      <c r="K312" s="2"/>
      <c r="L312" s="2"/>
      <c r="M312" s="2"/>
      <c r="N312" s="43"/>
      <c r="O312" s="43"/>
      <c r="P312" s="40"/>
    </row>
    <row r="313" spans="1:16" x14ac:dyDescent="0.2">
      <c r="A313" s="40"/>
      <c r="B313" s="2"/>
      <c r="C313" s="2"/>
      <c r="D313" s="41"/>
      <c r="E313" s="42"/>
      <c r="F313" s="42"/>
      <c r="G313" s="35"/>
      <c r="H313" s="35"/>
      <c r="I313" s="2"/>
      <c r="J313" s="2"/>
      <c r="K313" s="2"/>
      <c r="L313" s="2"/>
      <c r="M313" s="2"/>
      <c r="N313" s="43"/>
      <c r="O313" s="43"/>
      <c r="P313" s="40"/>
    </row>
    <row r="314" spans="1:16" x14ac:dyDescent="0.2">
      <c r="A314" s="40"/>
      <c r="B314" s="2"/>
      <c r="C314" s="2"/>
      <c r="D314" s="41"/>
      <c r="E314" s="42"/>
      <c r="F314" s="42"/>
      <c r="G314" s="35"/>
      <c r="H314" s="35"/>
      <c r="I314" s="2"/>
      <c r="J314" s="2"/>
      <c r="K314" s="2"/>
      <c r="L314" s="2"/>
      <c r="M314" s="2"/>
      <c r="N314" s="43"/>
      <c r="O314" s="43"/>
      <c r="P314" s="40"/>
    </row>
    <row r="315" spans="1:16" x14ac:dyDescent="0.2">
      <c r="A315" s="40"/>
      <c r="B315" s="2"/>
      <c r="C315" s="2"/>
      <c r="D315" s="41"/>
      <c r="E315" s="42"/>
      <c r="F315" s="42"/>
      <c r="G315" s="35"/>
      <c r="H315" s="35"/>
      <c r="I315" s="2"/>
      <c r="J315" s="2"/>
      <c r="K315" s="2"/>
      <c r="L315" s="2"/>
      <c r="M315" s="2"/>
      <c r="N315" s="43"/>
      <c r="O315" s="43"/>
      <c r="P315" s="40"/>
    </row>
    <row r="316" spans="1:16" x14ac:dyDescent="0.2">
      <c r="A316" s="40"/>
      <c r="B316" s="2"/>
      <c r="C316" s="2"/>
      <c r="D316" s="41"/>
      <c r="E316" s="42"/>
      <c r="F316" s="42"/>
      <c r="G316" s="35"/>
      <c r="H316" s="35"/>
      <c r="I316" s="2"/>
      <c r="J316" s="2"/>
      <c r="K316" s="2"/>
      <c r="L316" s="2"/>
      <c r="M316" s="2"/>
      <c r="N316" s="43"/>
      <c r="O316" s="43"/>
      <c r="P316" s="40"/>
    </row>
    <row r="317" spans="1:16" x14ac:dyDescent="0.2">
      <c r="A317" s="40"/>
      <c r="B317" s="2"/>
      <c r="C317" s="2"/>
      <c r="D317" s="41"/>
      <c r="E317" s="42"/>
      <c r="F317" s="42"/>
      <c r="G317" s="35"/>
      <c r="H317" s="35"/>
      <c r="I317" s="2"/>
      <c r="J317" s="2"/>
      <c r="K317" s="2"/>
      <c r="L317" s="2"/>
      <c r="M317" s="2"/>
      <c r="N317" s="43"/>
      <c r="O317" s="43"/>
      <c r="P317" s="40"/>
    </row>
    <row r="318" spans="1:16" x14ac:dyDescent="0.2">
      <c r="A318" s="40"/>
      <c r="B318" s="2"/>
      <c r="C318" s="2"/>
      <c r="D318" s="41"/>
      <c r="E318" s="42"/>
      <c r="F318" s="42"/>
      <c r="G318" s="35"/>
      <c r="H318" s="35"/>
      <c r="I318" s="2"/>
      <c r="J318" s="2"/>
      <c r="K318" s="2"/>
      <c r="L318" s="2"/>
      <c r="M318" s="2"/>
      <c r="N318" s="43"/>
      <c r="O318" s="43"/>
      <c r="P318" s="40"/>
    </row>
    <row r="319" spans="1:16" x14ac:dyDescent="0.2">
      <c r="A319" s="40"/>
      <c r="B319" s="2"/>
      <c r="C319" s="2"/>
      <c r="D319" s="41"/>
      <c r="E319" s="42"/>
      <c r="F319" s="42"/>
      <c r="G319" s="35"/>
      <c r="H319" s="35"/>
      <c r="I319" s="2"/>
      <c r="J319" s="2"/>
      <c r="K319" s="2"/>
      <c r="L319" s="2"/>
      <c r="M319" s="2"/>
      <c r="N319" s="43"/>
      <c r="O319" s="43"/>
      <c r="P319" s="40"/>
    </row>
    <row r="320" spans="1:16" x14ac:dyDescent="0.2">
      <c r="A320" s="40"/>
      <c r="B320" s="2"/>
      <c r="C320" s="2"/>
      <c r="D320" s="41"/>
      <c r="E320" s="42"/>
      <c r="F320" s="42"/>
      <c r="G320" s="35"/>
      <c r="H320" s="35"/>
      <c r="I320" s="2"/>
      <c r="J320" s="2"/>
      <c r="K320" s="2"/>
      <c r="L320" s="2"/>
      <c r="M320" s="2"/>
      <c r="N320" s="43"/>
      <c r="O320" s="43"/>
      <c r="P320" s="40"/>
    </row>
    <row r="321" spans="1:16" x14ac:dyDescent="0.2">
      <c r="A321" s="40"/>
      <c r="B321" s="2"/>
      <c r="C321" s="2"/>
      <c r="D321" s="41"/>
      <c r="E321" s="42"/>
      <c r="F321" s="42"/>
      <c r="G321" s="35"/>
      <c r="H321" s="35"/>
      <c r="I321" s="2"/>
      <c r="J321" s="2"/>
      <c r="K321" s="2"/>
      <c r="L321" s="2"/>
      <c r="M321" s="2"/>
      <c r="N321" s="43"/>
      <c r="O321" s="43"/>
      <c r="P321" s="40"/>
    </row>
    <row r="322" spans="1:16" x14ac:dyDescent="0.2">
      <c r="A322" s="40"/>
      <c r="B322" s="2"/>
      <c r="C322" s="2"/>
      <c r="D322" s="41"/>
      <c r="E322" s="42"/>
      <c r="F322" s="42"/>
      <c r="G322" s="35"/>
      <c r="H322" s="35"/>
      <c r="I322" s="2"/>
      <c r="J322" s="2"/>
      <c r="K322" s="2"/>
      <c r="L322" s="2"/>
      <c r="M322" s="2"/>
      <c r="N322" s="43"/>
      <c r="O322" s="43"/>
      <c r="P322" s="40"/>
    </row>
    <row r="323" spans="1:16" x14ac:dyDescent="0.2">
      <c r="A323" s="40"/>
      <c r="B323" s="2"/>
      <c r="C323" s="2"/>
      <c r="D323" s="41"/>
      <c r="E323" s="42"/>
      <c r="F323" s="42"/>
      <c r="G323" s="35"/>
      <c r="H323" s="35"/>
      <c r="I323" s="2"/>
      <c r="J323" s="2"/>
      <c r="K323" s="2"/>
      <c r="L323" s="2"/>
      <c r="M323" s="2"/>
      <c r="N323" s="43"/>
      <c r="O323" s="43"/>
      <c r="P323" s="40"/>
    </row>
    <row r="324" spans="1:16" x14ac:dyDescent="0.2">
      <c r="A324" s="40"/>
      <c r="B324" s="2"/>
      <c r="C324" s="2"/>
      <c r="D324" s="41"/>
      <c r="E324" s="42"/>
      <c r="F324" s="42"/>
      <c r="G324" s="35"/>
      <c r="H324" s="35"/>
      <c r="I324" s="2"/>
      <c r="J324" s="2"/>
      <c r="K324" s="2"/>
      <c r="L324" s="2"/>
      <c r="M324" s="2"/>
      <c r="N324" s="43"/>
      <c r="O324" s="43"/>
      <c r="P324" s="40"/>
    </row>
    <row r="325" spans="1:16" x14ac:dyDescent="0.2">
      <c r="A325" s="40"/>
      <c r="B325" s="2"/>
      <c r="C325" s="2"/>
      <c r="D325" s="41"/>
      <c r="E325" s="42"/>
      <c r="F325" s="42"/>
      <c r="G325" s="35"/>
      <c r="H325" s="35"/>
      <c r="I325" s="2"/>
      <c r="J325" s="2"/>
      <c r="K325" s="2"/>
      <c r="L325" s="2"/>
      <c r="M325" s="2"/>
      <c r="N325" s="43"/>
      <c r="O325" s="43"/>
      <c r="P325" s="40"/>
    </row>
    <row r="326" spans="1:16" x14ac:dyDescent="0.2">
      <c r="A326" s="40"/>
      <c r="B326" s="2"/>
      <c r="C326" s="2"/>
      <c r="D326" s="41"/>
      <c r="E326" s="42"/>
      <c r="F326" s="42"/>
      <c r="G326" s="35"/>
      <c r="H326" s="35"/>
      <c r="I326" s="2"/>
      <c r="J326" s="2"/>
      <c r="K326" s="2"/>
      <c r="L326" s="2"/>
      <c r="M326" s="2"/>
      <c r="N326" s="43"/>
      <c r="O326" s="43"/>
      <c r="P326" s="40"/>
    </row>
    <row r="327" spans="1:16" x14ac:dyDescent="0.2">
      <c r="A327" s="40"/>
      <c r="B327" s="2"/>
      <c r="C327" s="2"/>
      <c r="D327" s="41"/>
      <c r="E327" s="42"/>
      <c r="F327" s="42"/>
      <c r="G327" s="35"/>
      <c r="H327" s="35"/>
      <c r="I327" s="2"/>
      <c r="J327" s="2"/>
      <c r="K327" s="2"/>
      <c r="L327" s="2"/>
      <c r="M327" s="2"/>
      <c r="N327" s="43"/>
      <c r="O327" s="43"/>
      <c r="P327" s="40"/>
    </row>
    <row r="328" spans="1:16" x14ac:dyDescent="0.2">
      <c r="A328" s="40"/>
      <c r="B328" s="2"/>
      <c r="C328" s="2"/>
      <c r="D328" s="41"/>
      <c r="E328" s="42"/>
      <c r="F328" s="42"/>
      <c r="G328" s="35"/>
      <c r="H328" s="35"/>
      <c r="I328" s="2"/>
      <c r="J328" s="2"/>
      <c r="K328" s="2"/>
      <c r="L328" s="2"/>
      <c r="M328" s="2"/>
      <c r="N328" s="43"/>
      <c r="O328" s="43"/>
      <c r="P328" s="40"/>
    </row>
    <row r="329" spans="1:16" x14ac:dyDescent="0.2">
      <c r="A329" s="40"/>
      <c r="B329" s="2"/>
      <c r="C329" s="2"/>
      <c r="D329" s="41"/>
      <c r="E329" s="42"/>
      <c r="F329" s="42"/>
      <c r="G329" s="35"/>
      <c r="H329" s="35"/>
      <c r="I329" s="2"/>
      <c r="J329" s="2"/>
      <c r="K329" s="2"/>
      <c r="L329" s="2"/>
      <c r="M329" s="2"/>
      <c r="N329" s="43"/>
      <c r="O329" s="43"/>
      <c r="P329" s="40"/>
    </row>
    <row r="330" spans="1:16" x14ac:dyDescent="0.2">
      <c r="A330" s="40"/>
      <c r="B330" s="2"/>
      <c r="C330" s="2"/>
      <c r="D330" s="41"/>
      <c r="E330" s="42"/>
      <c r="F330" s="42"/>
      <c r="G330" s="35"/>
      <c r="H330" s="35"/>
      <c r="I330" s="2"/>
      <c r="J330" s="2"/>
      <c r="K330" s="2"/>
      <c r="L330" s="2"/>
      <c r="M330" s="2"/>
      <c r="N330" s="43"/>
      <c r="O330" s="43"/>
      <c r="P330" s="40"/>
    </row>
    <row r="331" spans="1:16" x14ac:dyDescent="0.2">
      <c r="A331" s="40"/>
      <c r="B331" s="2"/>
      <c r="C331" s="2"/>
      <c r="D331" s="41"/>
      <c r="E331" s="42"/>
      <c r="F331" s="42"/>
      <c r="G331" s="35"/>
      <c r="H331" s="35"/>
      <c r="I331" s="2"/>
      <c r="J331" s="2"/>
      <c r="K331" s="2"/>
      <c r="L331" s="2"/>
      <c r="M331" s="2"/>
      <c r="N331" s="43"/>
      <c r="O331" s="43"/>
      <c r="P331" s="40"/>
    </row>
    <row r="332" spans="1:16" x14ac:dyDescent="0.2">
      <c r="A332" s="40"/>
      <c r="B332" s="2"/>
      <c r="C332" s="2"/>
      <c r="D332" s="41"/>
      <c r="E332" s="42"/>
      <c r="F332" s="42"/>
      <c r="G332" s="35"/>
      <c r="H332" s="35"/>
      <c r="I332" s="2"/>
      <c r="J332" s="2"/>
      <c r="K332" s="2"/>
      <c r="L332" s="2"/>
      <c r="M332" s="2"/>
      <c r="N332" s="43"/>
      <c r="O332" s="43"/>
      <c r="P332" s="40"/>
    </row>
    <row r="333" spans="1:16" x14ac:dyDescent="0.2">
      <c r="A333" s="40"/>
      <c r="B333" s="2"/>
      <c r="C333" s="2"/>
      <c r="D333" s="41"/>
      <c r="E333" s="42"/>
      <c r="F333" s="42"/>
      <c r="G333" s="35"/>
      <c r="H333" s="35"/>
      <c r="I333" s="2"/>
      <c r="J333" s="2"/>
      <c r="K333" s="2"/>
      <c r="L333" s="2"/>
      <c r="M333" s="2"/>
      <c r="N333" s="43"/>
      <c r="O333" s="43"/>
      <c r="P333" s="40"/>
    </row>
    <row r="334" spans="1:16" x14ac:dyDescent="0.2">
      <c r="A334" s="40"/>
      <c r="B334" s="2"/>
      <c r="C334" s="2"/>
      <c r="D334" s="41"/>
      <c r="E334" s="42"/>
      <c r="F334" s="42"/>
      <c r="G334" s="35"/>
      <c r="H334" s="35"/>
      <c r="I334" s="2"/>
      <c r="J334" s="2"/>
      <c r="K334" s="2"/>
      <c r="L334" s="2"/>
      <c r="M334" s="2"/>
      <c r="N334" s="43"/>
      <c r="O334" s="43"/>
      <c r="P334" s="40"/>
    </row>
    <row r="335" spans="1:16" x14ac:dyDescent="0.2">
      <c r="A335" s="40"/>
      <c r="B335" s="2"/>
      <c r="C335" s="2"/>
      <c r="D335" s="41"/>
      <c r="E335" s="42"/>
      <c r="F335" s="42"/>
      <c r="G335" s="35"/>
      <c r="H335" s="35"/>
      <c r="I335" s="2"/>
      <c r="J335" s="2"/>
      <c r="K335" s="2"/>
      <c r="L335" s="2"/>
      <c r="M335" s="2"/>
      <c r="N335" s="43"/>
      <c r="O335" s="43"/>
      <c r="P335" s="40"/>
    </row>
    <row r="336" spans="1:16" x14ac:dyDescent="0.2">
      <c r="A336" s="40"/>
      <c r="B336" s="2"/>
      <c r="C336" s="2"/>
      <c r="D336" s="41"/>
      <c r="E336" s="42"/>
      <c r="F336" s="42"/>
      <c r="G336" s="35"/>
      <c r="H336" s="35"/>
      <c r="I336" s="2"/>
      <c r="J336" s="2"/>
      <c r="K336" s="2"/>
      <c r="L336" s="2"/>
      <c r="M336" s="2"/>
      <c r="N336" s="43"/>
      <c r="O336" s="43"/>
      <c r="P336" s="40"/>
    </row>
    <row r="337" spans="1:16" x14ac:dyDescent="0.2">
      <c r="A337" s="40"/>
      <c r="B337" s="2"/>
      <c r="C337" s="2"/>
      <c r="D337" s="41"/>
      <c r="E337" s="42"/>
      <c r="F337" s="42"/>
      <c r="G337" s="35"/>
      <c r="H337" s="35"/>
      <c r="I337" s="2"/>
      <c r="J337" s="2"/>
      <c r="K337" s="2"/>
      <c r="L337" s="2"/>
      <c r="M337" s="2"/>
      <c r="N337" s="43"/>
      <c r="O337" s="43"/>
      <c r="P337" s="40"/>
    </row>
    <row r="338" spans="1:16" x14ac:dyDescent="0.2">
      <c r="A338" s="40"/>
      <c r="B338" s="2"/>
      <c r="C338" s="2"/>
      <c r="D338" s="41"/>
      <c r="E338" s="42"/>
      <c r="F338" s="42"/>
      <c r="G338" s="35"/>
      <c r="H338" s="35"/>
      <c r="I338" s="2"/>
      <c r="J338" s="2"/>
      <c r="K338" s="2"/>
      <c r="L338" s="2"/>
      <c r="M338" s="2"/>
      <c r="N338" s="43"/>
      <c r="O338" s="43"/>
      <c r="P338" s="40"/>
    </row>
    <row r="339" spans="1:16" x14ac:dyDescent="0.2">
      <c r="A339" s="40"/>
      <c r="B339" s="2"/>
      <c r="C339" s="2"/>
      <c r="D339" s="41"/>
      <c r="E339" s="42"/>
      <c r="F339" s="42"/>
      <c r="G339" s="35"/>
      <c r="H339" s="35"/>
      <c r="I339" s="2"/>
      <c r="J339" s="2"/>
      <c r="K339" s="2"/>
      <c r="L339" s="2"/>
      <c r="M339" s="2"/>
      <c r="N339" s="43"/>
      <c r="O339" s="43"/>
      <c r="P339" s="40"/>
    </row>
    <row r="340" spans="1:16" x14ac:dyDescent="0.2">
      <c r="A340" s="40"/>
      <c r="B340" s="2"/>
      <c r="C340" s="2"/>
      <c r="D340" s="41"/>
      <c r="E340" s="42"/>
      <c r="F340" s="42"/>
      <c r="G340" s="35"/>
      <c r="H340" s="35"/>
      <c r="I340" s="2"/>
      <c r="J340" s="2"/>
      <c r="K340" s="2"/>
      <c r="L340" s="2"/>
      <c r="M340" s="2"/>
      <c r="N340" s="43"/>
      <c r="O340" s="43"/>
      <c r="P340" s="40"/>
    </row>
    <row r="341" spans="1:16" x14ac:dyDescent="0.2">
      <c r="A341" s="40"/>
      <c r="B341" s="2"/>
      <c r="C341" s="2"/>
      <c r="D341" s="41"/>
      <c r="E341" s="42"/>
      <c r="F341" s="42"/>
      <c r="G341" s="35"/>
      <c r="H341" s="35"/>
      <c r="I341" s="2"/>
      <c r="J341" s="2"/>
      <c r="K341" s="2"/>
      <c r="L341" s="2"/>
      <c r="M341" s="2"/>
      <c r="N341" s="43"/>
      <c r="O341" s="43"/>
      <c r="P341" s="40"/>
    </row>
    <row r="342" spans="1:16" x14ac:dyDescent="0.2">
      <c r="A342" s="40"/>
      <c r="B342" s="2"/>
      <c r="C342" s="2"/>
      <c r="D342" s="41"/>
      <c r="E342" s="42"/>
      <c r="F342" s="42"/>
      <c r="G342" s="35"/>
      <c r="H342" s="35"/>
      <c r="I342" s="2"/>
      <c r="J342" s="2"/>
      <c r="K342" s="2"/>
      <c r="L342" s="2"/>
      <c r="M342" s="2"/>
      <c r="N342" s="43"/>
      <c r="O342" s="43"/>
      <c r="P342" s="40"/>
    </row>
    <row r="343" spans="1:16" x14ac:dyDescent="0.2">
      <c r="A343" s="40"/>
      <c r="B343" s="2"/>
      <c r="C343" s="2"/>
      <c r="D343" s="41"/>
      <c r="E343" s="42"/>
      <c r="F343" s="42"/>
      <c r="G343" s="35"/>
      <c r="H343" s="35"/>
      <c r="I343" s="2"/>
      <c r="J343" s="2"/>
      <c r="K343" s="2"/>
      <c r="L343" s="2"/>
      <c r="M343" s="2"/>
      <c r="N343" s="43"/>
      <c r="O343" s="43"/>
      <c r="P343" s="40"/>
    </row>
    <row r="344" spans="1:16" x14ac:dyDescent="0.2">
      <c r="A344" s="40"/>
      <c r="B344" s="2"/>
      <c r="C344" s="2"/>
      <c r="D344" s="41"/>
      <c r="E344" s="42"/>
      <c r="F344" s="42"/>
      <c r="G344" s="35"/>
      <c r="H344" s="35"/>
      <c r="I344" s="2"/>
      <c r="J344" s="2"/>
      <c r="K344" s="2"/>
      <c r="L344" s="2"/>
      <c r="M344" s="2"/>
      <c r="N344" s="43"/>
      <c r="O344" s="43"/>
      <c r="P344" s="40"/>
    </row>
    <row r="345" spans="1:16" x14ac:dyDescent="0.2">
      <c r="A345" s="40"/>
      <c r="B345" s="2"/>
      <c r="C345" s="2"/>
      <c r="D345" s="41"/>
      <c r="E345" s="42"/>
      <c r="F345" s="42"/>
      <c r="G345" s="35"/>
      <c r="H345" s="35"/>
      <c r="I345" s="2"/>
      <c r="J345" s="2"/>
      <c r="K345" s="2"/>
      <c r="L345" s="2"/>
      <c r="M345" s="2"/>
      <c r="N345" s="43"/>
      <c r="O345" s="43"/>
      <c r="P345" s="40"/>
    </row>
    <row r="346" spans="1:16" x14ac:dyDescent="0.2">
      <c r="A346" s="40"/>
      <c r="B346" s="2"/>
      <c r="C346" s="2"/>
      <c r="D346" s="41"/>
      <c r="E346" s="42"/>
      <c r="F346" s="42"/>
      <c r="G346" s="35"/>
      <c r="H346" s="35"/>
      <c r="I346" s="2"/>
      <c r="J346" s="2"/>
      <c r="K346" s="2"/>
      <c r="L346" s="2"/>
      <c r="M346" s="2"/>
      <c r="N346" s="43"/>
      <c r="O346" s="43"/>
      <c r="P346" s="40"/>
    </row>
    <row r="347" spans="1:16" x14ac:dyDescent="0.2">
      <c r="A347" s="40"/>
      <c r="B347" s="2"/>
      <c r="C347" s="2"/>
      <c r="D347" s="41"/>
      <c r="E347" s="42"/>
      <c r="F347" s="42"/>
      <c r="G347" s="35"/>
      <c r="H347" s="35"/>
      <c r="I347" s="2"/>
      <c r="J347" s="2"/>
      <c r="K347" s="2"/>
      <c r="L347" s="2"/>
      <c r="M347" s="2"/>
      <c r="N347" s="43"/>
      <c r="O347" s="43"/>
      <c r="P347" s="40"/>
    </row>
    <row r="348" spans="1:16" x14ac:dyDescent="0.2">
      <c r="A348" s="40"/>
      <c r="B348" s="2"/>
      <c r="C348" s="2"/>
      <c r="D348" s="41"/>
      <c r="E348" s="42"/>
      <c r="F348" s="42"/>
      <c r="G348" s="35"/>
      <c r="H348" s="35"/>
      <c r="I348" s="2"/>
      <c r="J348" s="2"/>
      <c r="K348" s="2"/>
      <c r="L348" s="2"/>
      <c r="M348" s="2"/>
      <c r="N348" s="43"/>
      <c r="O348" s="43"/>
      <c r="P348" s="40"/>
    </row>
    <row r="349" spans="1:16" x14ac:dyDescent="0.2">
      <c r="A349" s="40"/>
      <c r="B349" s="2"/>
      <c r="C349" s="2"/>
      <c r="D349" s="41"/>
      <c r="E349" s="42"/>
      <c r="F349" s="42"/>
      <c r="G349" s="35"/>
      <c r="H349" s="35"/>
      <c r="I349" s="2"/>
      <c r="J349" s="2"/>
      <c r="K349" s="2"/>
      <c r="L349" s="2"/>
      <c r="M349" s="2"/>
      <c r="N349" s="43"/>
      <c r="O349" s="43"/>
      <c r="P349" s="40"/>
    </row>
    <row r="350" spans="1:16" x14ac:dyDescent="0.2">
      <c r="A350" s="40"/>
      <c r="B350" s="2"/>
      <c r="C350" s="2"/>
      <c r="D350" s="41"/>
      <c r="E350" s="42"/>
      <c r="F350" s="42"/>
      <c r="G350" s="35"/>
      <c r="H350" s="35"/>
      <c r="I350" s="2"/>
      <c r="J350" s="2"/>
      <c r="K350" s="2"/>
      <c r="L350" s="2"/>
      <c r="M350" s="2"/>
      <c r="N350" s="43"/>
      <c r="O350" s="43"/>
      <c r="P350" s="40"/>
    </row>
    <row r="351" spans="1:16" x14ac:dyDescent="0.2">
      <c r="A351" s="40"/>
      <c r="B351" s="2"/>
      <c r="C351" s="2"/>
      <c r="D351" s="41"/>
      <c r="E351" s="42"/>
      <c r="F351" s="42"/>
      <c r="G351" s="35"/>
      <c r="H351" s="35"/>
      <c r="I351" s="2"/>
      <c r="J351" s="2"/>
      <c r="K351" s="2"/>
      <c r="L351" s="2"/>
      <c r="M351" s="2"/>
      <c r="N351" s="43"/>
      <c r="O351" s="43"/>
      <c r="P351" s="40"/>
    </row>
    <row r="352" spans="1:16" x14ac:dyDescent="0.2">
      <c r="A352" s="40"/>
      <c r="B352" s="2"/>
      <c r="C352" s="2"/>
      <c r="D352" s="41"/>
      <c r="E352" s="42"/>
      <c r="F352" s="42"/>
      <c r="G352" s="35"/>
      <c r="H352" s="35"/>
      <c r="I352" s="2"/>
      <c r="J352" s="2"/>
      <c r="K352" s="2"/>
      <c r="L352" s="2"/>
      <c r="M352" s="2"/>
      <c r="N352" s="43"/>
      <c r="O352" s="43"/>
      <c r="P352" s="40"/>
    </row>
    <row r="353" spans="1:16" x14ac:dyDescent="0.2">
      <c r="A353" s="40"/>
      <c r="B353" s="2"/>
      <c r="C353" s="2"/>
      <c r="D353" s="41"/>
      <c r="E353" s="42"/>
      <c r="F353" s="42"/>
      <c r="G353" s="35"/>
      <c r="H353" s="35"/>
      <c r="I353" s="2"/>
      <c r="J353" s="2"/>
      <c r="K353" s="2"/>
      <c r="L353" s="2"/>
      <c r="M353" s="2"/>
      <c r="N353" s="43"/>
      <c r="O353" s="43"/>
      <c r="P353" s="40"/>
    </row>
    <row r="354" spans="1:16" x14ac:dyDescent="0.2">
      <c r="A354" s="40"/>
      <c r="B354" s="2"/>
      <c r="C354" s="2"/>
      <c r="D354" s="41"/>
      <c r="E354" s="42"/>
      <c r="F354" s="42"/>
      <c r="G354" s="35"/>
      <c r="H354" s="35"/>
      <c r="I354" s="2"/>
      <c r="J354" s="2"/>
      <c r="K354" s="2"/>
      <c r="L354" s="2"/>
      <c r="M354" s="2"/>
      <c r="N354" s="43"/>
      <c r="O354" s="43"/>
      <c r="P354" s="40"/>
    </row>
    <row r="355" spans="1:16" x14ac:dyDescent="0.2">
      <c r="A355" s="40"/>
      <c r="B355" s="2"/>
      <c r="C355" s="2"/>
      <c r="D355" s="41"/>
      <c r="E355" s="42"/>
      <c r="F355" s="42"/>
      <c r="G355" s="35"/>
      <c r="H355" s="35"/>
      <c r="I355" s="2"/>
      <c r="J355" s="2"/>
      <c r="K355" s="2"/>
      <c r="L355" s="2"/>
      <c r="M355" s="2"/>
      <c r="N355" s="43"/>
      <c r="O355" s="43"/>
      <c r="P355" s="40"/>
    </row>
    <row r="356" spans="1:16" x14ac:dyDescent="0.2">
      <c r="A356" s="40"/>
      <c r="B356" s="2"/>
      <c r="C356" s="2"/>
      <c r="D356" s="41"/>
      <c r="E356" s="42"/>
      <c r="F356" s="42"/>
      <c r="G356" s="35"/>
      <c r="H356" s="35"/>
      <c r="I356" s="2"/>
      <c r="J356" s="2"/>
      <c r="K356" s="2"/>
      <c r="L356" s="2"/>
      <c r="M356" s="2"/>
      <c r="N356" s="43"/>
      <c r="O356" s="43"/>
      <c r="P356" s="40"/>
    </row>
    <row r="357" spans="1:16" x14ac:dyDescent="0.2">
      <c r="A357" s="40"/>
      <c r="B357" s="2"/>
      <c r="C357" s="2"/>
      <c r="D357" s="41"/>
      <c r="E357" s="42"/>
      <c r="F357" s="42"/>
      <c r="G357" s="35"/>
      <c r="H357" s="35"/>
      <c r="I357" s="2"/>
      <c r="J357" s="2"/>
      <c r="K357" s="2"/>
      <c r="L357" s="2"/>
      <c r="M357" s="2"/>
      <c r="N357" s="43"/>
      <c r="O357" s="43"/>
      <c r="P357" s="40"/>
    </row>
    <row r="358" spans="1:16" x14ac:dyDescent="0.2">
      <c r="A358" s="40"/>
      <c r="B358" s="2"/>
      <c r="C358" s="2"/>
      <c r="D358" s="41"/>
      <c r="E358" s="42"/>
      <c r="F358" s="42"/>
      <c r="G358" s="35"/>
      <c r="H358" s="35"/>
      <c r="I358" s="2"/>
      <c r="J358" s="2"/>
      <c r="K358" s="2"/>
      <c r="L358" s="2"/>
      <c r="M358" s="2"/>
      <c r="N358" s="43"/>
      <c r="O358" s="43"/>
      <c r="P358" s="40"/>
    </row>
    <row r="359" spans="1:16" x14ac:dyDescent="0.2">
      <c r="A359" s="40"/>
      <c r="B359" s="2"/>
      <c r="C359" s="2"/>
      <c r="D359" s="41"/>
      <c r="E359" s="42"/>
      <c r="F359" s="42"/>
      <c r="G359" s="35"/>
      <c r="H359" s="35"/>
      <c r="I359" s="2"/>
      <c r="J359" s="2"/>
      <c r="K359" s="2"/>
      <c r="L359" s="2"/>
      <c r="M359" s="2"/>
      <c r="N359" s="43"/>
      <c r="O359" s="43"/>
      <c r="P359" s="40"/>
    </row>
    <row r="360" spans="1:16" x14ac:dyDescent="0.2">
      <c r="A360" s="40"/>
      <c r="B360" s="2"/>
      <c r="C360" s="2"/>
      <c r="D360" s="41"/>
      <c r="E360" s="42"/>
      <c r="F360" s="42"/>
      <c r="G360" s="35"/>
      <c r="H360" s="35"/>
      <c r="I360" s="2"/>
      <c r="J360" s="2"/>
      <c r="K360" s="2"/>
      <c r="L360" s="2"/>
      <c r="M360" s="2"/>
      <c r="N360" s="43"/>
      <c r="O360" s="43"/>
      <c r="P360" s="40"/>
    </row>
    <row r="361" spans="1:16" x14ac:dyDescent="0.2">
      <c r="A361" s="40"/>
      <c r="B361" s="2"/>
      <c r="C361" s="2"/>
      <c r="D361" s="41"/>
      <c r="E361" s="42"/>
      <c r="F361" s="42"/>
      <c r="G361" s="35"/>
      <c r="H361" s="35"/>
      <c r="I361" s="2"/>
      <c r="J361" s="2"/>
      <c r="K361" s="2"/>
      <c r="L361" s="2"/>
      <c r="M361" s="2"/>
      <c r="N361" s="43"/>
      <c r="O361" s="43"/>
      <c r="P361" s="40"/>
    </row>
    <row r="362" spans="1:16" x14ac:dyDescent="0.2">
      <c r="A362" s="40"/>
      <c r="B362" s="2"/>
      <c r="C362" s="2"/>
      <c r="D362" s="41"/>
      <c r="E362" s="42"/>
      <c r="F362" s="42"/>
      <c r="G362" s="35"/>
      <c r="H362" s="35"/>
      <c r="I362" s="2"/>
      <c r="J362" s="2"/>
      <c r="K362" s="2"/>
      <c r="L362" s="2"/>
      <c r="M362" s="2"/>
      <c r="N362" s="43"/>
      <c r="O362" s="43"/>
      <c r="P362" s="40"/>
    </row>
    <row r="363" spans="1:16" x14ac:dyDescent="0.2">
      <c r="A363" s="40"/>
      <c r="B363" s="2"/>
      <c r="C363" s="2"/>
      <c r="D363" s="41"/>
      <c r="E363" s="42"/>
      <c r="F363" s="42"/>
      <c r="G363" s="35"/>
      <c r="H363" s="35"/>
      <c r="I363" s="2"/>
      <c r="J363" s="2"/>
      <c r="K363" s="2"/>
      <c r="L363" s="2"/>
      <c r="M363" s="2"/>
      <c r="N363" s="43"/>
      <c r="O363" s="43"/>
      <c r="P363" s="40"/>
    </row>
    <row r="364" spans="1:16" x14ac:dyDescent="0.2">
      <c r="A364" s="40"/>
      <c r="B364" s="2"/>
      <c r="C364" s="2"/>
      <c r="D364" s="41"/>
      <c r="E364" s="42"/>
      <c r="F364" s="42"/>
      <c r="G364" s="35"/>
      <c r="H364" s="35"/>
      <c r="I364" s="2"/>
      <c r="J364" s="2"/>
      <c r="K364" s="2"/>
      <c r="L364" s="2"/>
      <c r="M364" s="2"/>
      <c r="N364" s="43"/>
      <c r="O364" s="43"/>
      <c r="P364" s="40"/>
    </row>
    <row r="365" spans="1:16" x14ac:dyDescent="0.2">
      <c r="A365" s="40"/>
      <c r="B365" s="2"/>
      <c r="C365" s="2"/>
      <c r="D365" s="41"/>
      <c r="E365" s="42"/>
      <c r="F365" s="42"/>
      <c r="G365" s="35"/>
      <c r="H365" s="35"/>
      <c r="I365" s="2"/>
      <c r="J365" s="2"/>
      <c r="K365" s="2"/>
      <c r="L365" s="2"/>
      <c r="M365" s="2"/>
      <c r="N365" s="43"/>
      <c r="O365" s="43"/>
      <c r="P365" s="40"/>
    </row>
    <row r="366" spans="1:16" x14ac:dyDescent="0.2">
      <c r="A366" s="40"/>
      <c r="B366" s="2"/>
      <c r="C366" s="2"/>
      <c r="D366" s="41"/>
      <c r="E366" s="42"/>
      <c r="F366" s="42"/>
      <c r="G366" s="35"/>
      <c r="H366" s="35"/>
      <c r="I366" s="2"/>
      <c r="J366" s="2"/>
      <c r="K366" s="2"/>
      <c r="L366" s="2"/>
      <c r="M366" s="2"/>
      <c r="N366" s="43"/>
      <c r="O366" s="43"/>
      <c r="P366" s="40"/>
    </row>
    <row r="367" spans="1:16" x14ac:dyDescent="0.2">
      <c r="A367" s="40"/>
      <c r="B367" s="2"/>
      <c r="C367" s="2"/>
      <c r="D367" s="41"/>
      <c r="E367" s="42"/>
      <c r="F367" s="42"/>
      <c r="G367" s="35"/>
      <c r="H367" s="35"/>
      <c r="I367" s="2"/>
      <c r="J367" s="2"/>
      <c r="K367" s="2"/>
      <c r="L367" s="2"/>
      <c r="M367" s="2"/>
      <c r="N367" s="43"/>
      <c r="O367" s="43"/>
      <c r="P367" s="40"/>
    </row>
    <row r="368" spans="1:16" x14ac:dyDescent="0.2">
      <c r="A368" s="40"/>
      <c r="B368" s="2"/>
      <c r="C368" s="2"/>
      <c r="D368" s="41"/>
      <c r="E368" s="42"/>
      <c r="F368" s="42"/>
      <c r="G368" s="35"/>
      <c r="H368" s="35"/>
      <c r="I368" s="2"/>
      <c r="J368" s="2"/>
      <c r="K368" s="2"/>
      <c r="L368" s="2"/>
      <c r="M368" s="2"/>
      <c r="N368" s="43"/>
      <c r="O368" s="43"/>
      <c r="P368" s="40"/>
    </row>
    <row r="369" spans="1:16" x14ac:dyDescent="0.2">
      <c r="A369" s="40"/>
      <c r="B369" s="2"/>
      <c r="C369" s="2"/>
      <c r="D369" s="41"/>
      <c r="E369" s="42"/>
      <c r="F369" s="42"/>
      <c r="G369" s="35"/>
      <c r="H369" s="35"/>
      <c r="I369" s="2"/>
      <c r="J369" s="2"/>
      <c r="K369" s="2"/>
      <c r="L369" s="2"/>
      <c r="M369" s="2"/>
      <c r="N369" s="43"/>
      <c r="O369" s="43"/>
      <c r="P369" s="40"/>
    </row>
    <row r="370" spans="1:16" x14ac:dyDescent="0.2">
      <c r="A370" s="40"/>
      <c r="B370" s="2"/>
      <c r="C370" s="2"/>
      <c r="D370" s="41"/>
      <c r="E370" s="42"/>
      <c r="F370" s="42"/>
      <c r="G370" s="35"/>
      <c r="H370" s="35"/>
      <c r="I370" s="2"/>
      <c r="J370" s="2"/>
      <c r="K370" s="2"/>
      <c r="L370" s="2"/>
      <c r="M370" s="2"/>
      <c r="N370" s="43"/>
      <c r="O370" s="43"/>
      <c r="P370" s="40"/>
    </row>
    <row r="371" spans="1:16" x14ac:dyDescent="0.2">
      <c r="A371" s="40"/>
      <c r="B371" s="2"/>
      <c r="C371" s="2"/>
      <c r="D371" s="41"/>
      <c r="E371" s="42"/>
      <c r="F371" s="42"/>
      <c r="G371" s="35"/>
      <c r="H371" s="35"/>
      <c r="I371" s="2"/>
      <c r="J371" s="2"/>
      <c r="K371" s="2"/>
      <c r="L371" s="2"/>
      <c r="M371" s="2"/>
      <c r="N371" s="43"/>
      <c r="O371" s="43"/>
      <c r="P371" s="40"/>
    </row>
    <row r="372" spans="1:16" x14ac:dyDescent="0.2">
      <c r="A372" s="40"/>
      <c r="B372" s="2"/>
      <c r="C372" s="2"/>
      <c r="D372" s="41"/>
      <c r="E372" s="42"/>
      <c r="F372" s="42"/>
      <c r="G372" s="35"/>
      <c r="H372" s="35"/>
      <c r="I372" s="2"/>
      <c r="J372" s="2"/>
      <c r="K372" s="2"/>
      <c r="L372" s="2"/>
      <c r="M372" s="2"/>
      <c r="N372" s="43"/>
      <c r="O372" s="43"/>
      <c r="P372" s="40"/>
    </row>
    <row r="373" spans="1:16" x14ac:dyDescent="0.2">
      <c r="A373" s="40"/>
      <c r="B373" s="2"/>
      <c r="C373" s="2"/>
      <c r="D373" s="41"/>
      <c r="E373" s="42"/>
      <c r="F373" s="42"/>
      <c r="G373" s="35"/>
      <c r="H373" s="35"/>
      <c r="I373" s="2"/>
      <c r="J373" s="2"/>
      <c r="K373" s="2"/>
      <c r="L373" s="2"/>
      <c r="M373" s="2"/>
      <c r="N373" s="43"/>
      <c r="O373" s="43"/>
      <c r="P373" s="40"/>
    </row>
    <row r="374" spans="1:16" x14ac:dyDescent="0.2">
      <c r="A374" s="40"/>
      <c r="B374" s="2"/>
      <c r="C374" s="2"/>
      <c r="D374" s="41"/>
      <c r="E374" s="42"/>
      <c r="F374" s="42"/>
      <c r="G374" s="35"/>
      <c r="H374" s="35"/>
      <c r="I374" s="2"/>
      <c r="J374" s="2"/>
      <c r="K374" s="2"/>
      <c r="L374" s="2"/>
      <c r="M374" s="2"/>
      <c r="N374" s="43"/>
      <c r="O374" s="43"/>
      <c r="P374" s="40"/>
    </row>
    <row r="375" spans="1:16" x14ac:dyDescent="0.2">
      <c r="A375" s="40"/>
      <c r="B375" s="2"/>
      <c r="C375" s="2"/>
      <c r="D375" s="41"/>
      <c r="E375" s="42"/>
      <c r="F375" s="42"/>
      <c r="G375" s="35"/>
      <c r="H375" s="35"/>
      <c r="I375" s="2"/>
      <c r="J375" s="2"/>
      <c r="K375" s="2"/>
      <c r="L375" s="2"/>
      <c r="M375" s="2"/>
      <c r="N375" s="43"/>
      <c r="O375" s="43"/>
      <c r="P375" s="40"/>
    </row>
    <row r="376" spans="1:16" x14ac:dyDescent="0.2">
      <c r="A376" s="40"/>
      <c r="B376" s="2"/>
      <c r="C376" s="2"/>
      <c r="D376" s="41"/>
      <c r="E376" s="42"/>
      <c r="F376" s="42"/>
      <c r="G376" s="35"/>
      <c r="H376" s="35"/>
      <c r="I376" s="2"/>
      <c r="J376" s="2"/>
      <c r="K376" s="2"/>
      <c r="L376" s="2"/>
      <c r="M376" s="2"/>
      <c r="N376" s="43"/>
      <c r="O376" s="43"/>
      <c r="P376" s="40"/>
    </row>
    <row r="377" spans="1:16" x14ac:dyDescent="0.2">
      <c r="A377" s="40"/>
      <c r="B377" s="2"/>
      <c r="C377" s="2"/>
      <c r="D377" s="41"/>
      <c r="E377" s="42"/>
      <c r="F377" s="42"/>
      <c r="G377" s="35"/>
      <c r="H377" s="35"/>
      <c r="I377" s="2"/>
      <c r="J377" s="2"/>
      <c r="K377" s="2"/>
      <c r="L377" s="2"/>
      <c r="M377" s="2"/>
      <c r="N377" s="43"/>
      <c r="O377" s="43"/>
      <c r="P377" s="40"/>
    </row>
    <row r="378" spans="1:16" x14ac:dyDescent="0.2">
      <c r="A378" s="40"/>
      <c r="B378" s="2"/>
      <c r="C378" s="2"/>
      <c r="D378" s="41"/>
      <c r="E378" s="42"/>
      <c r="F378" s="42"/>
      <c r="G378" s="35"/>
      <c r="H378" s="35"/>
      <c r="I378" s="2"/>
      <c r="J378" s="2"/>
      <c r="K378" s="2"/>
      <c r="L378" s="2"/>
      <c r="M378" s="2"/>
      <c r="N378" s="43"/>
      <c r="O378" s="43"/>
      <c r="P378" s="40"/>
    </row>
    <row r="379" spans="1:16" x14ac:dyDescent="0.2">
      <c r="A379" s="40"/>
      <c r="B379" s="2"/>
      <c r="C379" s="2"/>
      <c r="D379" s="41"/>
      <c r="E379" s="42"/>
      <c r="F379" s="42"/>
      <c r="G379" s="35"/>
      <c r="H379" s="35"/>
      <c r="I379" s="2"/>
      <c r="J379" s="2"/>
      <c r="K379" s="2"/>
      <c r="L379" s="2"/>
      <c r="M379" s="2"/>
      <c r="N379" s="43"/>
      <c r="O379" s="43"/>
      <c r="P379" s="40"/>
    </row>
    <row r="380" spans="1:16" x14ac:dyDescent="0.2">
      <c r="A380" s="40"/>
      <c r="B380" s="2"/>
      <c r="C380" s="2"/>
      <c r="D380" s="41"/>
      <c r="E380" s="42"/>
      <c r="F380" s="42"/>
      <c r="G380" s="35"/>
      <c r="H380" s="35"/>
      <c r="I380" s="2"/>
      <c r="J380" s="2"/>
      <c r="K380" s="2"/>
      <c r="L380" s="2"/>
      <c r="M380" s="2"/>
      <c r="N380" s="43"/>
      <c r="O380" s="43"/>
      <c r="P380" s="40"/>
    </row>
    <row r="381" spans="1:16" x14ac:dyDescent="0.2">
      <c r="A381" s="40"/>
      <c r="B381" s="2"/>
      <c r="C381" s="2"/>
      <c r="D381" s="41"/>
      <c r="E381" s="42"/>
      <c r="F381" s="42"/>
      <c r="G381" s="35"/>
      <c r="H381" s="35"/>
      <c r="I381" s="2"/>
      <c r="J381" s="2"/>
      <c r="K381" s="2"/>
      <c r="L381" s="2"/>
      <c r="M381" s="2"/>
      <c r="N381" s="43"/>
      <c r="O381" s="43"/>
      <c r="P381" s="40"/>
    </row>
    <row r="382" spans="1:16" x14ac:dyDescent="0.2">
      <c r="A382" s="40"/>
      <c r="B382" s="2"/>
      <c r="C382" s="2"/>
      <c r="D382" s="41"/>
      <c r="E382" s="42"/>
      <c r="F382" s="42"/>
      <c r="G382" s="35"/>
      <c r="H382" s="35"/>
      <c r="I382" s="2"/>
      <c r="J382" s="2"/>
      <c r="K382" s="2"/>
      <c r="L382" s="2"/>
      <c r="M382" s="2"/>
      <c r="N382" s="43"/>
      <c r="O382" s="43"/>
      <c r="P382" s="40"/>
    </row>
    <row r="383" spans="1:16" x14ac:dyDescent="0.2">
      <c r="A383" s="40"/>
      <c r="B383" s="2"/>
      <c r="C383" s="2"/>
      <c r="D383" s="41"/>
      <c r="E383" s="42"/>
      <c r="F383" s="42"/>
      <c r="G383" s="35"/>
      <c r="H383" s="35"/>
      <c r="I383" s="2"/>
      <c r="J383" s="2"/>
      <c r="K383" s="2"/>
      <c r="L383" s="2"/>
      <c r="M383" s="2"/>
      <c r="N383" s="43"/>
      <c r="O383" s="43"/>
      <c r="P383" s="40"/>
    </row>
    <row r="384" spans="1:16" x14ac:dyDescent="0.2">
      <c r="A384" s="40"/>
      <c r="B384" s="2"/>
      <c r="C384" s="2"/>
      <c r="D384" s="41"/>
      <c r="E384" s="42"/>
      <c r="F384" s="42"/>
      <c r="G384" s="35"/>
      <c r="H384" s="35"/>
      <c r="I384" s="2"/>
      <c r="J384" s="2"/>
      <c r="K384" s="2"/>
      <c r="L384" s="2"/>
      <c r="M384" s="2"/>
      <c r="N384" s="43"/>
      <c r="O384" s="43"/>
      <c r="P384" s="40"/>
    </row>
    <row r="385" spans="1:16" x14ac:dyDescent="0.2">
      <c r="A385" s="40"/>
      <c r="B385" s="2"/>
      <c r="C385" s="2"/>
      <c r="D385" s="41"/>
      <c r="E385" s="42"/>
      <c r="F385" s="42"/>
      <c r="G385" s="35"/>
      <c r="H385" s="35"/>
      <c r="I385" s="2"/>
      <c r="J385" s="2"/>
      <c r="K385" s="2"/>
      <c r="L385" s="2"/>
      <c r="M385" s="2"/>
      <c r="N385" s="43"/>
      <c r="O385" s="43"/>
      <c r="P385" s="40"/>
    </row>
    <row r="386" spans="1:16" x14ac:dyDescent="0.2">
      <c r="A386" s="40"/>
      <c r="B386" s="2"/>
      <c r="C386" s="2"/>
      <c r="D386" s="41"/>
      <c r="E386" s="42"/>
      <c r="F386" s="42"/>
      <c r="G386" s="35"/>
      <c r="H386" s="35"/>
      <c r="I386" s="2"/>
      <c r="J386" s="2"/>
      <c r="K386" s="2"/>
      <c r="L386" s="2"/>
      <c r="M386" s="2"/>
      <c r="N386" s="43"/>
      <c r="O386" s="43"/>
      <c r="P386" s="40"/>
    </row>
    <row r="387" spans="1:16" x14ac:dyDescent="0.2">
      <c r="A387" s="40"/>
      <c r="B387" s="2"/>
      <c r="C387" s="2"/>
      <c r="D387" s="41"/>
      <c r="E387" s="42"/>
      <c r="F387" s="42"/>
      <c r="G387" s="35"/>
      <c r="H387" s="35"/>
      <c r="I387" s="2"/>
      <c r="J387" s="2"/>
      <c r="K387" s="2"/>
      <c r="L387" s="2"/>
      <c r="M387" s="2"/>
      <c r="N387" s="43"/>
      <c r="O387" s="43"/>
      <c r="P387" s="40"/>
    </row>
    <row r="388" spans="1:16" x14ac:dyDescent="0.2">
      <c r="A388" s="40"/>
      <c r="B388" s="2"/>
      <c r="C388" s="2"/>
      <c r="D388" s="41"/>
      <c r="E388" s="42"/>
      <c r="F388" s="42"/>
      <c r="G388" s="35"/>
      <c r="H388" s="35"/>
      <c r="I388" s="2"/>
      <c r="J388" s="2"/>
      <c r="K388" s="2"/>
      <c r="L388" s="2"/>
      <c r="M388" s="2"/>
      <c r="N388" s="43"/>
      <c r="O388" s="43"/>
      <c r="P388" s="40"/>
    </row>
    <row r="389" spans="1:16" x14ac:dyDescent="0.2">
      <c r="A389" s="40"/>
      <c r="B389" s="2"/>
      <c r="C389" s="2"/>
      <c r="D389" s="41"/>
      <c r="E389" s="42"/>
      <c r="F389" s="42"/>
      <c r="G389" s="35"/>
      <c r="H389" s="35"/>
      <c r="I389" s="2"/>
      <c r="J389" s="2"/>
      <c r="K389" s="2"/>
      <c r="L389" s="2"/>
      <c r="M389" s="2"/>
      <c r="N389" s="43"/>
      <c r="O389" s="43"/>
      <c r="P389" s="40"/>
    </row>
    <row r="390" spans="1:16" x14ac:dyDescent="0.2">
      <c r="A390" s="40"/>
      <c r="B390" s="2"/>
      <c r="C390" s="2"/>
      <c r="D390" s="41"/>
      <c r="E390" s="42"/>
      <c r="F390" s="42"/>
      <c r="G390" s="35"/>
      <c r="H390" s="35"/>
      <c r="I390" s="2"/>
      <c r="J390" s="2"/>
      <c r="K390" s="2"/>
      <c r="L390" s="2"/>
      <c r="M390" s="2"/>
      <c r="N390" s="43"/>
      <c r="O390" s="43"/>
      <c r="P390" s="40"/>
    </row>
    <row r="391" spans="1:16" x14ac:dyDescent="0.2">
      <c r="A391" s="40"/>
      <c r="B391" s="2"/>
      <c r="C391" s="2"/>
      <c r="D391" s="41"/>
      <c r="E391" s="42"/>
      <c r="F391" s="42"/>
      <c r="G391" s="35"/>
      <c r="H391" s="35"/>
      <c r="I391" s="2"/>
      <c r="J391" s="2"/>
      <c r="K391" s="2"/>
      <c r="L391" s="2"/>
      <c r="M391" s="2"/>
      <c r="N391" s="43"/>
      <c r="O391" s="43"/>
      <c r="P391" s="40"/>
    </row>
    <row r="392" spans="1:16" x14ac:dyDescent="0.2">
      <c r="A392" s="40"/>
      <c r="B392" s="2"/>
      <c r="C392" s="2"/>
      <c r="D392" s="41"/>
      <c r="E392" s="42"/>
      <c r="F392" s="42"/>
      <c r="G392" s="35"/>
      <c r="H392" s="35"/>
      <c r="I392" s="2"/>
      <c r="J392" s="2"/>
      <c r="K392" s="2"/>
      <c r="L392" s="2"/>
      <c r="M392" s="2"/>
      <c r="N392" s="43"/>
      <c r="O392" s="43"/>
      <c r="P392" s="40"/>
    </row>
    <row r="393" spans="1:16" x14ac:dyDescent="0.2">
      <c r="A393" s="40"/>
      <c r="B393" s="2"/>
      <c r="C393" s="2"/>
      <c r="D393" s="41"/>
      <c r="E393" s="42"/>
      <c r="F393" s="42"/>
      <c r="G393" s="35"/>
      <c r="H393" s="35"/>
      <c r="I393" s="2"/>
      <c r="J393" s="2"/>
      <c r="K393" s="2"/>
      <c r="L393" s="2"/>
      <c r="M393" s="2"/>
      <c r="N393" s="43"/>
      <c r="O393" s="43"/>
      <c r="P393" s="40"/>
    </row>
    <row r="394" spans="1:16" x14ac:dyDescent="0.2">
      <c r="A394" s="40"/>
      <c r="B394" s="2"/>
      <c r="C394" s="2"/>
      <c r="D394" s="41"/>
      <c r="E394" s="42"/>
      <c r="F394" s="42"/>
      <c r="G394" s="35"/>
      <c r="H394" s="35"/>
      <c r="I394" s="2"/>
      <c r="J394" s="2"/>
      <c r="K394" s="2"/>
      <c r="L394" s="2"/>
      <c r="M394" s="2"/>
      <c r="N394" s="43"/>
      <c r="O394" s="43"/>
      <c r="P394" s="40"/>
    </row>
    <row r="395" spans="1:16" x14ac:dyDescent="0.2">
      <c r="A395" s="40"/>
      <c r="B395" s="2"/>
      <c r="C395" s="2"/>
      <c r="D395" s="41"/>
      <c r="E395" s="42"/>
      <c r="F395" s="42"/>
      <c r="G395" s="35"/>
      <c r="H395" s="35"/>
      <c r="I395" s="2"/>
      <c r="J395" s="2"/>
      <c r="K395" s="2"/>
      <c r="L395" s="2"/>
      <c r="M395" s="2"/>
      <c r="N395" s="43"/>
      <c r="O395" s="43"/>
      <c r="P395" s="40"/>
    </row>
    <row r="396" spans="1:16" x14ac:dyDescent="0.2">
      <c r="A396" s="40"/>
      <c r="B396" s="2"/>
      <c r="C396" s="2"/>
      <c r="D396" s="41"/>
      <c r="E396" s="42"/>
      <c r="F396" s="42"/>
      <c r="G396" s="35"/>
      <c r="H396" s="35"/>
      <c r="I396" s="2"/>
      <c r="J396" s="2"/>
      <c r="K396" s="2"/>
      <c r="L396" s="2"/>
      <c r="M396" s="2"/>
      <c r="N396" s="43"/>
      <c r="O396" s="43"/>
      <c r="P396" s="40"/>
    </row>
    <row r="397" spans="1:16" x14ac:dyDescent="0.2">
      <c r="A397" s="40"/>
      <c r="B397" s="2"/>
      <c r="C397" s="2"/>
      <c r="D397" s="41"/>
      <c r="E397" s="42"/>
      <c r="F397" s="42"/>
      <c r="G397" s="35"/>
      <c r="H397" s="35"/>
      <c r="I397" s="2"/>
      <c r="J397" s="2"/>
      <c r="K397" s="2"/>
      <c r="L397" s="2"/>
      <c r="M397" s="2"/>
      <c r="N397" s="43"/>
      <c r="O397" s="43"/>
      <c r="P397" s="40"/>
    </row>
    <row r="398" spans="1:16" x14ac:dyDescent="0.2">
      <c r="A398" s="40"/>
      <c r="B398" s="2"/>
      <c r="C398" s="2"/>
      <c r="D398" s="41"/>
      <c r="E398" s="42"/>
      <c r="F398" s="42"/>
      <c r="G398" s="35"/>
      <c r="H398" s="35"/>
      <c r="I398" s="2"/>
      <c r="J398" s="2"/>
      <c r="K398" s="2"/>
      <c r="L398" s="2"/>
      <c r="M398" s="2"/>
      <c r="N398" s="43"/>
      <c r="O398" s="43"/>
      <c r="P398" s="40"/>
    </row>
    <row r="399" spans="1:16" x14ac:dyDescent="0.2">
      <c r="A399" s="40"/>
      <c r="B399" s="2"/>
      <c r="C399" s="2"/>
      <c r="D399" s="41"/>
      <c r="E399" s="42"/>
      <c r="F399" s="42"/>
      <c r="G399" s="35"/>
      <c r="H399" s="35"/>
      <c r="I399" s="2"/>
      <c r="J399" s="2"/>
      <c r="K399" s="2"/>
      <c r="L399" s="2"/>
      <c r="M399" s="2"/>
      <c r="N399" s="43"/>
      <c r="O399" s="43"/>
      <c r="P399" s="40"/>
    </row>
    <row r="400" spans="1:16" x14ac:dyDescent="0.2">
      <c r="A400" s="40"/>
      <c r="B400" s="2"/>
      <c r="C400" s="2"/>
      <c r="D400" s="41"/>
      <c r="E400" s="42"/>
      <c r="F400" s="42"/>
      <c r="G400" s="35"/>
      <c r="H400" s="35"/>
      <c r="I400" s="2"/>
      <c r="J400" s="2"/>
      <c r="K400" s="2"/>
      <c r="L400" s="2"/>
      <c r="M400" s="2"/>
      <c r="N400" s="43"/>
      <c r="O400" s="43"/>
      <c r="P400" s="40"/>
    </row>
    <row r="401" spans="1:16" x14ac:dyDescent="0.2">
      <c r="A401" s="40"/>
      <c r="B401" s="2"/>
      <c r="C401" s="2"/>
      <c r="D401" s="41"/>
      <c r="E401" s="42"/>
      <c r="F401" s="42"/>
      <c r="G401" s="35"/>
      <c r="H401" s="35"/>
      <c r="I401" s="2"/>
      <c r="J401" s="2"/>
      <c r="K401" s="2"/>
      <c r="L401" s="2"/>
      <c r="M401" s="2"/>
      <c r="N401" s="43"/>
      <c r="O401" s="43"/>
      <c r="P401" s="40"/>
    </row>
    <row r="402" spans="1:16" x14ac:dyDescent="0.2">
      <c r="A402" s="40"/>
      <c r="B402" s="2"/>
      <c r="C402" s="2"/>
      <c r="D402" s="41"/>
      <c r="E402" s="42"/>
      <c r="F402" s="42"/>
      <c r="G402" s="35"/>
      <c r="H402" s="35"/>
      <c r="I402" s="2"/>
      <c r="J402" s="2"/>
      <c r="K402" s="2"/>
      <c r="L402" s="2"/>
      <c r="M402" s="2"/>
      <c r="N402" s="43"/>
      <c r="O402" s="43"/>
      <c r="P402" s="40"/>
    </row>
    <row r="403" spans="1:16" x14ac:dyDescent="0.2">
      <c r="A403" s="40"/>
      <c r="B403" s="2"/>
      <c r="C403" s="2"/>
      <c r="D403" s="41"/>
      <c r="E403" s="42"/>
      <c r="F403" s="42"/>
      <c r="G403" s="35"/>
      <c r="H403" s="35"/>
      <c r="I403" s="2"/>
      <c r="J403" s="2"/>
      <c r="K403" s="2"/>
      <c r="L403" s="2"/>
      <c r="M403" s="2"/>
      <c r="N403" s="43"/>
      <c r="O403" s="43"/>
      <c r="P403" s="40"/>
    </row>
    <row r="404" spans="1:16" x14ac:dyDescent="0.2">
      <c r="A404" s="40"/>
      <c r="B404" s="2"/>
      <c r="C404" s="2"/>
      <c r="D404" s="41"/>
      <c r="E404" s="42"/>
      <c r="F404" s="42"/>
      <c r="G404" s="35"/>
      <c r="H404" s="35"/>
      <c r="I404" s="2"/>
      <c r="J404" s="2"/>
      <c r="K404" s="2"/>
      <c r="L404" s="2"/>
      <c r="M404" s="2"/>
      <c r="N404" s="43"/>
      <c r="O404" s="43"/>
      <c r="P404" s="40"/>
    </row>
    <row r="405" spans="1:16" x14ac:dyDescent="0.2">
      <c r="A405" s="40"/>
      <c r="B405" s="2"/>
      <c r="C405" s="2"/>
      <c r="D405" s="41"/>
      <c r="E405" s="42"/>
      <c r="F405" s="42"/>
      <c r="G405" s="35"/>
      <c r="H405" s="35"/>
      <c r="I405" s="2"/>
      <c r="J405" s="2"/>
      <c r="K405" s="2"/>
      <c r="L405" s="2"/>
      <c r="M405" s="2"/>
      <c r="N405" s="43"/>
      <c r="O405" s="43"/>
      <c r="P405" s="40"/>
    </row>
    <row r="406" spans="1:16" x14ac:dyDescent="0.2">
      <c r="A406" s="40"/>
      <c r="B406" s="2"/>
      <c r="C406" s="2"/>
      <c r="D406" s="41"/>
      <c r="E406" s="42"/>
      <c r="F406" s="42"/>
      <c r="G406" s="35"/>
      <c r="H406" s="35"/>
      <c r="I406" s="2"/>
      <c r="J406" s="2"/>
      <c r="K406" s="2"/>
      <c r="L406" s="2"/>
      <c r="M406" s="2"/>
      <c r="N406" s="43"/>
      <c r="O406" s="43"/>
      <c r="P406" s="40"/>
    </row>
    <row r="407" spans="1:16" x14ac:dyDescent="0.2">
      <c r="A407" s="40"/>
      <c r="B407" s="2"/>
      <c r="C407" s="2"/>
      <c r="D407" s="41"/>
      <c r="E407" s="42"/>
      <c r="F407" s="42"/>
      <c r="G407" s="35"/>
      <c r="H407" s="35"/>
      <c r="I407" s="2"/>
      <c r="J407" s="2"/>
      <c r="K407" s="2"/>
      <c r="L407" s="2"/>
      <c r="M407" s="2"/>
      <c r="N407" s="43"/>
      <c r="O407" s="43"/>
      <c r="P407" s="40"/>
    </row>
    <row r="408" spans="1:16" x14ac:dyDescent="0.2">
      <c r="A408" s="40"/>
      <c r="B408" s="2"/>
      <c r="C408" s="2"/>
      <c r="D408" s="41"/>
      <c r="E408" s="42"/>
      <c r="F408" s="42"/>
      <c r="G408" s="35"/>
      <c r="H408" s="35"/>
      <c r="I408" s="2"/>
      <c r="J408" s="2"/>
      <c r="K408" s="2"/>
      <c r="L408" s="2"/>
      <c r="M408" s="2"/>
      <c r="N408" s="43"/>
      <c r="O408" s="43"/>
      <c r="P408" s="40"/>
    </row>
    <row r="409" spans="1:16" x14ac:dyDescent="0.2">
      <c r="A409" s="40"/>
      <c r="B409" s="2"/>
      <c r="C409" s="2"/>
      <c r="D409" s="41"/>
      <c r="E409" s="42"/>
      <c r="F409" s="42"/>
      <c r="G409" s="35"/>
      <c r="H409" s="35"/>
      <c r="I409" s="2"/>
      <c r="J409" s="2"/>
      <c r="K409" s="2"/>
      <c r="L409" s="2"/>
      <c r="M409" s="2"/>
      <c r="N409" s="43"/>
      <c r="O409" s="43"/>
      <c r="P409" s="40"/>
    </row>
    <row r="410" spans="1:16" x14ac:dyDescent="0.2">
      <c r="A410" s="40"/>
      <c r="B410" s="2"/>
      <c r="C410" s="2"/>
      <c r="D410" s="41"/>
      <c r="E410" s="42"/>
      <c r="F410" s="42"/>
      <c r="G410" s="35"/>
      <c r="H410" s="35"/>
      <c r="I410" s="2"/>
      <c r="J410" s="2"/>
      <c r="K410" s="2"/>
      <c r="L410" s="2"/>
      <c r="M410" s="2"/>
      <c r="N410" s="43"/>
      <c r="O410" s="43"/>
      <c r="P410" s="40"/>
    </row>
    <row r="411" spans="1:16" x14ac:dyDescent="0.2">
      <c r="A411" s="40"/>
      <c r="B411" s="2"/>
      <c r="C411" s="2"/>
      <c r="D411" s="41"/>
      <c r="E411" s="42"/>
      <c r="F411" s="42"/>
      <c r="G411" s="35"/>
      <c r="H411" s="35"/>
      <c r="I411" s="2"/>
      <c r="J411" s="2"/>
      <c r="K411" s="2"/>
      <c r="L411" s="2"/>
      <c r="M411" s="2"/>
      <c r="N411" s="43"/>
      <c r="O411" s="43"/>
      <c r="P411" s="40"/>
    </row>
    <row r="412" spans="1:16" x14ac:dyDescent="0.2">
      <c r="A412" s="40"/>
      <c r="B412" s="2"/>
      <c r="C412" s="2"/>
      <c r="D412" s="41"/>
      <c r="E412" s="42"/>
      <c r="F412" s="42"/>
      <c r="G412" s="35"/>
      <c r="H412" s="35"/>
      <c r="I412" s="2"/>
      <c r="J412" s="2"/>
      <c r="K412" s="2"/>
      <c r="L412" s="2"/>
      <c r="M412" s="2"/>
      <c r="N412" s="43"/>
      <c r="O412" s="43"/>
      <c r="P412" s="40"/>
    </row>
    <row r="413" spans="1:16" x14ac:dyDescent="0.2">
      <c r="A413" s="40"/>
      <c r="B413" s="2"/>
      <c r="C413" s="2"/>
      <c r="D413" s="41"/>
      <c r="E413" s="42"/>
      <c r="F413" s="42"/>
      <c r="G413" s="35"/>
      <c r="H413" s="35"/>
      <c r="I413" s="2"/>
      <c r="J413" s="2"/>
      <c r="K413" s="2"/>
      <c r="L413" s="2"/>
      <c r="M413" s="2"/>
      <c r="N413" s="43"/>
      <c r="O413" s="43"/>
      <c r="P413" s="40"/>
    </row>
    <row r="414" spans="1:16" x14ac:dyDescent="0.2">
      <c r="A414" s="40"/>
      <c r="B414" s="2"/>
      <c r="C414" s="2"/>
      <c r="D414" s="41"/>
      <c r="E414" s="42"/>
      <c r="F414" s="42"/>
      <c r="G414" s="35"/>
      <c r="H414" s="35"/>
      <c r="I414" s="2"/>
      <c r="J414" s="2"/>
      <c r="K414" s="2"/>
      <c r="L414" s="2"/>
      <c r="M414" s="2"/>
      <c r="N414" s="43"/>
      <c r="O414" s="43"/>
      <c r="P414" s="40"/>
    </row>
    <row r="415" spans="1:16" x14ac:dyDescent="0.2">
      <c r="A415" s="40"/>
      <c r="B415" s="2"/>
      <c r="C415" s="2"/>
      <c r="D415" s="41"/>
      <c r="E415" s="42"/>
      <c r="F415" s="42"/>
      <c r="G415" s="35"/>
      <c r="H415" s="35"/>
      <c r="I415" s="2"/>
      <c r="J415" s="2"/>
      <c r="K415" s="2"/>
      <c r="L415" s="2"/>
      <c r="M415" s="2"/>
      <c r="N415" s="43"/>
      <c r="O415" s="43"/>
      <c r="P415" s="40"/>
    </row>
    <row r="416" spans="1:16" x14ac:dyDescent="0.2">
      <c r="A416" s="40"/>
      <c r="B416" s="2"/>
      <c r="C416" s="2"/>
      <c r="D416" s="41"/>
      <c r="E416" s="42"/>
      <c r="F416" s="42"/>
      <c r="G416" s="35"/>
      <c r="H416" s="35"/>
      <c r="I416" s="2"/>
      <c r="J416" s="2"/>
      <c r="K416" s="2"/>
      <c r="L416" s="2"/>
      <c r="M416" s="2"/>
      <c r="N416" s="43"/>
      <c r="O416" s="43"/>
      <c r="P416" s="40"/>
    </row>
    <row r="417" spans="1:16" x14ac:dyDescent="0.2">
      <c r="A417" s="40"/>
      <c r="B417" s="2"/>
      <c r="C417" s="2"/>
      <c r="D417" s="41"/>
      <c r="E417" s="42"/>
      <c r="F417" s="42"/>
      <c r="G417" s="35"/>
      <c r="H417" s="35"/>
      <c r="I417" s="2"/>
      <c r="J417" s="2"/>
      <c r="K417" s="2"/>
      <c r="L417" s="2"/>
      <c r="M417" s="2"/>
      <c r="N417" s="43"/>
      <c r="O417" s="43"/>
      <c r="P417" s="40"/>
    </row>
    <row r="418" spans="1:16" x14ac:dyDescent="0.2">
      <c r="A418" s="40"/>
      <c r="B418" s="2"/>
      <c r="C418" s="2"/>
      <c r="D418" s="41"/>
      <c r="E418" s="42"/>
      <c r="F418" s="42"/>
      <c r="G418" s="35"/>
      <c r="H418" s="35"/>
      <c r="I418" s="2"/>
      <c r="J418" s="2"/>
      <c r="K418" s="2"/>
      <c r="L418" s="2"/>
      <c r="M418" s="2"/>
      <c r="N418" s="43"/>
      <c r="O418" s="43"/>
      <c r="P418" s="40"/>
    </row>
    <row r="419" spans="1:16" x14ac:dyDescent="0.2">
      <c r="A419" s="40"/>
      <c r="B419" s="2"/>
      <c r="C419" s="2"/>
      <c r="D419" s="41"/>
      <c r="E419" s="42"/>
      <c r="F419" s="42"/>
      <c r="G419" s="35"/>
      <c r="H419" s="35"/>
      <c r="I419" s="2"/>
      <c r="J419" s="2"/>
      <c r="K419" s="2"/>
      <c r="L419" s="2"/>
      <c r="M419" s="2"/>
      <c r="N419" s="43"/>
      <c r="O419" s="43"/>
      <c r="P419" s="40"/>
    </row>
    <row r="420" spans="1:16" x14ac:dyDescent="0.2">
      <c r="A420" s="40"/>
      <c r="B420" s="2"/>
      <c r="C420" s="2"/>
      <c r="D420" s="41"/>
      <c r="E420" s="42"/>
      <c r="F420" s="42"/>
      <c r="G420" s="35"/>
      <c r="H420" s="35"/>
      <c r="I420" s="2"/>
      <c r="J420" s="2"/>
      <c r="K420" s="2"/>
      <c r="L420" s="2"/>
      <c r="M420" s="2"/>
      <c r="N420" s="43"/>
      <c r="O420" s="43"/>
      <c r="P420" s="40"/>
    </row>
    <row r="421" spans="1:16" x14ac:dyDescent="0.2">
      <c r="A421" s="40"/>
      <c r="B421" s="2"/>
      <c r="C421" s="2"/>
      <c r="D421" s="41"/>
      <c r="E421" s="42"/>
      <c r="F421" s="42"/>
      <c r="G421" s="35"/>
      <c r="H421" s="35"/>
      <c r="I421" s="2"/>
      <c r="J421" s="2"/>
      <c r="K421" s="2"/>
      <c r="L421" s="2"/>
      <c r="M421" s="2"/>
      <c r="N421" s="43"/>
      <c r="O421" s="43"/>
      <c r="P421" s="40"/>
    </row>
    <row r="422" spans="1:16" x14ac:dyDescent="0.2">
      <c r="A422" s="40"/>
      <c r="B422" s="2"/>
      <c r="C422" s="2"/>
      <c r="D422" s="41"/>
      <c r="E422" s="42"/>
      <c r="F422" s="42"/>
      <c r="G422" s="35"/>
      <c r="H422" s="35"/>
      <c r="I422" s="2"/>
      <c r="J422" s="2"/>
      <c r="K422" s="2"/>
      <c r="L422" s="2"/>
      <c r="M422" s="2"/>
      <c r="N422" s="43"/>
      <c r="O422" s="43"/>
      <c r="P422" s="40"/>
    </row>
    <row r="423" spans="1:16" x14ac:dyDescent="0.2">
      <c r="A423" s="40"/>
      <c r="B423" s="2"/>
      <c r="C423" s="2"/>
      <c r="D423" s="41"/>
      <c r="E423" s="42"/>
      <c r="F423" s="42"/>
      <c r="G423" s="35"/>
      <c r="H423" s="35"/>
      <c r="I423" s="2"/>
      <c r="J423" s="2"/>
      <c r="K423" s="2"/>
      <c r="L423" s="2"/>
      <c r="M423" s="2"/>
      <c r="N423" s="43"/>
      <c r="O423" s="43"/>
      <c r="P423" s="40"/>
    </row>
    <row r="424" spans="1:16" x14ac:dyDescent="0.2">
      <c r="A424" s="40"/>
      <c r="B424" s="2"/>
      <c r="C424" s="2"/>
      <c r="D424" s="41"/>
      <c r="E424" s="42"/>
      <c r="F424" s="42"/>
      <c r="G424" s="35"/>
      <c r="H424" s="35"/>
      <c r="I424" s="2"/>
      <c r="J424" s="2"/>
      <c r="K424" s="2"/>
      <c r="L424" s="2"/>
      <c r="M424" s="2"/>
      <c r="N424" s="43"/>
      <c r="O424" s="43"/>
      <c r="P424" s="40"/>
    </row>
    <row r="425" spans="1:16" x14ac:dyDescent="0.2">
      <c r="A425" s="40"/>
      <c r="B425" s="2"/>
      <c r="C425" s="2"/>
      <c r="D425" s="41"/>
      <c r="E425" s="42"/>
      <c r="F425" s="42"/>
      <c r="G425" s="35"/>
      <c r="H425" s="35"/>
      <c r="I425" s="2"/>
      <c r="J425" s="2"/>
      <c r="K425" s="2"/>
      <c r="L425" s="2"/>
      <c r="M425" s="2"/>
      <c r="N425" s="43"/>
      <c r="O425" s="43"/>
      <c r="P425" s="40"/>
    </row>
    <row r="426" spans="1:16" x14ac:dyDescent="0.2">
      <c r="A426" s="40"/>
      <c r="B426" s="2"/>
      <c r="C426" s="2"/>
      <c r="D426" s="41"/>
      <c r="E426" s="42"/>
      <c r="F426" s="42"/>
      <c r="G426" s="35"/>
      <c r="H426" s="35"/>
      <c r="I426" s="2"/>
      <c r="J426" s="2"/>
      <c r="K426" s="2"/>
      <c r="L426" s="2"/>
      <c r="M426" s="2"/>
      <c r="N426" s="43"/>
      <c r="O426" s="43"/>
      <c r="P426" s="40"/>
    </row>
    <row r="427" spans="1:16" x14ac:dyDescent="0.2">
      <c r="A427" s="40"/>
      <c r="B427" s="2"/>
      <c r="C427" s="2"/>
      <c r="D427" s="41"/>
      <c r="E427" s="42"/>
      <c r="F427" s="42"/>
      <c r="G427" s="35"/>
      <c r="H427" s="35"/>
      <c r="I427" s="2"/>
      <c r="J427" s="2"/>
      <c r="K427" s="2"/>
      <c r="L427" s="2"/>
      <c r="M427" s="2"/>
      <c r="N427" s="43"/>
      <c r="O427" s="43"/>
      <c r="P427" s="40"/>
    </row>
    <row r="428" spans="1:16" x14ac:dyDescent="0.2">
      <c r="A428" s="40"/>
      <c r="B428" s="2"/>
      <c r="C428" s="2"/>
      <c r="D428" s="41"/>
      <c r="E428" s="42"/>
      <c r="F428" s="42"/>
      <c r="G428" s="35"/>
      <c r="H428" s="35"/>
      <c r="I428" s="2"/>
      <c r="J428" s="2"/>
      <c r="K428" s="2"/>
      <c r="L428" s="2"/>
      <c r="M428" s="2"/>
      <c r="N428" s="43"/>
      <c r="O428" s="43"/>
      <c r="P428" s="40"/>
    </row>
    <row r="429" spans="1:16" x14ac:dyDescent="0.2">
      <c r="A429" s="40"/>
      <c r="B429" s="2"/>
      <c r="C429" s="2"/>
      <c r="D429" s="41"/>
      <c r="E429" s="42"/>
      <c r="F429" s="42"/>
      <c r="G429" s="35"/>
      <c r="H429" s="35"/>
      <c r="I429" s="2"/>
      <c r="J429" s="2"/>
      <c r="K429" s="2"/>
      <c r="L429" s="2"/>
      <c r="M429" s="2"/>
      <c r="N429" s="43"/>
      <c r="O429" s="43"/>
      <c r="P429" s="40"/>
    </row>
    <row r="430" spans="1:16" x14ac:dyDescent="0.2">
      <c r="A430" s="40"/>
      <c r="B430" s="2"/>
      <c r="C430" s="2"/>
      <c r="D430" s="41"/>
      <c r="E430" s="42"/>
      <c r="F430" s="42"/>
      <c r="G430" s="35"/>
      <c r="H430" s="35"/>
      <c r="I430" s="2"/>
      <c r="J430" s="2"/>
      <c r="K430" s="2"/>
      <c r="L430" s="2"/>
      <c r="M430" s="2"/>
      <c r="N430" s="43"/>
      <c r="O430" s="43"/>
      <c r="P430" s="40"/>
    </row>
    <row r="431" spans="1:16" x14ac:dyDescent="0.2">
      <c r="A431" s="40"/>
      <c r="B431" s="2"/>
      <c r="C431" s="2"/>
      <c r="D431" s="41"/>
      <c r="E431" s="42"/>
      <c r="F431" s="42"/>
      <c r="G431" s="35"/>
      <c r="H431" s="35"/>
      <c r="I431" s="2"/>
      <c r="J431" s="2"/>
      <c r="K431" s="2"/>
      <c r="L431" s="2"/>
      <c r="M431" s="2"/>
      <c r="N431" s="43"/>
      <c r="O431" s="43"/>
      <c r="P431" s="40"/>
    </row>
    <row r="432" spans="1:16" x14ac:dyDescent="0.2">
      <c r="A432" s="40"/>
      <c r="B432" s="2"/>
      <c r="C432" s="2"/>
      <c r="D432" s="41"/>
      <c r="E432" s="42"/>
      <c r="F432" s="42"/>
      <c r="G432" s="35"/>
      <c r="H432" s="35"/>
      <c r="I432" s="2"/>
      <c r="J432" s="2"/>
      <c r="K432" s="2"/>
      <c r="L432" s="2"/>
      <c r="M432" s="2"/>
      <c r="N432" s="43"/>
      <c r="O432" s="43"/>
      <c r="P432" s="40"/>
    </row>
    <row r="433" spans="1:16" x14ac:dyDescent="0.2">
      <c r="A433" s="40"/>
      <c r="B433" s="2"/>
      <c r="C433" s="2"/>
      <c r="D433" s="41"/>
      <c r="E433" s="42"/>
      <c r="F433" s="42"/>
      <c r="G433" s="35"/>
      <c r="H433" s="35"/>
      <c r="I433" s="2"/>
      <c r="J433" s="2"/>
      <c r="K433" s="2"/>
      <c r="L433" s="2"/>
      <c r="M433" s="2"/>
      <c r="N433" s="43"/>
      <c r="O433" s="43"/>
      <c r="P433" s="40"/>
    </row>
    <row r="434" spans="1:16" x14ac:dyDescent="0.2">
      <c r="A434" s="40"/>
      <c r="B434" s="2"/>
      <c r="C434" s="2"/>
      <c r="D434" s="41"/>
      <c r="E434" s="42"/>
      <c r="F434" s="42"/>
      <c r="G434" s="35"/>
      <c r="H434" s="35"/>
      <c r="I434" s="2"/>
      <c r="J434" s="2"/>
      <c r="K434" s="2"/>
      <c r="L434" s="2"/>
      <c r="M434" s="2"/>
      <c r="N434" s="43"/>
      <c r="O434" s="43"/>
      <c r="P434" s="40"/>
    </row>
    <row r="435" spans="1:16" x14ac:dyDescent="0.2">
      <c r="A435" s="40"/>
      <c r="B435" s="2"/>
      <c r="C435" s="2"/>
      <c r="D435" s="41"/>
      <c r="E435" s="42"/>
      <c r="F435" s="42"/>
      <c r="G435" s="35"/>
      <c r="H435" s="35"/>
      <c r="I435" s="2"/>
      <c r="J435" s="2"/>
      <c r="K435" s="2"/>
      <c r="L435" s="2"/>
      <c r="M435" s="2"/>
      <c r="N435" s="43"/>
      <c r="O435" s="43"/>
      <c r="P435" s="40"/>
    </row>
    <row r="436" spans="1:16" x14ac:dyDescent="0.2">
      <c r="A436" s="40"/>
      <c r="B436" s="2"/>
      <c r="C436" s="2"/>
      <c r="D436" s="41"/>
      <c r="E436" s="42"/>
      <c r="F436" s="42"/>
      <c r="G436" s="35"/>
      <c r="H436" s="35"/>
      <c r="I436" s="2"/>
      <c r="J436" s="2"/>
      <c r="K436" s="2"/>
      <c r="L436" s="2"/>
      <c r="M436" s="2"/>
      <c r="N436" s="43"/>
      <c r="O436" s="43"/>
      <c r="P436" s="40"/>
    </row>
    <row r="437" spans="1:16" x14ac:dyDescent="0.2">
      <c r="A437" s="40"/>
      <c r="B437" s="2"/>
      <c r="C437" s="2"/>
      <c r="D437" s="41"/>
      <c r="E437" s="42"/>
      <c r="F437" s="42"/>
      <c r="G437" s="35"/>
      <c r="H437" s="35"/>
      <c r="I437" s="2"/>
      <c r="J437" s="2"/>
      <c r="K437" s="2"/>
      <c r="L437" s="2"/>
      <c r="M437" s="2"/>
      <c r="N437" s="43"/>
      <c r="O437" s="43"/>
      <c r="P437" s="40"/>
    </row>
    <row r="438" spans="1:16" x14ac:dyDescent="0.2">
      <c r="A438" s="40"/>
      <c r="B438" s="2"/>
      <c r="C438" s="2"/>
      <c r="D438" s="41"/>
      <c r="E438" s="42"/>
      <c r="F438" s="42"/>
      <c r="G438" s="35"/>
      <c r="H438" s="35"/>
      <c r="I438" s="2"/>
      <c r="J438" s="2"/>
      <c r="K438" s="2"/>
      <c r="L438" s="2"/>
      <c r="M438" s="2"/>
      <c r="N438" s="43"/>
      <c r="O438" s="43"/>
      <c r="P438" s="40"/>
    </row>
    <row r="439" spans="1:16" x14ac:dyDescent="0.2">
      <c r="A439" s="40"/>
      <c r="B439" s="2"/>
      <c r="C439" s="2"/>
      <c r="D439" s="41"/>
      <c r="E439" s="42"/>
      <c r="F439" s="42"/>
      <c r="G439" s="35"/>
      <c r="H439" s="35"/>
      <c r="I439" s="2"/>
      <c r="J439" s="2"/>
      <c r="K439" s="2"/>
      <c r="L439" s="2"/>
      <c r="M439" s="2"/>
      <c r="N439" s="43"/>
      <c r="O439" s="43"/>
      <c r="P439" s="40"/>
    </row>
    <row r="440" spans="1:16" x14ac:dyDescent="0.2">
      <c r="A440" s="40"/>
      <c r="B440" s="2"/>
      <c r="C440" s="2"/>
      <c r="D440" s="41"/>
      <c r="E440" s="42"/>
      <c r="F440" s="42"/>
      <c r="G440" s="35"/>
      <c r="H440" s="35"/>
      <c r="I440" s="2"/>
      <c r="J440" s="2"/>
      <c r="K440" s="2"/>
      <c r="L440" s="2"/>
      <c r="M440" s="2"/>
      <c r="N440" s="43"/>
      <c r="O440" s="43"/>
      <c r="P440" s="40"/>
    </row>
    <row r="441" spans="1:16" x14ac:dyDescent="0.2">
      <c r="A441" s="40"/>
      <c r="B441" s="2"/>
      <c r="C441" s="2"/>
      <c r="D441" s="41"/>
      <c r="E441" s="42"/>
      <c r="F441" s="42"/>
      <c r="G441" s="35"/>
      <c r="H441" s="35"/>
      <c r="I441" s="2"/>
      <c r="J441" s="2"/>
      <c r="K441" s="2"/>
      <c r="L441" s="2"/>
      <c r="M441" s="2"/>
      <c r="N441" s="43"/>
      <c r="O441" s="43"/>
      <c r="P441" s="40"/>
    </row>
    <row r="442" spans="1:16" x14ac:dyDescent="0.2">
      <c r="A442" s="40"/>
      <c r="B442" s="2"/>
      <c r="C442" s="2"/>
      <c r="D442" s="41"/>
      <c r="E442" s="42"/>
      <c r="F442" s="42"/>
      <c r="G442" s="35"/>
      <c r="H442" s="35"/>
      <c r="I442" s="2"/>
      <c r="J442" s="2"/>
      <c r="K442" s="2"/>
      <c r="L442" s="2"/>
      <c r="M442" s="2"/>
      <c r="N442" s="43"/>
      <c r="O442" s="43"/>
      <c r="P442" s="40"/>
    </row>
    <row r="443" spans="1:16" x14ac:dyDescent="0.2">
      <c r="A443" s="40"/>
      <c r="B443" s="2"/>
      <c r="C443" s="2"/>
      <c r="D443" s="41"/>
      <c r="E443" s="42"/>
      <c r="F443" s="42"/>
      <c r="G443" s="35"/>
      <c r="H443" s="35"/>
      <c r="I443" s="2"/>
      <c r="J443" s="2"/>
      <c r="K443" s="2"/>
      <c r="L443" s="2"/>
      <c r="M443" s="2"/>
      <c r="N443" s="43"/>
      <c r="O443" s="43"/>
      <c r="P443" s="40"/>
    </row>
    <row r="444" spans="1:16" x14ac:dyDescent="0.2">
      <c r="A444" s="40"/>
      <c r="B444" s="2"/>
      <c r="C444" s="2"/>
      <c r="D444" s="41"/>
      <c r="E444" s="42"/>
      <c r="F444" s="42"/>
      <c r="G444" s="35"/>
      <c r="H444" s="35"/>
      <c r="I444" s="2"/>
      <c r="J444" s="2"/>
      <c r="K444" s="2"/>
      <c r="L444" s="2"/>
      <c r="M444" s="2"/>
      <c r="N444" s="43"/>
      <c r="O444" s="43"/>
      <c r="P444" s="40"/>
    </row>
    <row r="445" spans="1:16" x14ac:dyDescent="0.2">
      <c r="A445" s="40"/>
      <c r="B445" s="2"/>
      <c r="C445" s="2"/>
      <c r="D445" s="41"/>
      <c r="E445" s="42"/>
      <c r="F445" s="42"/>
      <c r="G445" s="35"/>
      <c r="H445" s="35"/>
      <c r="I445" s="2"/>
      <c r="J445" s="2"/>
      <c r="K445" s="2"/>
      <c r="L445" s="2"/>
      <c r="M445" s="2"/>
      <c r="N445" s="43"/>
      <c r="O445" s="43"/>
      <c r="P445" s="40"/>
    </row>
    <row r="446" spans="1:16" x14ac:dyDescent="0.2">
      <c r="A446" s="40"/>
      <c r="B446" s="2"/>
      <c r="C446" s="2"/>
      <c r="D446" s="41"/>
      <c r="E446" s="42"/>
      <c r="F446" s="42"/>
      <c r="G446" s="35"/>
      <c r="H446" s="35"/>
      <c r="I446" s="2"/>
      <c r="J446" s="2"/>
      <c r="K446" s="2"/>
      <c r="L446" s="2"/>
      <c r="M446" s="2"/>
      <c r="N446" s="43"/>
      <c r="O446" s="43"/>
      <c r="P446" s="40"/>
    </row>
    <row r="447" spans="1:16" x14ac:dyDescent="0.2">
      <c r="A447" s="40"/>
      <c r="B447" s="2"/>
      <c r="C447" s="2"/>
      <c r="D447" s="41"/>
      <c r="E447" s="42"/>
      <c r="F447" s="42"/>
      <c r="G447" s="35"/>
      <c r="H447" s="35"/>
      <c r="I447" s="2"/>
      <c r="J447" s="2"/>
      <c r="K447" s="2"/>
      <c r="L447" s="2"/>
      <c r="M447" s="2"/>
      <c r="N447" s="43"/>
      <c r="O447" s="43"/>
      <c r="P447" s="40"/>
    </row>
    <row r="448" spans="1:16" x14ac:dyDescent="0.2">
      <c r="A448" s="40"/>
      <c r="B448" s="2"/>
      <c r="C448" s="2"/>
      <c r="D448" s="41"/>
      <c r="E448" s="42"/>
      <c r="F448" s="42"/>
      <c r="G448" s="35"/>
      <c r="H448" s="35"/>
      <c r="I448" s="2"/>
      <c r="J448" s="2"/>
      <c r="K448" s="2"/>
      <c r="L448" s="2"/>
      <c r="M448" s="2"/>
      <c r="N448" s="43"/>
      <c r="O448" s="43"/>
      <c r="P448" s="40"/>
    </row>
    <row r="449" spans="1:16" x14ac:dyDescent="0.2">
      <c r="A449" s="40"/>
      <c r="B449" s="2"/>
      <c r="C449" s="2"/>
      <c r="D449" s="41"/>
      <c r="E449" s="42"/>
      <c r="F449" s="42"/>
      <c r="G449" s="35"/>
      <c r="H449" s="35"/>
      <c r="I449" s="2"/>
      <c r="J449" s="2"/>
      <c r="K449" s="2"/>
      <c r="L449" s="2"/>
      <c r="M449" s="2"/>
      <c r="N449" s="43"/>
      <c r="O449" s="43"/>
      <c r="P449" s="40"/>
    </row>
    <row r="450" spans="1:16" x14ac:dyDescent="0.2">
      <c r="A450" s="40"/>
      <c r="B450" s="2"/>
      <c r="C450" s="2"/>
      <c r="D450" s="41"/>
      <c r="E450" s="42"/>
      <c r="F450" s="42"/>
      <c r="G450" s="35"/>
      <c r="H450" s="35"/>
      <c r="I450" s="2"/>
      <c r="J450" s="2"/>
      <c r="K450" s="2"/>
      <c r="L450" s="2"/>
      <c r="M450" s="2"/>
      <c r="N450" s="43"/>
      <c r="O450" s="43"/>
      <c r="P450" s="40"/>
    </row>
    <row r="451" spans="1:16" x14ac:dyDescent="0.2">
      <c r="A451" s="40"/>
      <c r="B451" s="2"/>
      <c r="C451" s="2"/>
      <c r="D451" s="41"/>
      <c r="E451" s="42"/>
      <c r="F451" s="42"/>
      <c r="G451" s="35"/>
      <c r="H451" s="35"/>
      <c r="I451" s="2"/>
      <c r="J451" s="2"/>
      <c r="K451" s="2"/>
      <c r="L451" s="2"/>
      <c r="M451" s="2"/>
      <c r="N451" s="43"/>
      <c r="O451" s="43"/>
      <c r="P451" s="40"/>
    </row>
    <row r="452" spans="1:16" x14ac:dyDescent="0.2">
      <c r="A452" s="40"/>
      <c r="B452" s="2"/>
      <c r="C452" s="2"/>
      <c r="D452" s="41"/>
      <c r="E452" s="42"/>
      <c r="F452" s="42"/>
      <c r="G452" s="35"/>
      <c r="H452" s="35"/>
      <c r="I452" s="2"/>
      <c r="J452" s="2"/>
      <c r="K452" s="2"/>
      <c r="L452" s="2"/>
      <c r="M452" s="2"/>
      <c r="N452" s="43"/>
      <c r="O452" s="43"/>
      <c r="P452" s="40"/>
    </row>
    <row r="453" spans="1:16" x14ac:dyDescent="0.2">
      <c r="A453" s="40"/>
      <c r="B453" s="2"/>
      <c r="C453" s="2"/>
      <c r="D453" s="41"/>
      <c r="E453" s="42"/>
      <c r="F453" s="42"/>
      <c r="G453" s="35"/>
      <c r="H453" s="35"/>
      <c r="I453" s="2"/>
      <c r="J453" s="2"/>
      <c r="K453" s="2"/>
      <c r="L453" s="2"/>
      <c r="M453" s="2"/>
      <c r="N453" s="43"/>
      <c r="O453" s="43"/>
      <c r="P453" s="40"/>
    </row>
    <row r="454" spans="1:16" x14ac:dyDescent="0.2">
      <c r="A454" s="40"/>
      <c r="B454" s="2"/>
      <c r="C454" s="2"/>
      <c r="D454" s="41"/>
      <c r="E454" s="42"/>
      <c r="F454" s="42"/>
      <c r="G454" s="35"/>
      <c r="H454" s="35"/>
      <c r="I454" s="2"/>
      <c r="J454" s="2"/>
      <c r="K454" s="2"/>
      <c r="L454" s="2"/>
      <c r="M454" s="2"/>
      <c r="N454" s="43"/>
      <c r="O454" s="43"/>
      <c r="P454" s="40"/>
    </row>
    <row r="455" spans="1:16" x14ac:dyDescent="0.2">
      <c r="A455" s="40"/>
      <c r="B455" s="2"/>
      <c r="C455" s="2"/>
      <c r="D455" s="41"/>
      <c r="E455" s="42"/>
      <c r="F455" s="42"/>
      <c r="G455" s="35"/>
      <c r="H455" s="35"/>
      <c r="I455" s="2"/>
      <c r="J455" s="2"/>
      <c r="K455" s="2"/>
      <c r="L455" s="2"/>
      <c r="M455" s="2"/>
      <c r="N455" s="43"/>
      <c r="O455" s="43"/>
      <c r="P455" s="40"/>
    </row>
    <row r="456" spans="1:16" x14ac:dyDescent="0.2">
      <c r="A456" s="40"/>
      <c r="B456" s="2"/>
      <c r="C456" s="2"/>
      <c r="D456" s="41"/>
      <c r="E456" s="42"/>
      <c r="F456" s="42"/>
      <c r="G456" s="35"/>
      <c r="H456" s="35"/>
      <c r="I456" s="2"/>
      <c r="J456" s="2"/>
      <c r="K456" s="2"/>
      <c r="L456" s="2"/>
      <c r="M456" s="2"/>
      <c r="N456" s="43"/>
      <c r="O456" s="43"/>
      <c r="P456" s="40"/>
    </row>
    <row r="457" spans="1:16" x14ac:dyDescent="0.2">
      <c r="A457" s="40"/>
      <c r="B457" s="2"/>
      <c r="C457" s="2"/>
      <c r="D457" s="41"/>
      <c r="E457" s="42"/>
      <c r="F457" s="42"/>
      <c r="G457" s="35"/>
      <c r="H457" s="35"/>
      <c r="I457" s="2"/>
      <c r="J457" s="2"/>
      <c r="K457" s="2"/>
      <c r="L457" s="2"/>
      <c r="M457" s="2"/>
      <c r="N457" s="43"/>
      <c r="O457" s="43"/>
      <c r="P457" s="40"/>
    </row>
    <row r="458" spans="1:16" x14ac:dyDescent="0.2">
      <c r="A458" s="40"/>
      <c r="B458" s="2"/>
      <c r="C458" s="2"/>
      <c r="D458" s="41"/>
      <c r="E458" s="42"/>
      <c r="F458" s="42"/>
      <c r="G458" s="35"/>
      <c r="H458" s="35"/>
      <c r="I458" s="2"/>
      <c r="J458" s="2"/>
      <c r="K458" s="2"/>
      <c r="L458" s="2"/>
      <c r="M458" s="2"/>
      <c r="N458" s="43"/>
      <c r="O458" s="43"/>
      <c r="P458" s="40"/>
    </row>
    <row r="459" spans="1:16" x14ac:dyDescent="0.2">
      <c r="A459" s="40"/>
      <c r="B459" s="2"/>
      <c r="C459" s="2"/>
      <c r="D459" s="41"/>
      <c r="E459" s="42"/>
      <c r="F459" s="42"/>
      <c r="G459" s="35"/>
      <c r="H459" s="35"/>
      <c r="I459" s="2"/>
      <c r="J459" s="2"/>
      <c r="K459" s="2"/>
      <c r="L459" s="2"/>
      <c r="M459" s="2"/>
      <c r="N459" s="43"/>
      <c r="O459" s="43"/>
      <c r="P459" s="40"/>
    </row>
    <row r="460" spans="1:16" x14ac:dyDescent="0.2">
      <c r="A460" s="40"/>
      <c r="B460" s="2"/>
      <c r="C460" s="2"/>
      <c r="D460" s="41"/>
      <c r="E460" s="42"/>
      <c r="F460" s="42"/>
      <c r="G460" s="35"/>
      <c r="H460" s="35"/>
      <c r="I460" s="2"/>
      <c r="J460" s="2"/>
      <c r="K460" s="2"/>
      <c r="L460" s="2"/>
      <c r="M460" s="2"/>
      <c r="N460" s="43"/>
      <c r="O460" s="43"/>
      <c r="P460" s="40"/>
    </row>
    <row r="461" spans="1:16" x14ac:dyDescent="0.2">
      <c r="A461" s="40"/>
      <c r="B461" s="2"/>
      <c r="C461" s="2"/>
      <c r="D461" s="41"/>
      <c r="E461" s="42"/>
      <c r="F461" s="42"/>
      <c r="G461" s="35"/>
      <c r="H461" s="35"/>
      <c r="I461" s="2"/>
      <c r="J461" s="2"/>
      <c r="K461" s="2"/>
      <c r="L461" s="2"/>
      <c r="M461" s="2"/>
      <c r="N461" s="43"/>
      <c r="O461" s="43"/>
      <c r="P461" s="40"/>
    </row>
    <row r="462" spans="1:16" x14ac:dyDescent="0.2">
      <c r="A462" s="40"/>
      <c r="B462" s="2"/>
      <c r="C462" s="2"/>
      <c r="D462" s="41"/>
      <c r="E462" s="42"/>
      <c r="F462" s="42"/>
      <c r="G462" s="35"/>
      <c r="H462" s="35"/>
      <c r="I462" s="2"/>
      <c r="J462" s="2"/>
      <c r="K462" s="2"/>
      <c r="L462" s="2"/>
      <c r="M462" s="2"/>
      <c r="N462" s="43"/>
      <c r="O462" s="43"/>
      <c r="P462" s="40"/>
    </row>
    <row r="463" spans="1:16" x14ac:dyDescent="0.2">
      <c r="A463" s="40"/>
      <c r="B463" s="2"/>
      <c r="C463" s="2"/>
      <c r="D463" s="41"/>
      <c r="E463" s="42"/>
      <c r="F463" s="42"/>
      <c r="G463" s="35"/>
      <c r="H463" s="35"/>
      <c r="I463" s="2"/>
      <c r="J463" s="2"/>
      <c r="K463" s="2"/>
      <c r="L463" s="2"/>
      <c r="M463" s="2"/>
      <c r="N463" s="43"/>
      <c r="O463" s="43"/>
      <c r="P463" s="40"/>
    </row>
    <row r="464" spans="1:16" x14ac:dyDescent="0.2">
      <c r="A464" s="40"/>
      <c r="B464" s="2"/>
      <c r="C464" s="2"/>
      <c r="D464" s="41"/>
      <c r="E464" s="42"/>
      <c r="F464" s="42"/>
      <c r="G464" s="35"/>
      <c r="H464" s="35"/>
      <c r="I464" s="2"/>
      <c r="J464" s="2"/>
      <c r="K464" s="2"/>
      <c r="L464" s="2"/>
      <c r="M464" s="2"/>
      <c r="N464" s="43"/>
      <c r="O464" s="43"/>
      <c r="P464" s="40"/>
    </row>
    <row r="465" spans="1:16" x14ac:dyDescent="0.2">
      <c r="A465" s="40"/>
      <c r="B465" s="2"/>
      <c r="C465" s="2"/>
      <c r="D465" s="41"/>
      <c r="E465" s="42"/>
      <c r="F465" s="42"/>
      <c r="G465" s="35"/>
      <c r="H465" s="35"/>
      <c r="I465" s="2"/>
      <c r="J465" s="2"/>
      <c r="K465" s="2"/>
      <c r="L465" s="2"/>
      <c r="M465" s="2"/>
      <c r="N465" s="43"/>
      <c r="O465" s="43"/>
      <c r="P465" s="40"/>
    </row>
    <row r="466" spans="1:16" x14ac:dyDescent="0.2">
      <c r="A466" s="40"/>
      <c r="B466" s="2"/>
      <c r="C466" s="2"/>
      <c r="D466" s="41"/>
      <c r="E466" s="42"/>
      <c r="F466" s="42"/>
      <c r="G466" s="35"/>
      <c r="H466" s="35"/>
      <c r="I466" s="2"/>
      <c r="J466" s="2"/>
      <c r="K466" s="2"/>
      <c r="L466" s="2"/>
      <c r="M466" s="2"/>
      <c r="N466" s="43"/>
      <c r="O466" s="43"/>
      <c r="P466" s="40"/>
    </row>
    <row r="467" spans="1:16" x14ac:dyDescent="0.2">
      <c r="A467" s="40"/>
      <c r="B467" s="2"/>
      <c r="C467" s="2"/>
      <c r="D467" s="41"/>
      <c r="E467" s="42"/>
      <c r="F467" s="42"/>
      <c r="G467" s="35"/>
      <c r="H467" s="35"/>
      <c r="I467" s="2"/>
      <c r="J467" s="2"/>
      <c r="K467" s="2"/>
      <c r="L467" s="2"/>
      <c r="M467" s="2"/>
      <c r="N467" s="43"/>
      <c r="O467" s="43"/>
      <c r="P467" s="40"/>
    </row>
    <row r="468" spans="1:16" x14ac:dyDescent="0.2">
      <c r="A468" s="40"/>
      <c r="B468" s="2"/>
      <c r="C468" s="2"/>
      <c r="D468" s="41"/>
      <c r="E468" s="42"/>
      <c r="F468" s="42"/>
      <c r="G468" s="35"/>
      <c r="H468" s="35"/>
      <c r="I468" s="2"/>
      <c r="J468" s="2"/>
      <c r="K468" s="2"/>
      <c r="L468" s="2"/>
      <c r="M468" s="2"/>
      <c r="N468" s="43"/>
      <c r="O468" s="43"/>
      <c r="P468" s="40"/>
    </row>
    <row r="469" spans="1:16" x14ac:dyDescent="0.2">
      <c r="A469" s="40"/>
      <c r="B469" s="2"/>
      <c r="C469" s="2"/>
      <c r="D469" s="41"/>
      <c r="E469" s="42"/>
      <c r="F469" s="42"/>
      <c r="G469" s="35"/>
      <c r="H469" s="35"/>
      <c r="I469" s="2"/>
      <c r="J469" s="2"/>
      <c r="K469" s="2"/>
      <c r="L469" s="2"/>
      <c r="M469" s="2"/>
      <c r="N469" s="43"/>
      <c r="O469" s="43"/>
      <c r="P469" s="40"/>
    </row>
    <row r="470" spans="1:16" x14ac:dyDescent="0.2">
      <c r="A470" s="40"/>
      <c r="B470" s="2"/>
      <c r="C470" s="2"/>
      <c r="D470" s="41"/>
      <c r="E470" s="42"/>
      <c r="F470" s="42"/>
      <c r="G470" s="35"/>
      <c r="H470" s="35"/>
      <c r="I470" s="2"/>
      <c r="J470" s="2"/>
      <c r="K470" s="2"/>
      <c r="L470" s="2"/>
      <c r="M470" s="2"/>
      <c r="N470" s="43"/>
      <c r="O470" s="43"/>
      <c r="P470" s="40"/>
    </row>
    <row r="471" spans="1:16" x14ac:dyDescent="0.2">
      <c r="A471" s="40"/>
      <c r="B471" s="2"/>
      <c r="C471" s="2"/>
      <c r="D471" s="41"/>
      <c r="E471" s="42"/>
      <c r="F471" s="42"/>
      <c r="G471" s="35"/>
      <c r="H471" s="35"/>
      <c r="I471" s="2"/>
      <c r="J471" s="2"/>
      <c r="K471" s="2"/>
      <c r="L471" s="2"/>
      <c r="M471" s="2"/>
      <c r="N471" s="43"/>
      <c r="O471" s="43"/>
      <c r="P471" s="40"/>
    </row>
    <row r="472" spans="1:16" x14ac:dyDescent="0.2">
      <c r="A472" s="40"/>
      <c r="B472" s="2"/>
      <c r="C472" s="2"/>
      <c r="D472" s="41"/>
      <c r="E472" s="42"/>
      <c r="F472" s="42"/>
      <c r="G472" s="35"/>
      <c r="H472" s="35"/>
      <c r="I472" s="2"/>
      <c r="J472" s="2"/>
      <c r="K472" s="2"/>
      <c r="L472" s="2"/>
      <c r="M472" s="2"/>
      <c r="N472" s="43"/>
      <c r="O472" s="43"/>
      <c r="P472" s="40"/>
    </row>
    <row r="473" spans="1:16" x14ac:dyDescent="0.2">
      <c r="A473" s="40"/>
      <c r="B473" s="2"/>
      <c r="C473" s="2"/>
      <c r="D473" s="41"/>
      <c r="E473" s="42"/>
      <c r="F473" s="42"/>
      <c r="G473" s="35"/>
      <c r="H473" s="35"/>
      <c r="I473" s="2"/>
      <c r="J473" s="2"/>
      <c r="K473" s="2"/>
      <c r="L473" s="2"/>
      <c r="M473" s="2"/>
      <c r="N473" s="43"/>
      <c r="O473" s="43"/>
      <c r="P473" s="40"/>
    </row>
    <row r="474" spans="1:16" x14ac:dyDescent="0.2">
      <c r="A474" s="40"/>
      <c r="B474" s="2"/>
      <c r="C474" s="2"/>
      <c r="D474" s="41"/>
      <c r="E474" s="42"/>
      <c r="F474" s="42"/>
      <c r="G474" s="35"/>
      <c r="H474" s="35"/>
      <c r="I474" s="2"/>
      <c r="J474" s="2"/>
      <c r="K474" s="2"/>
      <c r="L474" s="2"/>
      <c r="M474" s="2"/>
      <c r="N474" s="43"/>
      <c r="O474" s="43"/>
      <c r="P474" s="40"/>
    </row>
    <row r="475" spans="1:16" x14ac:dyDescent="0.2">
      <c r="A475" s="40"/>
      <c r="B475" s="2"/>
      <c r="C475" s="2"/>
      <c r="D475" s="41"/>
      <c r="E475" s="42"/>
      <c r="F475" s="42"/>
      <c r="G475" s="35"/>
      <c r="H475" s="35"/>
      <c r="I475" s="2"/>
      <c r="J475" s="2"/>
      <c r="K475" s="2"/>
      <c r="L475" s="2"/>
      <c r="M475" s="2"/>
      <c r="N475" s="43"/>
      <c r="O475" s="43"/>
      <c r="P475" s="40"/>
    </row>
    <row r="476" spans="1:16" x14ac:dyDescent="0.2">
      <c r="A476" s="40"/>
      <c r="B476" s="2"/>
      <c r="C476" s="2"/>
      <c r="D476" s="41"/>
      <c r="E476" s="42"/>
      <c r="F476" s="42"/>
      <c r="G476" s="35"/>
      <c r="H476" s="35"/>
      <c r="I476" s="2"/>
      <c r="J476" s="2"/>
      <c r="K476" s="2"/>
      <c r="L476" s="2"/>
      <c r="M476" s="2"/>
      <c r="N476" s="43"/>
      <c r="O476" s="43"/>
      <c r="P476" s="40"/>
    </row>
    <row r="477" spans="1:16" x14ac:dyDescent="0.2">
      <c r="A477" s="40"/>
      <c r="B477" s="2"/>
      <c r="C477" s="2"/>
      <c r="D477" s="41"/>
      <c r="E477" s="42"/>
      <c r="F477" s="42"/>
      <c r="G477" s="35"/>
      <c r="H477" s="35"/>
      <c r="I477" s="2"/>
      <c r="J477" s="2"/>
      <c r="K477" s="2"/>
      <c r="L477" s="2"/>
      <c r="M477" s="2"/>
      <c r="N477" s="43"/>
      <c r="O477" s="43"/>
      <c r="P477" s="40"/>
    </row>
    <row r="478" spans="1:16" x14ac:dyDescent="0.2">
      <c r="A478" s="40"/>
      <c r="B478" s="2"/>
      <c r="C478" s="2"/>
      <c r="D478" s="41"/>
      <c r="E478" s="42"/>
      <c r="F478" s="42"/>
      <c r="G478" s="35"/>
      <c r="H478" s="35"/>
      <c r="I478" s="2"/>
      <c r="J478" s="2"/>
      <c r="K478" s="2"/>
      <c r="L478" s="2"/>
      <c r="M478" s="2"/>
      <c r="N478" s="43"/>
      <c r="O478" s="43"/>
      <c r="P478" s="40"/>
    </row>
    <row r="479" spans="1:16" x14ac:dyDescent="0.2">
      <c r="A479" s="40"/>
      <c r="B479" s="2"/>
      <c r="C479" s="2"/>
      <c r="D479" s="41"/>
      <c r="E479" s="42"/>
      <c r="F479" s="42"/>
      <c r="G479" s="35"/>
      <c r="H479" s="35"/>
      <c r="I479" s="2"/>
      <c r="J479" s="2"/>
      <c r="K479" s="2"/>
      <c r="L479" s="2"/>
      <c r="M479" s="2"/>
      <c r="N479" s="43"/>
      <c r="O479" s="43"/>
      <c r="P479" s="40"/>
    </row>
    <row r="480" spans="1:16" x14ac:dyDescent="0.2">
      <c r="A480" s="40"/>
      <c r="B480" s="2"/>
      <c r="C480" s="2"/>
      <c r="D480" s="41"/>
      <c r="E480" s="42"/>
      <c r="F480" s="42"/>
      <c r="G480" s="35"/>
      <c r="H480" s="35"/>
      <c r="I480" s="2"/>
      <c r="J480" s="2"/>
      <c r="K480" s="2"/>
      <c r="L480" s="2"/>
      <c r="M480" s="2"/>
      <c r="N480" s="43"/>
      <c r="O480" s="43"/>
      <c r="P480" s="40"/>
    </row>
    <row r="481" spans="1:16" x14ac:dyDescent="0.2">
      <c r="A481" s="40"/>
      <c r="B481" s="2"/>
      <c r="C481" s="2"/>
      <c r="D481" s="41"/>
      <c r="E481" s="42"/>
      <c r="F481" s="42"/>
      <c r="G481" s="35"/>
      <c r="H481" s="35"/>
      <c r="I481" s="2"/>
      <c r="J481" s="2"/>
      <c r="K481" s="2"/>
      <c r="L481" s="2"/>
      <c r="M481" s="2"/>
      <c r="N481" s="43"/>
      <c r="O481" s="43"/>
      <c r="P481" s="40"/>
    </row>
    <row r="482" spans="1:16" x14ac:dyDescent="0.2">
      <c r="A482" s="40"/>
      <c r="B482" s="2"/>
      <c r="C482" s="2"/>
      <c r="D482" s="41"/>
      <c r="E482" s="42"/>
      <c r="F482" s="42"/>
      <c r="G482" s="35"/>
      <c r="H482" s="35"/>
      <c r="I482" s="2"/>
      <c r="J482" s="2"/>
      <c r="K482" s="2"/>
      <c r="L482" s="2"/>
      <c r="M482" s="2"/>
      <c r="N482" s="43"/>
      <c r="O482" s="43"/>
      <c r="P482" s="40"/>
    </row>
    <row r="483" spans="1:16" x14ac:dyDescent="0.2">
      <c r="A483" s="40"/>
      <c r="B483" s="2"/>
      <c r="C483" s="2"/>
      <c r="D483" s="41"/>
      <c r="E483" s="42"/>
      <c r="F483" s="42"/>
      <c r="G483" s="35"/>
      <c r="H483" s="35"/>
      <c r="I483" s="2"/>
      <c r="J483" s="2"/>
      <c r="K483" s="2"/>
      <c r="L483" s="2"/>
      <c r="M483" s="2"/>
      <c r="N483" s="43"/>
      <c r="O483" s="43"/>
      <c r="P483" s="40"/>
    </row>
    <row r="484" spans="1:16" x14ac:dyDescent="0.2">
      <c r="A484" s="40"/>
      <c r="B484" s="2"/>
      <c r="C484" s="2"/>
      <c r="D484" s="41"/>
      <c r="E484" s="42"/>
      <c r="F484" s="42"/>
      <c r="G484" s="35"/>
      <c r="H484" s="35"/>
      <c r="I484" s="2"/>
      <c r="J484" s="2"/>
      <c r="K484" s="2"/>
      <c r="L484" s="2"/>
      <c r="M484" s="2"/>
      <c r="N484" s="43"/>
      <c r="O484" s="43"/>
      <c r="P484" s="40"/>
    </row>
    <row r="485" spans="1:16" x14ac:dyDescent="0.2">
      <c r="A485" s="40"/>
      <c r="B485" s="2"/>
      <c r="C485" s="2"/>
      <c r="D485" s="41"/>
      <c r="E485" s="42"/>
      <c r="F485" s="42"/>
      <c r="G485" s="35"/>
      <c r="H485" s="35"/>
      <c r="I485" s="2"/>
      <c r="J485" s="2"/>
      <c r="K485" s="2"/>
      <c r="L485" s="2"/>
      <c r="M485" s="2"/>
      <c r="N485" s="43"/>
      <c r="O485" s="43"/>
      <c r="P485" s="40"/>
    </row>
    <row r="486" spans="1:16" x14ac:dyDescent="0.2">
      <c r="A486" s="40"/>
      <c r="B486" s="2"/>
      <c r="C486" s="2"/>
      <c r="D486" s="41"/>
      <c r="E486" s="42"/>
      <c r="F486" s="42"/>
      <c r="G486" s="35"/>
      <c r="H486" s="35"/>
      <c r="I486" s="2"/>
      <c r="J486" s="2"/>
      <c r="K486" s="2"/>
      <c r="L486" s="2"/>
      <c r="M486" s="2"/>
      <c r="N486" s="43"/>
      <c r="O486" s="43"/>
      <c r="P486" s="40"/>
    </row>
    <row r="487" spans="1:16" x14ac:dyDescent="0.2">
      <c r="A487" s="40"/>
      <c r="B487" s="2"/>
      <c r="C487" s="2"/>
      <c r="D487" s="41"/>
      <c r="E487" s="42"/>
      <c r="F487" s="42"/>
      <c r="G487" s="35"/>
      <c r="H487" s="35"/>
      <c r="I487" s="2"/>
      <c r="J487" s="2"/>
      <c r="K487" s="2"/>
      <c r="L487" s="2"/>
      <c r="M487" s="2"/>
      <c r="N487" s="43"/>
      <c r="O487" s="43"/>
      <c r="P487" s="40"/>
    </row>
    <row r="488" spans="1:16" x14ac:dyDescent="0.2">
      <c r="A488" s="40"/>
      <c r="B488" s="2"/>
      <c r="C488" s="2"/>
      <c r="D488" s="41"/>
      <c r="E488" s="42"/>
      <c r="F488" s="42"/>
      <c r="G488" s="35"/>
      <c r="H488" s="35"/>
      <c r="I488" s="2"/>
      <c r="J488" s="2"/>
      <c r="K488" s="2"/>
      <c r="L488" s="2"/>
      <c r="M488" s="2"/>
      <c r="N488" s="43"/>
      <c r="O488" s="43"/>
      <c r="P488" s="40"/>
    </row>
    <row r="489" spans="1:16" x14ac:dyDescent="0.2">
      <c r="A489" s="40"/>
      <c r="B489" s="2"/>
      <c r="C489" s="2"/>
      <c r="D489" s="41"/>
      <c r="E489" s="42"/>
      <c r="F489" s="42"/>
      <c r="G489" s="35"/>
      <c r="H489" s="35"/>
      <c r="I489" s="2"/>
      <c r="J489" s="2"/>
      <c r="K489" s="2"/>
      <c r="L489" s="2"/>
      <c r="M489" s="2"/>
      <c r="N489" s="43"/>
      <c r="O489" s="43"/>
      <c r="P489" s="40"/>
    </row>
    <row r="490" spans="1:16" x14ac:dyDescent="0.2">
      <c r="A490" s="40"/>
      <c r="B490" s="2"/>
      <c r="C490" s="2"/>
      <c r="D490" s="41"/>
      <c r="E490" s="42"/>
      <c r="F490" s="42"/>
      <c r="G490" s="35"/>
      <c r="H490" s="35"/>
      <c r="I490" s="2"/>
      <c r="J490" s="2"/>
      <c r="K490" s="2"/>
      <c r="L490" s="2"/>
      <c r="M490" s="2"/>
      <c r="N490" s="43"/>
      <c r="O490" s="43"/>
      <c r="P490" s="40"/>
    </row>
    <row r="491" spans="1:16" x14ac:dyDescent="0.2">
      <c r="A491" s="40"/>
      <c r="B491" s="2"/>
      <c r="C491" s="2"/>
      <c r="D491" s="41"/>
      <c r="E491" s="42"/>
      <c r="F491" s="42"/>
      <c r="G491" s="35"/>
      <c r="H491" s="35"/>
      <c r="I491" s="2"/>
      <c r="J491" s="2"/>
      <c r="K491" s="2"/>
      <c r="L491" s="2"/>
      <c r="M491" s="2"/>
      <c r="N491" s="43"/>
      <c r="O491" s="43"/>
      <c r="P491" s="40"/>
    </row>
    <row r="492" spans="1:16" x14ac:dyDescent="0.2">
      <c r="A492" s="40"/>
      <c r="B492" s="2"/>
      <c r="C492" s="2"/>
      <c r="D492" s="41"/>
      <c r="E492" s="42"/>
      <c r="F492" s="42"/>
      <c r="G492" s="35"/>
      <c r="H492" s="35"/>
      <c r="I492" s="2"/>
      <c r="J492" s="2"/>
      <c r="K492" s="2"/>
      <c r="L492" s="2"/>
      <c r="M492" s="2"/>
      <c r="N492" s="43"/>
      <c r="O492" s="43"/>
      <c r="P492" s="40"/>
    </row>
    <row r="493" spans="1:16" x14ac:dyDescent="0.2">
      <c r="A493" s="40"/>
      <c r="B493" s="2"/>
      <c r="C493" s="2"/>
      <c r="D493" s="41"/>
      <c r="E493" s="42"/>
      <c r="F493" s="42"/>
      <c r="G493" s="35"/>
      <c r="H493" s="35"/>
      <c r="I493" s="2"/>
      <c r="J493" s="2"/>
      <c r="K493" s="2"/>
      <c r="L493" s="2"/>
      <c r="M493" s="2"/>
      <c r="N493" s="43"/>
      <c r="O493" s="43"/>
      <c r="P493" s="40"/>
    </row>
    <row r="494" spans="1:16" x14ac:dyDescent="0.2">
      <c r="A494" s="40"/>
      <c r="B494" s="2"/>
      <c r="C494" s="2"/>
      <c r="D494" s="41"/>
      <c r="E494" s="42"/>
      <c r="F494" s="42"/>
      <c r="G494" s="35"/>
      <c r="H494" s="35"/>
      <c r="I494" s="2"/>
      <c r="J494" s="2"/>
      <c r="K494" s="2"/>
      <c r="L494" s="2"/>
      <c r="M494" s="2"/>
      <c r="N494" s="43"/>
      <c r="O494" s="43"/>
      <c r="P494" s="40"/>
    </row>
  </sheetData>
  <autoFilter ref="A2:P288" xr:uid="{00000000-0009-0000-0000-000000000000}"/>
  <mergeCells count="1">
    <mergeCell ref="A1:P1"/>
  </mergeCells>
  <printOptions horizontalCentered="1"/>
  <pageMargins left="0.31496062992125984" right="0.31496062992125984" top="0.35433070866141736" bottom="0.35433070866141736" header="0.31496062992125984" footer="0.31496062992125984"/>
  <pageSetup scale="5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79998168889431442"/>
    <pageSetUpPr fitToPage="1"/>
  </sheetPr>
  <dimension ref="A1:O372"/>
  <sheetViews>
    <sheetView showGridLines="0" tabSelected="1" zoomScaleNormal="100" workbookViewId="0">
      <selection activeCell="A7" sqref="A7"/>
    </sheetView>
  </sheetViews>
  <sheetFormatPr baseColWidth="10" defaultRowHeight="10.199999999999999" x14ac:dyDescent="0.2"/>
  <cols>
    <col min="1" max="1" width="9.33203125" style="1" customWidth="1"/>
    <col min="2" max="2" width="9.33203125" style="44" bestFit="1" customWidth="1"/>
    <col min="3" max="3" width="20.33203125" style="44" customWidth="1"/>
    <col min="4" max="4" width="12.44140625" style="45" customWidth="1"/>
    <col min="5" max="5" width="19.33203125" style="47" customWidth="1"/>
    <col min="6" max="6" width="14.88671875" style="47" customWidth="1"/>
    <col min="7" max="7" width="11" style="46" customWidth="1"/>
    <col min="8" max="8" width="12.88671875" style="46" customWidth="1"/>
    <col min="9" max="9" width="15.44140625" style="44" customWidth="1"/>
    <col min="10" max="10" width="15.88671875" style="44" customWidth="1"/>
    <col min="11" max="11" width="13.6640625" style="44" customWidth="1"/>
    <col min="12" max="12" width="12.33203125" style="44" bestFit="1" customWidth="1"/>
    <col min="13" max="13" width="10.6640625" style="48" bestFit="1" customWidth="1"/>
    <col min="14" max="14" width="14" style="48" customWidth="1"/>
    <col min="15" max="15" width="15.109375" style="1" customWidth="1"/>
    <col min="16" max="214" width="11.5546875" style="2"/>
    <col min="215" max="215" width="5" style="2" bestFit="1" customWidth="1"/>
    <col min="216" max="216" width="13.109375" style="2" customWidth="1"/>
    <col min="217" max="217" width="3.88671875" style="2" bestFit="1" customWidth="1"/>
    <col min="218" max="218" width="13.109375" style="2" customWidth="1"/>
    <col min="219" max="219" width="9.33203125" style="2" bestFit="1" customWidth="1"/>
    <col min="220" max="220" width="7.5546875" style="2" customWidth="1"/>
    <col min="221" max="221" width="22.109375" style="2" customWidth="1"/>
    <col min="222" max="222" width="36.88671875" style="2" customWidth="1"/>
    <col min="223" max="223" width="22.5546875" style="2" customWidth="1"/>
    <col min="224" max="224" width="14" style="2" customWidth="1"/>
    <col min="225" max="225" width="16.5546875" style="2" customWidth="1"/>
    <col min="226" max="226" width="18.88671875" style="2" customWidth="1"/>
    <col min="227" max="227" width="18.33203125" style="2" customWidth="1"/>
    <col min="228" max="228" width="9.5546875" style="2" customWidth="1"/>
    <col min="229" max="229" width="30.109375" style="2" customWidth="1"/>
    <col min="230" max="230" width="33.6640625" style="2" customWidth="1"/>
    <col min="231" max="231" width="50.6640625" style="2" customWidth="1"/>
    <col min="232" max="232" width="15" style="2" bestFit="1" customWidth="1"/>
    <col min="233" max="233" width="14.109375" style="2" customWidth="1"/>
    <col min="234" max="234" width="17.109375" style="2" bestFit="1" customWidth="1"/>
    <col min="235" max="235" width="15.109375" style="2" bestFit="1" customWidth="1"/>
    <col min="236" max="236" width="17.109375" style="2" bestFit="1" customWidth="1"/>
    <col min="237" max="237" width="12.5546875" style="2" customWidth="1"/>
    <col min="238" max="238" width="19.5546875" style="2" customWidth="1"/>
    <col min="239" max="239" width="17.44140625" style="2" bestFit="1" customWidth="1"/>
    <col min="240" max="240" width="15.109375" style="2" bestFit="1" customWidth="1"/>
    <col min="241" max="242" width="16.109375" style="2" bestFit="1" customWidth="1"/>
    <col min="243" max="243" width="15.109375" style="2" bestFit="1" customWidth="1"/>
    <col min="244" max="244" width="11.5546875" style="2"/>
    <col min="245" max="245" width="17.6640625" style="2" bestFit="1" customWidth="1"/>
    <col min="246" max="470" width="11.5546875" style="2"/>
    <col min="471" max="471" width="5" style="2" bestFit="1" customWidth="1"/>
    <col min="472" max="472" width="13.109375" style="2" customWidth="1"/>
    <col min="473" max="473" width="3.88671875" style="2" bestFit="1" customWidth="1"/>
    <col min="474" max="474" width="13.109375" style="2" customWidth="1"/>
    <col min="475" max="475" width="9.33203125" style="2" bestFit="1" customWidth="1"/>
    <col min="476" max="476" width="7.5546875" style="2" customWidth="1"/>
    <col min="477" max="477" width="22.109375" style="2" customWidth="1"/>
    <col min="478" max="478" width="36.88671875" style="2" customWidth="1"/>
    <col min="479" max="479" width="22.5546875" style="2" customWidth="1"/>
    <col min="480" max="480" width="14" style="2" customWidth="1"/>
    <col min="481" max="481" width="16.5546875" style="2" customWidth="1"/>
    <col min="482" max="482" width="18.88671875" style="2" customWidth="1"/>
    <col min="483" max="483" width="18.33203125" style="2" customWidth="1"/>
    <col min="484" max="484" width="9.5546875" style="2" customWidth="1"/>
    <col min="485" max="485" width="30.109375" style="2" customWidth="1"/>
    <col min="486" max="486" width="33.6640625" style="2" customWidth="1"/>
    <col min="487" max="487" width="50.6640625" style="2" customWidth="1"/>
    <col min="488" max="488" width="15" style="2" bestFit="1" customWidth="1"/>
    <col min="489" max="489" width="14.109375" style="2" customWidth="1"/>
    <col min="490" max="490" width="17.109375" style="2" bestFit="1" customWidth="1"/>
    <col min="491" max="491" width="15.109375" style="2" bestFit="1" customWidth="1"/>
    <col min="492" max="492" width="17.109375" style="2" bestFit="1" customWidth="1"/>
    <col min="493" max="493" width="12.5546875" style="2" customWidth="1"/>
    <col min="494" max="494" width="19.5546875" style="2" customWidth="1"/>
    <col min="495" max="495" width="17.44140625" style="2" bestFit="1" customWidth="1"/>
    <col min="496" max="496" width="15.109375" style="2" bestFit="1" customWidth="1"/>
    <col min="497" max="498" width="16.109375" style="2" bestFit="1" customWidth="1"/>
    <col min="499" max="499" width="15.109375" style="2" bestFit="1" customWidth="1"/>
    <col min="500" max="500" width="11.5546875" style="2"/>
    <col min="501" max="501" width="17.6640625" style="2" bestFit="1" customWidth="1"/>
    <col min="502" max="726" width="11.5546875" style="2"/>
    <col min="727" max="727" width="5" style="2" bestFit="1" customWidth="1"/>
    <col min="728" max="728" width="13.109375" style="2" customWidth="1"/>
    <col min="729" max="729" width="3.88671875" style="2" bestFit="1" customWidth="1"/>
    <col min="730" max="730" width="13.109375" style="2" customWidth="1"/>
    <col min="731" max="731" width="9.33203125" style="2" bestFit="1" customWidth="1"/>
    <col min="732" max="732" width="7.5546875" style="2" customWidth="1"/>
    <col min="733" max="733" width="22.109375" style="2" customWidth="1"/>
    <col min="734" max="734" width="36.88671875" style="2" customWidth="1"/>
    <col min="735" max="735" width="22.5546875" style="2" customWidth="1"/>
    <col min="736" max="736" width="14" style="2" customWidth="1"/>
    <col min="737" max="737" width="16.5546875" style="2" customWidth="1"/>
    <col min="738" max="738" width="18.88671875" style="2" customWidth="1"/>
    <col min="739" max="739" width="18.33203125" style="2" customWidth="1"/>
    <col min="740" max="740" width="9.5546875" style="2" customWidth="1"/>
    <col min="741" max="741" width="30.109375" style="2" customWidth="1"/>
    <col min="742" max="742" width="33.6640625" style="2" customWidth="1"/>
    <col min="743" max="743" width="50.6640625" style="2" customWidth="1"/>
    <col min="744" max="744" width="15" style="2" bestFit="1" customWidth="1"/>
    <col min="745" max="745" width="14.109375" style="2" customWidth="1"/>
    <col min="746" max="746" width="17.109375" style="2" bestFit="1" customWidth="1"/>
    <col min="747" max="747" width="15.109375" style="2" bestFit="1" customWidth="1"/>
    <col min="748" max="748" width="17.109375" style="2" bestFit="1" customWidth="1"/>
    <col min="749" max="749" width="12.5546875" style="2" customWidth="1"/>
    <col min="750" max="750" width="19.5546875" style="2" customWidth="1"/>
    <col min="751" max="751" width="17.44140625" style="2" bestFit="1" customWidth="1"/>
    <col min="752" max="752" width="15.109375" style="2" bestFit="1" customWidth="1"/>
    <col min="753" max="754" width="16.109375" style="2" bestFit="1" customWidth="1"/>
    <col min="755" max="755" width="15.109375" style="2" bestFit="1" customWidth="1"/>
    <col min="756" max="756" width="11.5546875" style="2"/>
    <col min="757" max="757" width="17.6640625" style="2" bestFit="1" customWidth="1"/>
    <col min="758" max="982" width="11.5546875" style="2"/>
    <col min="983" max="983" width="5" style="2" bestFit="1" customWidth="1"/>
    <col min="984" max="984" width="13.109375" style="2" customWidth="1"/>
    <col min="985" max="985" width="3.88671875" style="2" bestFit="1" customWidth="1"/>
    <col min="986" max="986" width="13.109375" style="2" customWidth="1"/>
    <col min="987" max="987" width="9.33203125" style="2" bestFit="1" customWidth="1"/>
    <col min="988" max="988" width="7.5546875" style="2" customWidth="1"/>
    <col min="989" max="989" width="22.109375" style="2" customWidth="1"/>
    <col min="990" max="990" width="36.88671875" style="2" customWidth="1"/>
    <col min="991" max="991" width="22.5546875" style="2" customWidth="1"/>
    <col min="992" max="992" width="14" style="2" customWidth="1"/>
    <col min="993" max="993" width="16.5546875" style="2" customWidth="1"/>
    <col min="994" max="994" width="18.88671875" style="2" customWidth="1"/>
    <col min="995" max="995" width="18.33203125" style="2" customWidth="1"/>
    <col min="996" max="996" width="9.5546875" style="2" customWidth="1"/>
    <col min="997" max="997" width="30.109375" style="2" customWidth="1"/>
    <col min="998" max="998" width="33.6640625" style="2" customWidth="1"/>
    <col min="999" max="999" width="50.6640625" style="2" customWidth="1"/>
    <col min="1000" max="1000" width="15" style="2" bestFit="1" customWidth="1"/>
    <col min="1001" max="1001" width="14.109375" style="2" customWidth="1"/>
    <col min="1002" max="1002" width="17.109375" style="2" bestFit="1" customWidth="1"/>
    <col min="1003" max="1003" width="15.109375" style="2" bestFit="1" customWidth="1"/>
    <col min="1004" max="1004" width="17.109375" style="2" bestFit="1" customWidth="1"/>
    <col min="1005" max="1005" width="12.5546875" style="2" customWidth="1"/>
    <col min="1006" max="1006" width="19.5546875" style="2" customWidth="1"/>
    <col min="1007" max="1007" width="17.44140625" style="2" bestFit="1" customWidth="1"/>
    <col min="1008" max="1008" width="15.109375" style="2" bestFit="1" customWidth="1"/>
    <col min="1009" max="1010" width="16.109375" style="2" bestFit="1" customWidth="1"/>
    <col min="1011" max="1011" width="15.109375" style="2" bestFit="1" customWidth="1"/>
    <col min="1012" max="1012" width="11.5546875" style="2"/>
    <col min="1013" max="1013" width="17.6640625" style="2" bestFit="1" customWidth="1"/>
    <col min="1014" max="1238" width="11.5546875" style="2"/>
    <col min="1239" max="1239" width="5" style="2" bestFit="1" customWidth="1"/>
    <col min="1240" max="1240" width="13.109375" style="2" customWidth="1"/>
    <col min="1241" max="1241" width="3.88671875" style="2" bestFit="1" customWidth="1"/>
    <col min="1242" max="1242" width="13.109375" style="2" customWidth="1"/>
    <col min="1243" max="1243" width="9.33203125" style="2" bestFit="1" customWidth="1"/>
    <col min="1244" max="1244" width="7.5546875" style="2" customWidth="1"/>
    <col min="1245" max="1245" width="22.109375" style="2" customWidth="1"/>
    <col min="1246" max="1246" width="36.88671875" style="2" customWidth="1"/>
    <col min="1247" max="1247" width="22.5546875" style="2" customWidth="1"/>
    <col min="1248" max="1248" width="14" style="2" customWidth="1"/>
    <col min="1249" max="1249" width="16.5546875" style="2" customWidth="1"/>
    <col min="1250" max="1250" width="18.88671875" style="2" customWidth="1"/>
    <col min="1251" max="1251" width="18.33203125" style="2" customWidth="1"/>
    <col min="1252" max="1252" width="9.5546875" style="2" customWidth="1"/>
    <col min="1253" max="1253" width="30.109375" style="2" customWidth="1"/>
    <col min="1254" max="1254" width="33.6640625" style="2" customWidth="1"/>
    <col min="1255" max="1255" width="50.6640625" style="2" customWidth="1"/>
    <col min="1256" max="1256" width="15" style="2" bestFit="1" customWidth="1"/>
    <col min="1257" max="1257" width="14.109375" style="2" customWidth="1"/>
    <col min="1258" max="1258" width="17.109375" style="2" bestFit="1" customWidth="1"/>
    <col min="1259" max="1259" width="15.109375" style="2" bestFit="1" customWidth="1"/>
    <col min="1260" max="1260" width="17.109375" style="2" bestFit="1" customWidth="1"/>
    <col min="1261" max="1261" width="12.5546875" style="2" customWidth="1"/>
    <col min="1262" max="1262" width="19.5546875" style="2" customWidth="1"/>
    <col min="1263" max="1263" width="17.44140625" style="2" bestFit="1" customWidth="1"/>
    <col min="1264" max="1264" width="15.109375" style="2" bestFit="1" customWidth="1"/>
    <col min="1265" max="1266" width="16.109375" style="2" bestFit="1" customWidth="1"/>
    <col min="1267" max="1267" width="15.109375" style="2" bestFit="1" customWidth="1"/>
    <col min="1268" max="1268" width="11.5546875" style="2"/>
    <col min="1269" max="1269" width="17.6640625" style="2" bestFit="1" customWidth="1"/>
    <col min="1270" max="1494" width="11.5546875" style="2"/>
    <col min="1495" max="1495" width="5" style="2" bestFit="1" customWidth="1"/>
    <col min="1496" max="1496" width="13.109375" style="2" customWidth="1"/>
    <col min="1497" max="1497" width="3.88671875" style="2" bestFit="1" customWidth="1"/>
    <col min="1498" max="1498" width="13.109375" style="2" customWidth="1"/>
    <col min="1499" max="1499" width="9.33203125" style="2" bestFit="1" customWidth="1"/>
    <col min="1500" max="1500" width="7.5546875" style="2" customWidth="1"/>
    <col min="1501" max="1501" width="22.109375" style="2" customWidth="1"/>
    <col min="1502" max="1502" width="36.88671875" style="2" customWidth="1"/>
    <col min="1503" max="1503" width="22.5546875" style="2" customWidth="1"/>
    <col min="1504" max="1504" width="14" style="2" customWidth="1"/>
    <col min="1505" max="1505" width="16.5546875" style="2" customWidth="1"/>
    <col min="1506" max="1506" width="18.88671875" style="2" customWidth="1"/>
    <col min="1507" max="1507" width="18.33203125" style="2" customWidth="1"/>
    <col min="1508" max="1508" width="9.5546875" style="2" customWidth="1"/>
    <col min="1509" max="1509" width="30.109375" style="2" customWidth="1"/>
    <col min="1510" max="1510" width="33.6640625" style="2" customWidth="1"/>
    <col min="1511" max="1511" width="50.6640625" style="2" customWidth="1"/>
    <col min="1512" max="1512" width="15" style="2" bestFit="1" customWidth="1"/>
    <col min="1513" max="1513" width="14.109375" style="2" customWidth="1"/>
    <col min="1514" max="1514" width="17.109375" style="2" bestFit="1" customWidth="1"/>
    <col min="1515" max="1515" width="15.109375" style="2" bestFit="1" customWidth="1"/>
    <col min="1516" max="1516" width="17.109375" style="2" bestFit="1" customWidth="1"/>
    <col min="1517" max="1517" width="12.5546875" style="2" customWidth="1"/>
    <col min="1518" max="1518" width="19.5546875" style="2" customWidth="1"/>
    <col min="1519" max="1519" width="17.44140625" style="2" bestFit="1" customWidth="1"/>
    <col min="1520" max="1520" width="15.109375" style="2" bestFit="1" customWidth="1"/>
    <col min="1521" max="1522" width="16.109375" style="2" bestFit="1" customWidth="1"/>
    <col min="1523" max="1523" width="15.109375" style="2" bestFit="1" customWidth="1"/>
    <col min="1524" max="1524" width="11.5546875" style="2"/>
    <col min="1525" max="1525" width="17.6640625" style="2" bestFit="1" customWidth="1"/>
    <col min="1526" max="1750" width="11.5546875" style="2"/>
    <col min="1751" max="1751" width="5" style="2" bestFit="1" customWidth="1"/>
    <col min="1752" max="1752" width="13.109375" style="2" customWidth="1"/>
    <col min="1753" max="1753" width="3.88671875" style="2" bestFit="1" customWidth="1"/>
    <col min="1754" max="1754" width="13.109375" style="2" customWidth="1"/>
    <col min="1755" max="1755" width="9.33203125" style="2" bestFit="1" customWidth="1"/>
    <col min="1756" max="1756" width="7.5546875" style="2" customWidth="1"/>
    <col min="1757" max="1757" width="22.109375" style="2" customWidth="1"/>
    <col min="1758" max="1758" width="36.88671875" style="2" customWidth="1"/>
    <col min="1759" max="1759" width="22.5546875" style="2" customWidth="1"/>
    <col min="1760" max="1760" width="14" style="2" customWidth="1"/>
    <col min="1761" max="1761" width="16.5546875" style="2" customWidth="1"/>
    <col min="1762" max="1762" width="18.88671875" style="2" customWidth="1"/>
    <col min="1763" max="1763" width="18.33203125" style="2" customWidth="1"/>
    <col min="1764" max="1764" width="9.5546875" style="2" customWidth="1"/>
    <col min="1765" max="1765" width="30.109375" style="2" customWidth="1"/>
    <col min="1766" max="1766" width="33.6640625" style="2" customWidth="1"/>
    <col min="1767" max="1767" width="50.6640625" style="2" customWidth="1"/>
    <col min="1768" max="1768" width="15" style="2" bestFit="1" customWidth="1"/>
    <col min="1769" max="1769" width="14.109375" style="2" customWidth="1"/>
    <col min="1770" max="1770" width="17.109375" style="2" bestFit="1" customWidth="1"/>
    <col min="1771" max="1771" width="15.109375" style="2" bestFit="1" customWidth="1"/>
    <col min="1772" max="1772" width="17.109375" style="2" bestFit="1" customWidth="1"/>
    <col min="1773" max="1773" width="12.5546875" style="2" customWidth="1"/>
    <col min="1774" max="1774" width="19.5546875" style="2" customWidth="1"/>
    <col min="1775" max="1775" width="17.44140625" style="2" bestFit="1" customWidth="1"/>
    <col min="1776" max="1776" width="15.109375" style="2" bestFit="1" customWidth="1"/>
    <col min="1777" max="1778" width="16.109375" style="2" bestFit="1" customWidth="1"/>
    <col min="1779" max="1779" width="15.109375" style="2" bestFit="1" customWidth="1"/>
    <col min="1780" max="1780" width="11.5546875" style="2"/>
    <col min="1781" max="1781" width="17.6640625" style="2" bestFit="1" customWidth="1"/>
    <col min="1782" max="2006" width="11.5546875" style="2"/>
    <col min="2007" max="2007" width="5" style="2" bestFit="1" customWidth="1"/>
    <col min="2008" max="2008" width="13.109375" style="2" customWidth="1"/>
    <col min="2009" max="2009" width="3.88671875" style="2" bestFit="1" customWidth="1"/>
    <col min="2010" max="2010" width="13.109375" style="2" customWidth="1"/>
    <col min="2011" max="2011" width="9.33203125" style="2" bestFit="1" customWidth="1"/>
    <col min="2012" max="2012" width="7.5546875" style="2" customWidth="1"/>
    <col min="2013" max="2013" width="22.109375" style="2" customWidth="1"/>
    <col min="2014" max="2014" width="36.88671875" style="2" customWidth="1"/>
    <col min="2015" max="2015" width="22.5546875" style="2" customWidth="1"/>
    <col min="2016" max="2016" width="14" style="2" customWidth="1"/>
    <col min="2017" max="2017" width="16.5546875" style="2" customWidth="1"/>
    <col min="2018" max="2018" width="18.88671875" style="2" customWidth="1"/>
    <col min="2019" max="2019" width="18.33203125" style="2" customWidth="1"/>
    <col min="2020" max="2020" width="9.5546875" style="2" customWidth="1"/>
    <col min="2021" max="2021" width="30.109375" style="2" customWidth="1"/>
    <col min="2022" max="2022" width="33.6640625" style="2" customWidth="1"/>
    <col min="2023" max="2023" width="50.6640625" style="2" customWidth="1"/>
    <col min="2024" max="2024" width="15" style="2" bestFit="1" customWidth="1"/>
    <col min="2025" max="2025" width="14.109375" style="2" customWidth="1"/>
    <col min="2026" max="2026" width="17.109375" style="2" bestFit="1" customWidth="1"/>
    <col min="2027" max="2027" width="15.109375" style="2" bestFit="1" customWidth="1"/>
    <col min="2028" max="2028" width="17.109375" style="2" bestFit="1" customWidth="1"/>
    <col min="2029" max="2029" width="12.5546875" style="2" customWidth="1"/>
    <col min="2030" max="2030" width="19.5546875" style="2" customWidth="1"/>
    <col min="2031" max="2031" width="17.44140625" style="2" bestFit="1" customWidth="1"/>
    <col min="2032" max="2032" width="15.109375" style="2" bestFit="1" customWidth="1"/>
    <col min="2033" max="2034" width="16.109375" style="2" bestFit="1" customWidth="1"/>
    <col min="2035" max="2035" width="15.109375" style="2" bestFit="1" customWidth="1"/>
    <col min="2036" max="2036" width="11.5546875" style="2"/>
    <col min="2037" max="2037" width="17.6640625" style="2" bestFit="1" customWidth="1"/>
    <col min="2038" max="2262" width="11.5546875" style="2"/>
    <col min="2263" max="2263" width="5" style="2" bestFit="1" customWidth="1"/>
    <col min="2264" max="2264" width="13.109375" style="2" customWidth="1"/>
    <col min="2265" max="2265" width="3.88671875" style="2" bestFit="1" customWidth="1"/>
    <col min="2266" max="2266" width="13.109375" style="2" customWidth="1"/>
    <col min="2267" max="2267" width="9.33203125" style="2" bestFit="1" customWidth="1"/>
    <col min="2268" max="2268" width="7.5546875" style="2" customWidth="1"/>
    <col min="2269" max="2269" width="22.109375" style="2" customWidth="1"/>
    <col min="2270" max="2270" width="36.88671875" style="2" customWidth="1"/>
    <col min="2271" max="2271" width="22.5546875" style="2" customWidth="1"/>
    <col min="2272" max="2272" width="14" style="2" customWidth="1"/>
    <col min="2273" max="2273" width="16.5546875" style="2" customWidth="1"/>
    <col min="2274" max="2274" width="18.88671875" style="2" customWidth="1"/>
    <col min="2275" max="2275" width="18.33203125" style="2" customWidth="1"/>
    <col min="2276" max="2276" width="9.5546875" style="2" customWidth="1"/>
    <col min="2277" max="2277" width="30.109375" style="2" customWidth="1"/>
    <col min="2278" max="2278" width="33.6640625" style="2" customWidth="1"/>
    <col min="2279" max="2279" width="50.6640625" style="2" customWidth="1"/>
    <col min="2280" max="2280" width="15" style="2" bestFit="1" customWidth="1"/>
    <col min="2281" max="2281" width="14.109375" style="2" customWidth="1"/>
    <col min="2282" max="2282" width="17.109375" style="2" bestFit="1" customWidth="1"/>
    <col min="2283" max="2283" width="15.109375" style="2" bestFit="1" customWidth="1"/>
    <col min="2284" max="2284" width="17.109375" style="2" bestFit="1" customWidth="1"/>
    <col min="2285" max="2285" width="12.5546875" style="2" customWidth="1"/>
    <col min="2286" max="2286" width="19.5546875" style="2" customWidth="1"/>
    <col min="2287" max="2287" width="17.44140625" style="2" bestFit="1" customWidth="1"/>
    <col min="2288" max="2288" width="15.109375" style="2" bestFit="1" customWidth="1"/>
    <col min="2289" max="2290" width="16.109375" style="2" bestFit="1" customWidth="1"/>
    <col min="2291" max="2291" width="15.109375" style="2" bestFit="1" customWidth="1"/>
    <col min="2292" max="2292" width="11.5546875" style="2"/>
    <col min="2293" max="2293" width="17.6640625" style="2" bestFit="1" customWidth="1"/>
    <col min="2294" max="2518" width="11.5546875" style="2"/>
    <col min="2519" max="2519" width="5" style="2" bestFit="1" customWidth="1"/>
    <col min="2520" max="2520" width="13.109375" style="2" customWidth="1"/>
    <col min="2521" max="2521" width="3.88671875" style="2" bestFit="1" customWidth="1"/>
    <col min="2522" max="2522" width="13.109375" style="2" customWidth="1"/>
    <col min="2523" max="2523" width="9.33203125" style="2" bestFit="1" customWidth="1"/>
    <col min="2524" max="2524" width="7.5546875" style="2" customWidth="1"/>
    <col min="2525" max="2525" width="22.109375" style="2" customWidth="1"/>
    <col min="2526" max="2526" width="36.88671875" style="2" customWidth="1"/>
    <col min="2527" max="2527" width="22.5546875" style="2" customWidth="1"/>
    <col min="2528" max="2528" width="14" style="2" customWidth="1"/>
    <col min="2529" max="2529" width="16.5546875" style="2" customWidth="1"/>
    <col min="2530" max="2530" width="18.88671875" style="2" customWidth="1"/>
    <col min="2531" max="2531" width="18.33203125" style="2" customWidth="1"/>
    <col min="2532" max="2532" width="9.5546875" style="2" customWidth="1"/>
    <col min="2533" max="2533" width="30.109375" style="2" customWidth="1"/>
    <col min="2534" max="2534" width="33.6640625" style="2" customWidth="1"/>
    <col min="2535" max="2535" width="50.6640625" style="2" customWidth="1"/>
    <col min="2536" max="2536" width="15" style="2" bestFit="1" customWidth="1"/>
    <col min="2537" max="2537" width="14.109375" style="2" customWidth="1"/>
    <col min="2538" max="2538" width="17.109375" style="2" bestFit="1" customWidth="1"/>
    <col min="2539" max="2539" width="15.109375" style="2" bestFit="1" customWidth="1"/>
    <col min="2540" max="2540" width="17.109375" style="2" bestFit="1" customWidth="1"/>
    <col min="2541" max="2541" width="12.5546875" style="2" customWidth="1"/>
    <col min="2542" max="2542" width="19.5546875" style="2" customWidth="1"/>
    <col min="2543" max="2543" width="17.44140625" style="2" bestFit="1" customWidth="1"/>
    <col min="2544" max="2544" width="15.109375" style="2" bestFit="1" customWidth="1"/>
    <col min="2545" max="2546" width="16.109375" style="2" bestFit="1" customWidth="1"/>
    <col min="2547" max="2547" width="15.109375" style="2" bestFit="1" customWidth="1"/>
    <col min="2548" max="2548" width="11.5546875" style="2"/>
    <col min="2549" max="2549" width="17.6640625" style="2" bestFit="1" customWidth="1"/>
    <col min="2550" max="2774" width="11.5546875" style="2"/>
    <col min="2775" max="2775" width="5" style="2" bestFit="1" customWidth="1"/>
    <col min="2776" max="2776" width="13.109375" style="2" customWidth="1"/>
    <col min="2777" max="2777" width="3.88671875" style="2" bestFit="1" customWidth="1"/>
    <col min="2778" max="2778" width="13.109375" style="2" customWidth="1"/>
    <col min="2779" max="2779" width="9.33203125" style="2" bestFit="1" customWidth="1"/>
    <col min="2780" max="2780" width="7.5546875" style="2" customWidth="1"/>
    <col min="2781" max="2781" width="22.109375" style="2" customWidth="1"/>
    <col min="2782" max="2782" width="36.88671875" style="2" customWidth="1"/>
    <col min="2783" max="2783" width="22.5546875" style="2" customWidth="1"/>
    <col min="2784" max="2784" width="14" style="2" customWidth="1"/>
    <col min="2785" max="2785" width="16.5546875" style="2" customWidth="1"/>
    <col min="2786" max="2786" width="18.88671875" style="2" customWidth="1"/>
    <col min="2787" max="2787" width="18.33203125" style="2" customWidth="1"/>
    <col min="2788" max="2788" width="9.5546875" style="2" customWidth="1"/>
    <col min="2789" max="2789" width="30.109375" style="2" customWidth="1"/>
    <col min="2790" max="2790" width="33.6640625" style="2" customWidth="1"/>
    <col min="2791" max="2791" width="50.6640625" style="2" customWidth="1"/>
    <col min="2792" max="2792" width="15" style="2" bestFit="1" customWidth="1"/>
    <col min="2793" max="2793" width="14.109375" style="2" customWidth="1"/>
    <col min="2794" max="2794" width="17.109375" style="2" bestFit="1" customWidth="1"/>
    <col min="2795" max="2795" width="15.109375" style="2" bestFit="1" customWidth="1"/>
    <col min="2796" max="2796" width="17.109375" style="2" bestFit="1" customWidth="1"/>
    <col min="2797" max="2797" width="12.5546875" style="2" customWidth="1"/>
    <col min="2798" max="2798" width="19.5546875" style="2" customWidth="1"/>
    <col min="2799" max="2799" width="17.44140625" style="2" bestFit="1" customWidth="1"/>
    <col min="2800" max="2800" width="15.109375" style="2" bestFit="1" customWidth="1"/>
    <col min="2801" max="2802" width="16.109375" style="2" bestFit="1" customWidth="1"/>
    <col min="2803" max="2803" width="15.109375" style="2" bestFit="1" customWidth="1"/>
    <col min="2804" max="2804" width="11.5546875" style="2"/>
    <col min="2805" max="2805" width="17.6640625" style="2" bestFit="1" customWidth="1"/>
    <col min="2806" max="3030" width="11.5546875" style="2"/>
    <col min="3031" max="3031" width="5" style="2" bestFit="1" customWidth="1"/>
    <col min="3032" max="3032" width="13.109375" style="2" customWidth="1"/>
    <col min="3033" max="3033" width="3.88671875" style="2" bestFit="1" customWidth="1"/>
    <col min="3034" max="3034" width="13.109375" style="2" customWidth="1"/>
    <col min="3035" max="3035" width="9.33203125" style="2" bestFit="1" customWidth="1"/>
    <col min="3036" max="3036" width="7.5546875" style="2" customWidth="1"/>
    <col min="3037" max="3037" width="22.109375" style="2" customWidth="1"/>
    <col min="3038" max="3038" width="36.88671875" style="2" customWidth="1"/>
    <col min="3039" max="3039" width="22.5546875" style="2" customWidth="1"/>
    <col min="3040" max="3040" width="14" style="2" customWidth="1"/>
    <col min="3041" max="3041" width="16.5546875" style="2" customWidth="1"/>
    <col min="3042" max="3042" width="18.88671875" style="2" customWidth="1"/>
    <col min="3043" max="3043" width="18.33203125" style="2" customWidth="1"/>
    <col min="3044" max="3044" width="9.5546875" style="2" customWidth="1"/>
    <col min="3045" max="3045" width="30.109375" style="2" customWidth="1"/>
    <col min="3046" max="3046" width="33.6640625" style="2" customWidth="1"/>
    <col min="3047" max="3047" width="50.6640625" style="2" customWidth="1"/>
    <col min="3048" max="3048" width="15" style="2" bestFit="1" customWidth="1"/>
    <col min="3049" max="3049" width="14.109375" style="2" customWidth="1"/>
    <col min="3050" max="3050" width="17.109375" style="2" bestFit="1" customWidth="1"/>
    <col min="3051" max="3051" width="15.109375" style="2" bestFit="1" customWidth="1"/>
    <col min="3052" max="3052" width="17.109375" style="2" bestFit="1" customWidth="1"/>
    <col min="3053" max="3053" width="12.5546875" style="2" customWidth="1"/>
    <col min="3054" max="3054" width="19.5546875" style="2" customWidth="1"/>
    <col min="3055" max="3055" width="17.44140625" style="2" bestFit="1" customWidth="1"/>
    <col min="3056" max="3056" width="15.109375" style="2" bestFit="1" customWidth="1"/>
    <col min="3057" max="3058" width="16.109375" style="2" bestFit="1" customWidth="1"/>
    <col min="3059" max="3059" width="15.109375" style="2" bestFit="1" customWidth="1"/>
    <col min="3060" max="3060" width="11.5546875" style="2"/>
    <col min="3061" max="3061" width="17.6640625" style="2" bestFit="1" customWidth="1"/>
    <col min="3062" max="3286" width="11.5546875" style="2"/>
    <col min="3287" max="3287" width="5" style="2" bestFit="1" customWidth="1"/>
    <col min="3288" max="3288" width="13.109375" style="2" customWidth="1"/>
    <col min="3289" max="3289" width="3.88671875" style="2" bestFit="1" customWidth="1"/>
    <col min="3290" max="3290" width="13.109375" style="2" customWidth="1"/>
    <col min="3291" max="3291" width="9.33203125" style="2" bestFit="1" customWidth="1"/>
    <col min="3292" max="3292" width="7.5546875" style="2" customWidth="1"/>
    <col min="3293" max="3293" width="22.109375" style="2" customWidth="1"/>
    <col min="3294" max="3294" width="36.88671875" style="2" customWidth="1"/>
    <col min="3295" max="3295" width="22.5546875" style="2" customWidth="1"/>
    <col min="3296" max="3296" width="14" style="2" customWidth="1"/>
    <col min="3297" max="3297" width="16.5546875" style="2" customWidth="1"/>
    <col min="3298" max="3298" width="18.88671875" style="2" customWidth="1"/>
    <col min="3299" max="3299" width="18.33203125" style="2" customWidth="1"/>
    <col min="3300" max="3300" width="9.5546875" style="2" customWidth="1"/>
    <col min="3301" max="3301" width="30.109375" style="2" customWidth="1"/>
    <col min="3302" max="3302" width="33.6640625" style="2" customWidth="1"/>
    <col min="3303" max="3303" width="50.6640625" style="2" customWidth="1"/>
    <col min="3304" max="3304" width="15" style="2" bestFit="1" customWidth="1"/>
    <col min="3305" max="3305" width="14.109375" style="2" customWidth="1"/>
    <col min="3306" max="3306" width="17.109375" style="2" bestFit="1" customWidth="1"/>
    <col min="3307" max="3307" width="15.109375" style="2" bestFit="1" customWidth="1"/>
    <col min="3308" max="3308" width="17.109375" style="2" bestFit="1" customWidth="1"/>
    <col min="3309" max="3309" width="12.5546875" style="2" customWidth="1"/>
    <col min="3310" max="3310" width="19.5546875" style="2" customWidth="1"/>
    <col min="3311" max="3311" width="17.44140625" style="2" bestFit="1" customWidth="1"/>
    <col min="3312" max="3312" width="15.109375" style="2" bestFit="1" customWidth="1"/>
    <col min="3313" max="3314" width="16.109375" style="2" bestFit="1" customWidth="1"/>
    <col min="3315" max="3315" width="15.109375" style="2" bestFit="1" customWidth="1"/>
    <col min="3316" max="3316" width="11.5546875" style="2"/>
    <col min="3317" max="3317" width="17.6640625" style="2" bestFit="1" customWidth="1"/>
    <col min="3318" max="3542" width="11.5546875" style="2"/>
    <col min="3543" max="3543" width="5" style="2" bestFit="1" customWidth="1"/>
    <col min="3544" max="3544" width="13.109375" style="2" customWidth="1"/>
    <col min="3545" max="3545" width="3.88671875" style="2" bestFit="1" customWidth="1"/>
    <col min="3546" max="3546" width="13.109375" style="2" customWidth="1"/>
    <col min="3547" max="3547" width="9.33203125" style="2" bestFit="1" customWidth="1"/>
    <col min="3548" max="3548" width="7.5546875" style="2" customWidth="1"/>
    <col min="3549" max="3549" width="22.109375" style="2" customWidth="1"/>
    <col min="3550" max="3550" width="36.88671875" style="2" customWidth="1"/>
    <col min="3551" max="3551" width="22.5546875" style="2" customWidth="1"/>
    <col min="3552" max="3552" width="14" style="2" customWidth="1"/>
    <col min="3553" max="3553" width="16.5546875" style="2" customWidth="1"/>
    <col min="3554" max="3554" width="18.88671875" style="2" customWidth="1"/>
    <col min="3555" max="3555" width="18.33203125" style="2" customWidth="1"/>
    <col min="3556" max="3556" width="9.5546875" style="2" customWidth="1"/>
    <col min="3557" max="3557" width="30.109375" style="2" customWidth="1"/>
    <col min="3558" max="3558" width="33.6640625" style="2" customWidth="1"/>
    <col min="3559" max="3559" width="50.6640625" style="2" customWidth="1"/>
    <col min="3560" max="3560" width="15" style="2" bestFit="1" customWidth="1"/>
    <col min="3561" max="3561" width="14.109375" style="2" customWidth="1"/>
    <col min="3562" max="3562" width="17.109375" style="2" bestFit="1" customWidth="1"/>
    <col min="3563" max="3563" width="15.109375" style="2" bestFit="1" customWidth="1"/>
    <col min="3564" max="3564" width="17.109375" style="2" bestFit="1" customWidth="1"/>
    <col min="3565" max="3565" width="12.5546875" style="2" customWidth="1"/>
    <col min="3566" max="3566" width="19.5546875" style="2" customWidth="1"/>
    <col min="3567" max="3567" width="17.44140625" style="2" bestFit="1" customWidth="1"/>
    <col min="3568" max="3568" width="15.109375" style="2" bestFit="1" customWidth="1"/>
    <col min="3569" max="3570" width="16.109375" style="2" bestFit="1" customWidth="1"/>
    <col min="3571" max="3571" width="15.109375" style="2" bestFit="1" customWidth="1"/>
    <col min="3572" max="3572" width="11.5546875" style="2"/>
    <col min="3573" max="3573" width="17.6640625" style="2" bestFit="1" customWidth="1"/>
    <col min="3574" max="3798" width="11.5546875" style="2"/>
    <col min="3799" max="3799" width="5" style="2" bestFit="1" customWidth="1"/>
    <col min="3800" max="3800" width="13.109375" style="2" customWidth="1"/>
    <col min="3801" max="3801" width="3.88671875" style="2" bestFit="1" customWidth="1"/>
    <col min="3802" max="3802" width="13.109375" style="2" customWidth="1"/>
    <col min="3803" max="3803" width="9.33203125" style="2" bestFit="1" customWidth="1"/>
    <col min="3804" max="3804" width="7.5546875" style="2" customWidth="1"/>
    <col min="3805" max="3805" width="22.109375" style="2" customWidth="1"/>
    <col min="3806" max="3806" width="36.88671875" style="2" customWidth="1"/>
    <col min="3807" max="3807" width="22.5546875" style="2" customWidth="1"/>
    <col min="3808" max="3808" width="14" style="2" customWidth="1"/>
    <col min="3809" max="3809" width="16.5546875" style="2" customWidth="1"/>
    <col min="3810" max="3810" width="18.88671875" style="2" customWidth="1"/>
    <col min="3811" max="3811" width="18.33203125" style="2" customWidth="1"/>
    <col min="3812" max="3812" width="9.5546875" style="2" customWidth="1"/>
    <col min="3813" max="3813" width="30.109375" style="2" customWidth="1"/>
    <col min="3814" max="3814" width="33.6640625" style="2" customWidth="1"/>
    <col min="3815" max="3815" width="50.6640625" style="2" customWidth="1"/>
    <col min="3816" max="3816" width="15" style="2" bestFit="1" customWidth="1"/>
    <col min="3817" max="3817" width="14.109375" style="2" customWidth="1"/>
    <col min="3818" max="3818" width="17.109375" style="2" bestFit="1" customWidth="1"/>
    <col min="3819" max="3819" width="15.109375" style="2" bestFit="1" customWidth="1"/>
    <col min="3820" max="3820" width="17.109375" style="2" bestFit="1" customWidth="1"/>
    <col min="3821" max="3821" width="12.5546875" style="2" customWidth="1"/>
    <col min="3822" max="3822" width="19.5546875" style="2" customWidth="1"/>
    <col min="3823" max="3823" width="17.44140625" style="2" bestFit="1" customWidth="1"/>
    <col min="3824" max="3824" width="15.109375" style="2" bestFit="1" customWidth="1"/>
    <col min="3825" max="3826" width="16.109375" style="2" bestFit="1" customWidth="1"/>
    <col min="3827" max="3827" width="15.109375" style="2" bestFit="1" customWidth="1"/>
    <col min="3828" max="3828" width="11.5546875" style="2"/>
    <col min="3829" max="3829" width="17.6640625" style="2" bestFit="1" customWidth="1"/>
    <col min="3830" max="4054" width="11.5546875" style="2"/>
    <col min="4055" max="4055" width="5" style="2" bestFit="1" customWidth="1"/>
    <col min="4056" max="4056" width="13.109375" style="2" customWidth="1"/>
    <col min="4057" max="4057" width="3.88671875" style="2" bestFit="1" customWidth="1"/>
    <col min="4058" max="4058" width="13.109375" style="2" customWidth="1"/>
    <col min="4059" max="4059" width="9.33203125" style="2" bestFit="1" customWidth="1"/>
    <col min="4060" max="4060" width="7.5546875" style="2" customWidth="1"/>
    <col min="4061" max="4061" width="22.109375" style="2" customWidth="1"/>
    <col min="4062" max="4062" width="36.88671875" style="2" customWidth="1"/>
    <col min="4063" max="4063" width="22.5546875" style="2" customWidth="1"/>
    <col min="4064" max="4064" width="14" style="2" customWidth="1"/>
    <col min="4065" max="4065" width="16.5546875" style="2" customWidth="1"/>
    <col min="4066" max="4066" width="18.88671875" style="2" customWidth="1"/>
    <col min="4067" max="4067" width="18.33203125" style="2" customWidth="1"/>
    <col min="4068" max="4068" width="9.5546875" style="2" customWidth="1"/>
    <col min="4069" max="4069" width="30.109375" style="2" customWidth="1"/>
    <col min="4070" max="4070" width="33.6640625" style="2" customWidth="1"/>
    <col min="4071" max="4071" width="50.6640625" style="2" customWidth="1"/>
    <col min="4072" max="4072" width="15" style="2" bestFit="1" customWidth="1"/>
    <col min="4073" max="4073" width="14.109375" style="2" customWidth="1"/>
    <col min="4074" max="4074" width="17.109375" style="2" bestFit="1" customWidth="1"/>
    <col min="4075" max="4075" width="15.109375" style="2" bestFit="1" customWidth="1"/>
    <col min="4076" max="4076" width="17.109375" style="2" bestFit="1" customWidth="1"/>
    <col min="4077" max="4077" width="12.5546875" style="2" customWidth="1"/>
    <col min="4078" max="4078" width="19.5546875" style="2" customWidth="1"/>
    <col min="4079" max="4079" width="17.44140625" style="2" bestFit="1" customWidth="1"/>
    <col min="4080" max="4080" width="15.109375" style="2" bestFit="1" customWidth="1"/>
    <col min="4081" max="4082" width="16.109375" style="2" bestFit="1" customWidth="1"/>
    <col min="4083" max="4083" width="15.109375" style="2" bestFit="1" customWidth="1"/>
    <col min="4084" max="4084" width="11.5546875" style="2"/>
    <col min="4085" max="4085" width="17.6640625" style="2" bestFit="1" customWidth="1"/>
    <col min="4086" max="4310" width="11.5546875" style="2"/>
    <col min="4311" max="4311" width="5" style="2" bestFit="1" customWidth="1"/>
    <col min="4312" max="4312" width="13.109375" style="2" customWidth="1"/>
    <col min="4313" max="4313" width="3.88671875" style="2" bestFit="1" customWidth="1"/>
    <col min="4314" max="4314" width="13.109375" style="2" customWidth="1"/>
    <col min="4315" max="4315" width="9.33203125" style="2" bestFit="1" customWidth="1"/>
    <col min="4316" max="4316" width="7.5546875" style="2" customWidth="1"/>
    <col min="4317" max="4317" width="22.109375" style="2" customWidth="1"/>
    <col min="4318" max="4318" width="36.88671875" style="2" customWidth="1"/>
    <col min="4319" max="4319" width="22.5546875" style="2" customWidth="1"/>
    <col min="4320" max="4320" width="14" style="2" customWidth="1"/>
    <col min="4321" max="4321" width="16.5546875" style="2" customWidth="1"/>
    <col min="4322" max="4322" width="18.88671875" style="2" customWidth="1"/>
    <col min="4323" max="4323" width="18.33203125" style="2" customWidth="1"/>
    <col min="4324" max="4324" width="9.5546875" style="2" customWidth="1"/>
    <col min="4325" max="4325" width="30.109375" style="2" customWidth="1"/>
    <col min="4326" max="4326" width="33.6640625" style="2" customWidth="1"/>
    <col min="4327" max="4327" width="50.6640625" style="2" customWidth="1"/>
    <col min="4328" max="4328" width="15" style="2" bestFit="1" customWidth="1"/>
    <col min="4329" max="4329" width="14.109375" style="2" customWidth="1"/>
    <col min="4330" max="4330" width="17.109375" style="2" bestFit="1" customWidth="1"/>
    <col min="4331" max="4331" width="15.109375" style="2" bestFit="1" customWidth="1"/>
    <col min="4332" max="4332" width="17.109375" style="2" bestFit="1" customWidth="1"/>
    <col min="4333" max="4333" width="12.5546875" style="2" customWidth="1"/>
    <col min="4334" max="4334" width="19.5546875" style="2" customWidth="1"/>
    <col min="4335" max="4335" width="17.44140625" style="2" bestFit="1" customWidth="1"/>
    <col min="4336" max="4336" width="15.109375" style="2" bestFit="1" customWidth="1"/>
    <col min="4337" max="4338" width="16.109375" style="2" bestFit="1" customWidth="1"/>
    <col min="4339" max="4339" width="15.109375" style="2" bestFit="1" customWidth="1"/>
    <col min="4340" max="4340" width="11.5546875" style="2"/>
    <col min="4341" max="4341" width="17.6640625" style="2" bestFit="1" customWidth="1"/>
    <col min="4342" max="4566" width="11.5546875" style="2"/>
    <col min="4567" max="4567" width="5" style="2" bestFit="1" customWidth="1"/>
    <col min="4568" max="4568" width="13.109375" style="2" customWidth="1"/>
    <col min="4569" max="4569" width="3.88671875" style="2" bestFit="1" customWidth="1"/>
    <col min="4570" max="4570" width="13.109375" style="2" customWidth="1"/>
    <col min="4571" max="4571" width="9.33203125" style="2" bestFit="1" customWidth="1"/>
    <col min="4572" max="4572" width="7.5546875" style="2" customWidth="1"/>
    <col min="4573" max="4573" width="22.109375" style="2" customWidth="1"/>
    <col min="4574" max="4574" width="36.88671875" style="2" customWidth="1"/>
    <col min="4575" max="4575" width="22.5546875" style="2" customWidth="1"/>
    <col min="4576" max="4576" width="14" style="2" customWidth="1"/>
    <col min="4577" max="4577" width="16.5546875" style="2" customWidth="1"/>
    <col min="4578" max="4578" width="18.88671875" style="2" customWidth="1"/>
    <col min="4579" max="4579" width="18.33203125" style="2" customWidth="1"/>
    <col min="4580" max="4580" width="9.5546875" style="2" customWidth="1"/>
    <col min="4581" max="4581" width="30.109375" style="2" customWidth="1"/>
    <col min="4582" max="4582" width="33.6640625" style="2" customWidth="1"/>
    <col min="4583" max="4583" width="50.6640625" style="2" customWidth="1"/>
    <col min="4584" max="4584" width="15" style="2" bestFit="1" customWidth="1"/>
    <col min="4585" max="4585" width="14.109375" style="2" customWidth="1"/>
    <col min="4586" max="4586" width="17.109375" style="2" bestFit="1" customWidth="1"/>
    <col min="4587" max="4587" width="15.109375" style="2" bestFit="1" customWidth="1"/>
    <col min="4588" max="4588" width="17.109375" style="2" bestFit="1" customWidth="1"/>
    <col min="4589" max="4589" width="12.5546875" style="2" customWidth="1"/>
    <col min="4590" max="4590" width="19.5546875" style="2" customWidth="1"/>
    <col min="4591" max="4591" width="17.44140625" style="2" bestFit="1" customWidth="1"/>
    <col min="4592" max="4592" width="15.109375" style="2" bestFit="1" customWidth="1"/>
    <col min="4593" max="4594" width="16.109375" style="2" bestFit="1" customWidth="1"/>
    <col min="4595" max="4595" width="15.109375" style="2" bestFit="1" customWidth="1"/>
    <col min="4596" max="4596" width="11.5546875" style="2"/>
    <col min="4597" max="4597" width="17.6640625" style="2" bestFit="1" customWidth="1"/>
    <col min="4598" max="4822" width="11.5546875" style="2"/>
    <col min="4823" max="4823" width="5" style="2" bestFit="1" customWidth="1"/>
    <col min="4824" max="4824" width="13.109375" style="2" customWidth="1"/>
    <col min="4825" max="4825" width="3.88671875" style="2" bestFit="1" customWidth="1"/>
    <col min="4826" max="4826" width="13.109375" style="2" customWidth="1"/>
    <col min="4827" max="4827" width="9.33203125" style="2" bestFit="1" customWidth="1"/>
    <col min="4828" max="4828" width="7.5546875" style="2" customWidth="1"/>
    <col min="4829" max="4829" width="22.109375" style="2" customWidth="1"/>
    <col min="4830" max="4830" width="36.88671875" style="2" customWidth="1"/>
    <col min="4831" max="4831" width="22.5546875" style="2" customWidth="1"/>
    <col min="4832" max="4832" width="14" style="2" customWidth="1"/>
    <col min="4833" max="4833" width="16.5546875" style="2" customWidth="1"/>
    <col min="4834" max="4834" width="18.88671875" style="2" customWidth="1"/>
    <col min="4835" max="4835" width="18.33203125" style="2" customWidth="1"/>
    <col min="4836" max="4836" width="9.5546875" style="2" customWidth="1"/>
    <col min="4837" max="4837" width="30.109375" style="2" customWidth="1"/>
    <col min="4838" max="4838" width="33.6640625" style="2" customWidth="1"/>
    <col min="4839" max="4839" width="50.6640625" style="2" customWidth="1"/>
    <col min="4840" max="4840" width="15" style="2" bestFit="1" customWidth="1"/>
    <col min="4841" max="4841" width="14.109375" style="2" customWidth="1"/>
    <col min="4842" max="4842" width="17.109375" style="2" bestFit="1" customWidth="1"/>
    <col min="4843" max="4843" width="15.109375" style="2" bestFit="1" customWidth="1"/>
    <col min="4844" max="4844" width="17.109375" style="2" bestFit="1" customWidth="1"/>
    <col min="4845" max="4845" width="12.5546875" style="2" customWidth="1"/>
    <col min="4846" max="4846" width="19.5546875" style="2" customWidth="1"/>
    <col min="4847" max="4847" width="17.44140625" style="2" bestFit="1" customWidth="1"/>
    <col min="4848" max="4848" width="15.109375" style="2" bestFit="1" customWidth="1"/>
    <col min="4849" max="4850" width="16.109375" style="2" bestFit="1" customWidth="1"/>
    <col min="4851" max="4851" width="15.109375" style="2" bestFit="1" customWidth="1"/>
    <col min="4852" max="4852" width="11.5546875" style="2"/>
    <col min="4853" max="4853" width="17.6640625" style="2" bestFit="1" customWidth="1"/>
    <col min="4854" max="5078" width="11.5546875" style="2"/>
    <col min="5079" max="5079" width="5" style="2" bestFit="1" customWidth="1"/>
    <col min="5080" max="5080" width="13.109375" style="2" customWidth="1"/>
    <col min="5081" max="5081" width="3.88671875" style="2" bestFit="1" customWidth="1"/>
    <col min="5082" max="5082" width="13.109375" style="2" customWidth="1"/>
    <col min="5083" max="5083" width="9.33203125" style="2" bestFit="1" customWidth="1"/>
    <col min="5084" max="5084" width="7.5546875" style="2" customWidth="1"/>
    <col min="5085" max="5085" width="22.109375" style="2" customWidth="1"/>
    <col min="5086" max="5086" width="36.88671875" style="2" customWidth="1"/>
    <col min="5087" max="5087" width="22.5546875" style="2" customWidth="1"/>
    <col min="5088" max="5088" width="14" style="2" customWidth="1"/>
    <col min="5089" max="5089" width="16.5546875" style="2" customWidth="1"/>
    <col min="5090" max="5090" width="18.88671875" style="2" customWidth="1"/>
    <col min="5091" max="5091" width="18.33203125" style="2" customWidth="1"/>
    <col min="5092" max="5092" width="9.5546875" style="2" customWidth="1"/>
    <col min="5093" max="5093" width="30.109375" style="2" customWidth="1"/>
    <col min="5094" max="5094" width="33.6640625" style="2" customWidth="1"/>
    <col min="5095" max="5095" width="50.6640625" style="2" customWidth="1"/>
    <col min="5096" max="5096" width="15" style="2" bestFit="1" customWidth="1"/>
    <col min="5097" max="5097" width="14.109375" style="2" customWidth="1"/>
    <col min="5098" max="5098" width="17.109375" style="2" bestFit="1" customWidth="1"/>
    <col min="5099" max="5099" width="15.109375" style="2" bestFit="1" customWidth="1"/>
    <col min="5100" max="5100" width="17.109375" style="2" bestFit="1" customWidth="1"/>
    <col min="5101" max="5101" width="12.5546875" style="2" customWidth="1"/>
    <col min="5102" max="5102" width="19.5546875" style="2" customWidth="1"/>
    <col min="5103" max="5103" width="17.44140625" style="2" bestFit="1" customWidth="1"/>
    <col min="5104" max="5104" width="15.109375" style="2" bestFit="1" customWidth="1"/>
    <col min="5105" max="5106" width="16.109375" style="2" bestFit="1" customWidth="1"/>
    <col min="5107" max="5107" width="15.109375" style="2" bestFit="1" customWidth="1"/>
    <col min="5108" max="5108" width="11.5546875" style="2"/>
    <col min="5109" max="5109" width="17.6640625" style="2" bestFit="1" customWidth="1"/>
    <col min="5110" max="5334" width="11.5546875" style="2"/>
    <col min="5335" max="5335" width="5" style="2" bestFit="1" customWidth="1"/>
    <col min="5336" max="5336" width="13.109375" style="2" customWidth="1"/>
    <col min="5337" max="5337" width="3.88671875" style="2" bestFit="1" customWidth="1"/>
    <col min="5338" max="5338" width="13.109375" style="2" customWidth="1"/>
    <col min="5339" max="5339" width="9.33203125" style="2" bestFit="1" customWidth="1"/>
    <col min="5340" max="5340" width="7.5546875" style="2" customWidth="1"/>
    <col min="5341" max="5341" width="22.109375" style="2" customWidth="1"/>
    <col min="5342" max="5342" width="36.88671875" style="2" customWidth="1"/>
    <col min="5343" max="5343" width="22.5546875" style="2" customWidth="1"/>
    <col min="5344" max="5344" width="14" style="2" customWidth="1"/>
    <col min="5345" max="5345" width="16.5546875" style="2" customWidth="1"/>
    <col min="5346" max="5346" width="18.88671875" style="2" customWidth="1"/>
    <col min="5347" max="5347" width="18.33203125" style="2" customWidth="1"/>
    <col min="5348" max="5348" width="9.5546875" style="2" customWidth="1"/>
    <col min="5349" max="5349" width="30.109375" style="2" customWidth="1"/>
    <col min="5350" max="5350" width="33.6640625" style="2" customWidth="1"/>
    <col min="5351" max="5351" width="50.6640625" style="2" customWidth="1"/>
    <col min="5352" max="5352" width="15" style="2" bestFit="1" customWidth="1"/>
    <col min="5353" max="5353" width="14.109375" style="2" customWidth="1"/>
    <col min="5354" max="5354" width="17.109375" style="2" bestFit="1" customWidth="1"/>
    <col min="5355" max="5355" width="15.109375" style="2" bestFit="1" customWidth="1"/>
    <col min="5356" max="5356" width="17.109375" style="2" bestFit="1" customWidth="1"/>
    <col min="5357" max="5357" width="12.5546875" style="2" customWidth="1"/>
    <col min="5358" max="5358" width="19.5546875" style="2" customWidth="1"/>
    <col min="5359" max="5359" width="17.44140625" style="2" bestFit="1" customWidth="1"/>
    <col min="5360" max="5360" width="15.109375" style="2" bestFit="1" customWidth="1"/>
    <col min="5361" max="5362" width="16.109375" style="2" bestFit="1" customWidth="1"/>
    <col min="5363" max="5363" width="15.109375" style="2" bestFit="1" customWidth="1"/>
    <col min="5364" max="5364" width="11.5546875" style="2"/>
    <col min="5365" max="5365" width="17.6640625" style="2" bestFit="1" customWidth="1"/>
    <col min="5366" max="5590" width="11.5546875" style="2"/>
    <col min="5591" max="5591" width="5" style="2" bestFit="1" customWidth="1"/>
    <col min="5592" max="5592" width="13.109375" style="2" customWidth="1"/>
    <col min="5593" max="5593" width="3.88671875" style="2" bestFit="1" customWidth="1"/>
    <col min="5594" max="5594" width="13.109375" style="2" customWidth="1"/>
    <col min="5595" max="5595" width="9.33203125" style="2" bestFit="1" customWidth="1"/>
    <col min="5596" max="5596" width="7.5546875" style="2" customWidth="1"/>
    <col min="5597" max="5597" width="22.109375" style="2" customWidth="1"/>
    <col min="5598" max="5598" width="36.88671875" style="2" customWidth="1"/>
    <col min="5599" max="5599" width="22.5546875" style="2" customWidth="1"/>
    <col min="5600" max="5600" width="14" style="2" customWidth="1"/>
    <col min="5601" max="5601" width="16.5546875" style="2" customWidth="1"/>
    <col min="5602" max="5602" width="18.88671875" style="2" customWidth="1"/>
    <col min="5603" max="5603" width="18.33203125" style="2" customWidth="1"/>
    <col min="5604" max="5604" width="9.5546875" style="2" customWidth="1"/>
    <col min="5605" max="5605" width="30.109375" style="2" customWidth="1"/>
    <col min="5606" max="5606" width="33.6640625" style="2" customWidth="1"/>
    <col min="5607" max="5607" width="50.6640625" style="2" customWidth="1"/>
    <col min="5608" max="5608" width="15" style="2" bestFit="1" customWidth="1"/>
    <col min="5609" max="5609" width="14.109375" style="2" customWidth="1"/>
    <col min="5610" max="5610" width="17.109375" style="2" bestFit="1" customWidth="1"/>
    <col min="5611" max="5611" width="15.109375" style="2" bestFit="1" customWidth="1"/>
    <col min="5612" max="5612" width="17.109375" style="2" bestFit="1" customWidth="1"/>
    <col min="5613" max="5613" width="12.5546875" style="2" customWidth="1"/>
    <col min="5614" max="5614" width="19.5546875" style="2" customWidth="1"/>
    <col min="5615" max="5615" width="17.44140625" style="2" bestFit="1" customWidth="1"/>
    <col min="5616" max="5616" width="15.109375" style="2" bestFit="1" customWidth="1"/>
    <col min="5617" max="5618" width="16.109375" style="2" bestFit="1" customWidth="1"/>
    <col min="5619" max="5619" width="15.109375" style="2" bestFit="1" customWidth="1"/>
    <col min="5620" max="5620" width="11.5546875" style="2"/>
    <col min="5621" max="5621" width="17.6640625" style="2" bestFit="1" customWidth="1"/>
    <col min="5622" max="5846" width="11.5546875" style="2"/>
    <col min="5847" max="5847" width="5" style="2" bestFit="1" customWidth="1"/>
    <col min="5848" max="5848" width="13.109375" style="2" customWidth="1"/>
    <col min="5849" max="5849" width="3.88671875" style="2" bestFit="1" customWidth="1"/>
    <col min="5850" max="5850" width="13.109375" style="2" customWidth="1"/>
    <col min="5851" max="5851" width="9.33203125" style="2" bestFit="1" customWidth="1"/>
    <col min="5852" max="5852" width="7.5546875" style="2" customWidth="1"/>
    <col min="5853" max="5853" width="22.109375" style="2" customWidth="1"/>
    <col min="5854" max="5854" width="36.88671875" style="2" customWidth="1"/>
    <col min="5855" max="5855" width="22.5546875" style="2" customWidth="1"/>
    <col min="5856" max="5856" width="14" style="2" customWidth="1"/>
    <col min="5857" max="5857" width="16.5546875" style="2" customWidth="1"/>
    <col min="5858" max="5858" width="18.88671875" style="2" customWidth="1"/>
    <col min="5859" max="5859" width="18.33203125" style="2" customWidth="1"/>
    <col min="5860" max="5860" width="9.5546875" style="2" customWidth="1"/>
    <col min="5861" max="5861" width="30.109375" style="2" customWidth="1"/>
    <col min="5862" max="5862" width="33.6640625" style="2" customWidth="1"/>
    <col min="5863" max="5863" width="50.6640625" style="2" customWidth="1"/>
    <col min="5864" max="5864" width="15" style="2" bestFit="1" customWidth="1"/>
    <col min="5865" max="5865" width="14.109375" style="2" customWidth="1"/>
    <col min="5866" max="5866" width="17.109375" style="2" bestFit="1" customWidth="1"/>
    <col min="5867" max="5867" width="15.109375" style="2" bestFit="1" customWidth="1"/>
    <col min="5868" max="5868" width="17.109375" style="2" bestFit="1" customWidth="1"/>
    <col min="5869" max="5869" width="12.5546875" style="2" customWidth="1"/>
    <col min="5870" max="5870" width="19.5546875" style="2" customWidth="1"/>
    <col min="5871" max="5871" width="17.44140625" style="2" bestFit="1" customWidth="1"/>
    <col min="5872" max="5872" width="15.109375" style="2" bestFit="1" customWidth="1"/>
    <col min="5873" max="5874" width="16.109375" style="2" bestFit="1" customWidth="1"/>
    <col min="5875" max="5875" width="15.109375" style="2" bestFit="1" customWidth="1"/>
    <col min="5876" max="5876" width="11.5546875" style="2"/>
    <col min="5877" max="5877" width="17.6640625" style="2" bestFit="1" customWidth="1"/>
    <col min="5878" max="6102" width="11.5546875" style="2"/>
    <col min="6103" max="6103" width="5" style="2" bestFit="1" customWidth="1"/>
    <col min="6104" max="6104" width="13.109375" style="2" customWidth="1"/>
    <col min="6105" max="6105" width="3.88671875" style="2" bestFit="1" customWidth="1"/>
    <col min="6106" max="6106" width="13.109375" style="2" customWidth="1"/>
    <col min="6107" max="6107" width="9.33203125" style="2" bestFit="1" customWidth="1"/>
    <col min="6108" max="6108" width="7.5546875" style="2" customWidth="1"/>
    <col min="6109" max="6109" width="22.109375" style="2" customWidth="1"/>
    <col min="6110" max="6110" width="36.88671875" style="2" customWidth="1"/>
    <col min="6111" max="6111" width="22.5546875" style="2" customWidth="1"/>
    <col min="6112" max="6112" width="14" style="2" customWidth="1"/>
    <col min="6113" max="6113" width="16.5546875" style="2" customWidth="1"/>
    <col min="6114" max="6114" width="18.88671875" style="2" customWidth="1"/>
    <col min="6115" max="6115" width="18.33203125" style="2" customWidth="1"/>
    <col min="6116" max="6116" width="9.5546875" style="2" customWidth="1"/>
    <col min="6117" max="6117" width="30.109375" style="2" customWidth="1"/>
    <col min="6118" max="6118" width="33.6640625" style="2" customWidth="1"/>
    <col min="6119" max="6119" width="50.6640625" style="2" customWidth="1"/>
    <col min="6120" max="6120" width="15" style="2" bestFit="1" customWidth="1"/>
    <col min="6121" max="6121" width="14.109375" style="2" customWidth="1"/>
    <col min="6122" max="6122" width="17.109375" style="2" bestFit="1" customWidth="1"/>
    <col min="6123" max="6123" width="15.109375" style="2" bestFit="1" customWidth="1"/>
    <col min="6124" max="6124" width="17.109375" style="2" bestFit="1" customWidth="1"/>
    <col min="6125" max="6125" width="12.5546875" style="2" customWidth="1"/>
    <col min="6126" max="6126" width="19.5546875" style="2" customWidth="1"/>
    <col min="6127" max="6127" width="17.44140625" style="2" bestFit="1" customWidth="1"/>
    <col min="6128" max="6128" width="15.109375" style="2" bestFit="1" customWidth="1"/>
    <col min="6129" max="6130" width="16.109375" style="2" bestFit="1" customWidth="1"/>
    <col min="6131" max="6131" width="15.109375" style="2" bestFit="1" customWidth="1"/>
    <col min="6132" max="6132" width="11.5546875" style="2"/>
    <col min="6133" max="6133" width="17.6640625" style="2" bestFit="1" customWidth="1"/>
    <col min="6134" max="6358" width="11.5546875" style="2"/>
    <col min="6359" max="6359" width="5" style="2" bestFit="1" customWidth="1"/>
    <col min="6360" max="6360" width="13.109375" style="2" customWidth="1"/>
    <col min="6361" max="6361" width="3.88671875" style="2" bestFit="1" customWidth="1"/>
    <col min="6362" max="6362" width="13.109375" style="2" customWidth="1"/>
    <col min="6363" max="6363" width="9.33203125" style="2" bestFit="1" customWidth="1"/>
    <col min="6364" max="6364" width="7.5546875" style="2" customWidth="1"/>
    <col min="6365" max="6365" width="22.109375" style="2" customWidth="1"/>
    <col min="6366" max="6366" width="36.88671875" style="2" customWidth="1"/>
    <col min="6367" max="6367" width="22.5546875" style="2" customWidth="1"/>
    <col min="6368" max="6368" width="14" style="2" customWidth="1"/>
    <col min="6369" max="6369" width="16.5546875" style="2" customWidth="1"/>
    <col min="6370" max="6370" width="18.88671875" style="2" customWidth="1"/>
    <col min="6371" max="6371" width="18.33203125" style="2" customWidth="1"/>
    <col min="6372" max="6372" width="9.5546875" style="2" customWidth="1"/>
    <col min="6373" max="6373" width="30.109375" style="2" customWidth="1"/>
    <col min="6374" max="6374" width="33.6640625" style="2" customWidth="1"/>
    <col min="6375" max="6375" width="50.6640625" style="2" customWidth="1"/>
    <col min="6376" max="6376" width="15" style="2" bestFit="1" customWidth="1"/>
    <col min="6377" max="6377" width="14.109375" style="2" customWidth="1"/>
    <col min="6378" max="6378" width="17.109375" style="2" bestFit="1" customWidth="1"/>
    <col min="6379" max="6379" width="15.109375" style="2" bestFit="1" customWidth="1"/>
    <col min="6380" max="6380" width="17.109375" style="2" bestFit="1" customWidth="1"/>
    <col min="6381" max="6381" width="12.5546875" style="2" customWidth="1"/>
    <col min="6382" max="6382" width="19.5546875" style="2" customWidth="1"/>
    <col min="6383" max="6383" width="17.44140625" style="2" bestFit="1" customWidth="1"/>
    <col min="6384" max="6384" width="15.109375" style="2" bestFit="1" customWidth="1"/>
    <col min="6385" max="6386" width="16.109375" style="2" bestFit="1" customWidth="1"/>
    <col min="6387" max="6387" width="15.109375" style="2" bestFit="1" customWidth="1"/>
    <col min="6388" max="6388" width="11.5546875" style="2"/>
    <col min="6389" max="6389" width="17.6640625" style="2" bestFit="1" customWidth="1"/>
    <col min="6390" max="6614" width="11.5546875" style="2"/>
    <col min="6615" max="6615" width="5" style="2" bestFit="1" customWidth="1"/>
    <col min="6616" max="6616" width="13.109375" style="2" customWidth="1"/>
    <col min="6617" max="6617" width="3.88671875" style="2" bestFit="1" customWidth="1"/>
    <col min="6618" max="6618" width="13.109375" style="2" customWidth="1"/>
    <col min="6619" max="6619" width="9.33203125" style="2" bestFit="1" customWidth="1"/>
    <col min="6620" max="6620" width="7.5546875" style="2" customWidth="1"/>
    <col min="6621" max="6621" width="22.109375" style="2" customWidth="1"/>
    <col min="6622" max="6622" width="36.88671875" style="2" customWidth="1"/>
    <col min="6623" max="6623" width="22.5546875" style="2" customWidth="1"/>
    <col min="6624" max="6624" width="14" style="2" customWidth="1"/>
    <col min="6625" max="6625" width="16.5546875" style="2" customWidth="1"/>
    <col min="6626" max="6626" width="18.88671875" style="2" customWidth="1"/>
    <col min="6627" max="6627" width="18.33203125" style="2" customWidth="1"/>
    <col min="6628" max="6628" width="9.5546875" style="2" customWidth="1"/>
    <col min="6629" max="6629" width="30.109375" style="2" customWidth="1"/>
    <col min="6630" max="6630" width="33.6640625" style="2" customWidth="1"/>
    <col min="6631" max="6631" width="50.6640625" style="2" customWidth="1"/>
    <col min="6632" max="6632" width="15" style="2" bestFit="1" customWidth="1"/>
    <col min="6633" max="6633" width="14.109375" style="2" customWidth="1"/>
    <col min="6634" max="6634" width="17.109375" style="2" bestFit="1" customWidth="1"/>
    <col min="6635" max="6635" width="15.109375" style="2" bestFit="1" customWidth="1"/>
    <col min="6636" max="6636" width="17.109375" style="2" bestFit="1" customWidth="1"/>
    <col min="6637" max="6637" width="12.5546875" style="2" customWidth="1"/>
    <col min="6638" max="6638" width="19.5546875" style="2" customWidth="1"/>
    <col min="6639" max="6639" width="17.44140625" style="2" bestFit="1" customWidth="1"/>
    <col min="6640" max="6640" width="15.109375" style="2" bestFit="1" customWidth="1"/>
    <col min="6641" max="6642" width="16.109375" style="2" bestFit="1" customWidth="1"/>
    <col min="6643" max="6643" width="15.109375" style="2" bestFit="1" customWidth="1"/>
    <col min="6644" max="6644" width="11.5546875" style="2"/>
    <col min="6645" max="6645" width="17.6640625" style="2" bestFit="1" customWidth="1"/>
    <col min="6646" max="6870" width="11.5546875" style="2"/>
    <col min="6871" max="6871" width="5" style="2" bestFit="1" customWidth="1"/>
    <col min="6872" max="6872" width="13.109375" style="2" customWidth="1"/>
    <col min="6873" max="6873" width="3.88671875" style="2" bestFit="1" customWidth="1"/>
    <col min="6874" max="6874" width="13.109375" style="2" customWidth="1"/>
    <col min="6875" max="6875" width="9.33203125" style="2" bestFit="1" customWidth="1"/>
    <col min="6876" max="6876" width="7.5546875" style="2" customWidth="1"/>
    <col min="6877" max="6877" width="22.109375" style="2" customWidth="1"/>
    <col min="6878" max="6878" width="36.88671875" style="2" customWidth="1"/>
    <col min="6879" max="6879" width="22.5546875" style="2" customWidth="1"/>
    <col min="6880" max="6880" width="14" style="2" customWidth="1"/>
    <col min="6881" max="6881" width="16.5546875" style="2" customWidth="1"/>
    <col min="6882" max="6882" width="18.88671875" style="2" customWidth="1"/>
    <col min="6883" max="6883" width="18.33203125" style="2" customWidth="1"/>
    <col min="6884" max="6884" width="9.5546875" style="2" customWidth="1"/>
    <col min="6885" max="6885" width="30.109375" style="2" customWidth="1"/>
    <col min="6886" max="6886" width="33.6640625" style="2" customWidth="1"/>
    <col min="6887" max="6887" width="50.6640625" style="2" customWidth="1"/>
    <col min="6888" max="6888" width="15" style="2" bestFit="1" customWidth="1"/>
    <col min="6889" max="6889" width="14.109375" style="2" customWidth="1"/>
    <col min="6890" max="6890" width="17.109375" style="2" bestFit="1" customWidth="1"/>
    <col min="6891" max="6891" width="15.109375" style="2" bestFit="1" customWidth="1"/>
    <col min="6892" max="6892" width="17.109375" style="2" bestFit="1" customWidth="1"/>
    <col min="6893" max="6893" width="12.5546875" style="2" customWidth="1"/>
    <col min="6894" max="6894" width="19.5546875" style="2" customWidth="1"/>
    <col min="6895" max="6895" width="17.44140625" style="2" bestFit="1" customWidth="1"/>
    <col min="6896" max="6896" width="15.109375" style="2" bestFit="1" customWidth="1"/>
    <col min="6897" max="6898" width="16.109375" style="2" bestFit="1" customWidth="1"/>
    <col min="6899" max="6899" width="15.109375" style="2" bestFit="1" customWidth="1"/>
    <col min="6900" max="6900" width="11.5546875" style="2"/>
    <col min="6901" max="6901" width="17.6640625" style="2" bestFit="1" customWidth="1"/>
    <col min="6902" max="7126" width="11.5546875" style="2"/>
    <col min="7127" max="7127" width="5" style="2" bestFit="1" customWidth="1"/>
    <col min="7128" max="7128" width="13.109375" style="2" customWidth="1"/>
    <col min="7129" max="7129" width="3.88671875" style="2" bestFit="1" customWidth="1"/>
    <col min="7130" max="7130" width="13.109375" style="2" customWidth="1"/>
    <col min="7131" max="7131" width="9.33203125" style="2" bestFit="1" customWidth="1"/>
    <col min="7132" max="7132" width="7.5546875" style="2" customWidth="1"/>
    <col min="7133" max="7133" width="22.109375" style="2" customWidth="1"/>
    <col min="7134" max="7134" width="36.88671875" style="2" customWidth="1"/>
    <col min="7135" max="7135" width="22.5546875" style="2" customWidth="1"/>
    <col min="7136" max="7136" width="14" style="2" customWidth="1"/>
    <col min="7137" max="7137" width="16.5546875" style="2" customWidth="1"/>
    <col min="7138" max="7138" width="18.88671875" style="2" customWidth="1"/>
    <col min="7139" max="7139" width="18.33203125" style="2" customWidth="1"/>
    <col min="7140" max="7140" width="9.5546875" style="2" customWidth="1"/>
    <col min="7141" max="7141" width="30.109375" style="2" customWidth="1"/>
    <col min="7142" max="7142" width="33.6640625" style="2" customWidth="1"/>
    <col min="7143" max="7143" width="50.6640625" style="2" customWidth="1"/>
    <col min="7144" max="7144" width="15" style="2" bestFit="1" customWidth="1"/>
    <col min="7145" max="7145" width="14.109375" style="2" customWidth="1"/>
    <col min="7146" max="7146" width="17.109375" style="2" bestFit="1" customWidth="1"/>
    <col min="7147" max="7147" width="15.109375" style="2" bestFit="1" customWidth="1"/>
    <col min="7148" max="7148" width="17.109375" style="2" bestFit="1" customWidth="1"/>
    <col min="7149" max="7149" width="12.5546875" style="2" customWidth="1"/>
    <col min="7150" max="7150" width="19.5546875" style="2" customWidth="1"/>
    <col min="7151" max="7151" width="17.44140625" style="2" bestFit="1" customWidth="1"/>
    <col min="7152" max="7152" width="15.109375" style="2" bestFit="1" customWidth="1"/>
    <col min="7153" max="7154" width="16.109375" style="2" bestFit="1" customWidth="1"/>
    <col min="7155" max="7155" width="15.109375" style="2" bestFit="1" customWidth="1"/>
    <col min="7156" max="7156" width="11.5546875" style="2"/>
    <col min="7157" max="7157" width="17.6640625" style="2" bestFit="1" customWidth="1"/>
    <col min="7158" max="7382" width="11.5546875" style="2"/>
    <col min="7383" max="7383" width="5" style="2" bestFit="1" customWidth="1"/>
    <col min="7384" max="7384" width="13.109375" style="2" customWidth="1"/>
    <col min="7385" max="7385" width="3.88671875" style="2" bestFit="1" customWidth="1"/>
    <col min="7386" max="7386" width="13.109375" style="2" customWidth="1"/>
    <col min="7387" max="7387" width="9.33203125" style="2" bestFit="1" customWidth="1"/>
    <col min="7388" max="7388" width="7.5546875" style="2" customWidth="1"/>
    <col min="7389" max="7389" width="22.109375" style="2" customWidth="1"/>
    <col min="7390" max="7390" width="36.88671875" style="2" customWidth="1"/>
    <col min="7391" max="7391" width="22.5546875" style="2" customWidth="1"/>
    <col min="7392" max="7392" width="14" style="2" customWidth="1"/>
    <col min="7393" max="7393" width="16.5546875" style="2" customWidth="1"/>
    <col min="7394" max="7394" width="18.88671875" style="2" customWidth="1"/>
    <col min="7395" max="7395" width="18.33203125" style="2" customWidth="1"/>
    <col min="7396" max="7396" width="9.5546875" style="2" customWidth="1"/>
    <col min="7397" max="7397" width="30.109375" style="2" customWidth="1"/>
    <col min="7398" max="7398" width="33.6640625" style="2" customWidth="1"/>
    <col min="7399" max="7399" width="50.6640625" style="2" customWidth="1"/>
    <col min="7400" max="7400" width="15" style="2" bestFit="1" customWidth="1"/>
    <col min="7401" max="7401" width="14.109375" style="2" customWidth="1"/>
    <col min="7402" max="7402" width="17.109375" style="2" bestFit="1" customWidth="1"/>
    <col min="7403" max="7403" width="15.109375" style="2" bestFit="1" customWidth="1"/>
    <col min="7404" max="7404" width="17.109375" style="2" bestFit="1" customWidth="1"/>
    <col min="7405" max="7405" width="12.5546875" style="2" customWidth="1"/>
    <col min="7406" max="7406" width="19.5546875" style="2" customWidth="1"/>
    <col min="7407" max="7407" width="17.44140625" style="2" bestFit="1" customWidth="1"/>
    <col min="7408" max="7408" width="15.109375" style="2" bestFit="1" customWidth="1"/>
    <col min="7409" max="7410" width="16.109375" style="2" bestFit="1" customWidth="1"/>
    <col min="7411" max="7411" width="15.109375" style="2" bestFit="1" customWidth="1"/>
    <col min="7412" max="7412" width="11.5546875" style="2"/>
    <col min="7413" max="7413" width="17.6640625" style="2" bestFit="1" customWidth="1"/>
    <col min="7414" max="7638" width="11.5546875" style="2"/>
    <col min="7639" max="7639" width="5" style="2" bestFit="1" customWidth="1"/>
    <col min="7640" max="7640" width="13.109375" style="2" customWidth="1"/>
    <col min="7641" max="7641" width="3.88671875" style="2" bestFit="1" customWidth="1"/>
    <col min="7642" max="7642" width="13.109375" style="2" customWidth="1"/>
    <col min="7643" max="7643" width="9.33203125" style="2" bestFit="1" customWidth="1"/>
    <col min="7644" max="7644" width="7.5546875" style="2" customWidth="1"/>
    <col min="7645" max="7645" width="22.109375" style="2" customWidth="1"/>
    <col min="7646" max="7646" width="36.88671875" style="2" customWidth="1"/>
    <col min="7647" max="7647" width="22.5546875" style="2" customWidth="1"/>
    <col min="7648" max="7648" width="14" style="2" customWidth="1"/>
    <col min="7649" max="7649" width="16.5546875" style="2" customWidth="1"/>
    <col min="7650" max="7650" width="18.88671875" style="2" customWidth="1"/>
    <col min="7651" max="7651" width="18.33203125" style="2" customWidth="1"/>
    <col min="7652" max="7652" width="9.5546875" style="2" customWidth="1"/>
    <col min="7653" max="7653" width="30.109375" style="2" customWidth="1"/>
    <col min="7654" max="7654" width="33.6640625" style="2" customWidth="1"/>
    <col min="7655" max="7655" width="50.6640625" style="2" customWidth="1"/>
    <col min="7656" max="7656" width="15" style="2" bestFit="1" customWidth="1"/>
    <col min="7657" max="7657" width="14.109375" style="2" customWidth="1"/>
    <col min="7658" max="7658" width="17.109375" style="2" bestFit="1" customWidth="1"/>
    <col min="7659" max="7659" width="15.109375" style="2" bestFit="1" customWidth="1"/>
    <col min="7660" max="7660" width="17.109375" style="2" bestFit="1" customWidth="1"/>
    <col min="7661" max="7661" width="12.5546875" style="2" customWidth="1"/>
    <col min="7662" max="7662" width="19.5546875" style="2" customWidth="1"/>
    <col min="7663" max="7663" width="17.44140625" style="2" bestFit="1" customWidth="1"/>
    <col min="7664" max="7664" width="15.109375" style="2" bestFit="1" customWidth="1"/>
    <col min="7665" max="7666" width="16.109375" style="2" bestFit="1" customWidth="1"/>
    <col min="7667" max="7667" width="15.109375" style="2" bestFit="1" customWidth="1"/>
    <col min="7668" max="7668" width="11.5546875" style="2"/>
    <col min="7669" max="7669" width="17.6640625" style="2" bestFit="1" customWidth="1"/>
    <col min="7670" max="7894" width="11.5546875" style="2"/>
    <col min="7895" max="7895" width="5" style="2" bestFit="1" customWidth="1"/>
    <col min="7896" max="7896" width="13.109375" style="2" customWidth="1"/>
    <col min="7897" max="7897" width="3.88671875" style="2" bestFit="1" customWidth="1"/>
    <col min="7898" max="7898" width="13.109375" style="2" customWidth="1"/>
    <col min="7899" max="7899" width="9.33203125" style="2" bestFit="1" customWidth="1"/>
    <col min="7900" max="7900" width="7.5546875" style="2" customWidth="1"/>
    <col min="7901" max="7901" width="22.109375" style="2" customWidth="1"/>
    <col min="7902" max="7902" width="36.88671875" style="2" customWidth="1"/>
    <col min="7903" max="7903" width="22.5546875" style="2" customWidth="1"/>
    <col min="7904" max="7904" width="14" style="2" customWidth="1"/>
    <col min="7905" max="7905" width="16.5546875" style="2" customWidth="1"/>
    <col min="7906" max="7906" width="18.88671875" style="2" customWidth="1"/>
    <col min="7907" max="7907" width="18.33203125" style="2" customWidth="1"/>
    <col min="7908" max="7908" width="9.5546875" style="2" customWidth="1"/>
    <col min="7909" max="7909" width="30.109375" style="2" customWidth="1"/>
    <col min="7910" max="7910" width="33.6640625" style="2" customWidth="1"/>
    <col min="7911" max="7911" width="50.6640625" style="2" customWidth="1"/>
    <col min="7912" max="7912" width="15" style="2" bestFit="1" customWidth="1"/>
    <col min="7913" max="7913" width="14.109375" style="2" customWidth="1"/>
    <col min="7914" max="7914" width="17.109375" style="2" bestFit="1" customWidth="1"/>
    <col min="7915" max="7915" width="15.109375" style="2" bestFit="1" customWidth="1"/>
    <col min="7916" max="7916" width="17.109375" style="2" bestFit="1" customWidth="1"/>
    <col min="7917" max="7917" width="12.5546875" style="2" customWidth="1"/>
    <col min="7918" max="7918" width="19.5546875" style="2" customWidth="1"/>
    <col min="7919" max="7919" width="17.44140625" style="2" bestFit="1" customWidth="1"/>
    <col min="7920" max="7920" width="15.109375" style="2" bestFit="1" customWidth="1"/>
    <col min="7921" max="7922" width="16.109375" style="2" bestFit="1" customWidth="1"/>
    <col min="7923" max="7923" width="15.109375" style="2" bestFit="1" customWidth="1"/>
    <col min="7924" max="7924" width="11.5546875" style="2"/>
    <col min="7925" max="7925" width="17.6640625" style="2" bestFit="1" customWidth="1"/>
    <col min="7926" max="8150" width="11.5546875" style="2"/>
    <col min="8151" max="8151" width="5" style="2" bestFit="1" customWidth="1"/>
    <col min="8152" max="8152" width="13.109375" style="2" customWidth="1"/>
    <col min="8153" max="8153" width="3.88671875" style="2" bestFit="1" customWidth="1"/>
    <col min="8154" max="8154" width="13.109375" style="2" customWidth="1"/>
    <col min="8155" max="8155" width="9.33203125" style="2" bestFit="1" customWidth="1"/>
    <col min="8156" max="8156" width="7.5546875" style="2" customWidth="1"/>
    <col min="8157" max="8157" width="22.109375" style="2" customWidth="1"/>
    <col min="8158" max="8158" width="36.88671875" style="2" customWidth="1"/>
    <col min="8159" max="8159" width="22.5546875" style="2" customWidth="1"/>
    <col min="8160" max="8160" width="14" style="2" customWidth="1"/>
    <col min="8161" max="8161" width="16.5546875" style="2" customWidth="1"/>
    <col min="8162" max="8162" width="18.88671875" style="2" customWidth="1"/>
    <col min="8163" max="8163" width="18.33203125" style="2" customWidth="1"/>
    <col min="8164" max="8164" width="9.5546875" style="2" customWidth="1"/>
    <col min="8165" max="8165" width="30.109375" style="2" customWidth="1"/>
    <col min="8166" max="8166" width="33.6640625" style="2" customWidth="1"/>
    <col min="8167" max="8167" width="50.6640625" style="2" customWidth="1"/>
    <col min="8168" max="8168" width="15" style="2" bestFit="1" customWidth="1"/>
    <col min="8169" max="8169" width="14.109375" style="2" customWidth="1"/>
    <col min="8170" max="8170" width="17.109375" style="2" bestFit="1" customWidth="1"/>
    <col min="8171" max="8171" width="15.109375" style="2" bestFit="1" customWidth="1"/>
    <col min="8172" max="8172" width="17.109375" style="2" bestFit="1" customWidth="1"/>
    <col min="8173" max="8173" width="12.5546875" style="2" customWidth="1"/>
    <col min="8174" max="8174" width="19.5546875" style="2" customWidth="1"/>
    <col min="8175" max="8175" width="17.44140625" style="2" bestFit="1" customWidth="1"/>
    <col min="8176" max="8176" width="15.109375" style="2" bestFit="1" customWidth="1"/>
    <col min="8177" max="8178" width="16.109375" style="2" bestFit="1" customWidth="1"/>
    <col min="8179" max="8179" width="15.109375" style="2" bestFit="1" customWidth="1"/>
    <col min="8180" max="8180" width="11.5546875" style="2"/>
    <col min="8181" max="8181" width="17.6640625" style="2" bestFit="1" customWidth="1"/>
    <col min="8182" max="8406" width="11.5546875" style="2"/>
    <col min="8407" max="8407" width="5" style="2" bestFit="1" customWidth="1"/>
    <col min="8408" max="8408" width="13.109375" style="2" customWidth="1"/>
    <col min="8409" max="8409" width="3.88671875" style="2" bestFit="1" customWidth="1"/>
    <col min="8410" max="8410" width="13.109375" style="2" customWidth="1"/>
    <col min="8411" max="8411" width="9.33203125" style="2" bestFit="1" customWidth="1"/>
    <col min="8412" max="8412" width="7.5546875" style="2" customWidth="1"/>
    <col min="8413" max="8413" width="22.109375" style="2" customWidth="1"/>
    <col min="8414" max="8414" width="36.88671875" style="2" customWidth="1"/>
    <col min="8415" max="8415" width="22.5546875" style="2" customWidth="1"/>
    <col min="8416" max="8416" width="14" style="2" customWidth="1"/>
    <col min="8417" max="8417" width="16.5546875" style="2" customWidth="1"/>
    <col min="8418" max="8418" width="18.88671875" style="2" customWidth="1"/>
    <col min="8419" max="8419" width="18.33203125" style="2" customWidth="1"/>
    <col min="8420" max="8420" width="9.5546875" style="2" customWidth="1"/>
    <col min="8421" max="8421" width="30.109375" style="2" customWidth="1"/>
    <col min="8422" max="8422" width="33.6640625" style="2" customWidth="1"/>
    <col min="8423" max="8423" width="50.6640625" style="2" customWidth="1"/>
    <col min="8424" max="8424" width="15" style="2" bestFit="1" customWidth="1"/>
    <col min="8425" max="8425" width="14.109375" style="2" customWidth="1"/>
    <col min="8426" max="8426" width="17.109375" style="2" bestFit="1" customWidth="1"/>
    <col min="8427" max="8427" width="15.109375" style="2" bestFit="1" customWidth="1"/>
    <col min="8428" max="8428" width="17.109375" style="2" bestFit="1" customWidth="1"/>
    <col min="8429" max="8429" width="12.5546875" style="2" customWidth="1"/>
    <col min="8430" max="8430" width="19.5546875" style="2" customWidth="1"/>
    <col min="8431" max="8431" width="17.44140625" style="2" bestFit="1" customWidth="1"/>
    <col min="8432" max="8432" width="15.109375" style="2" bestFit="1" customWidth="1"/>
    <col min="8433" max="8434" width="16.109375" style="2" bestFit="1" customWidth="1"/>
    <col min="8435" max="8435" width="15.109375" style="2" bestFit="1" customWidth="1"/>
    <col min="8436" max="8436" width="11.5546875" style="2"/>
    <col min="8437" max="8437" width="17.6640625" style="2" bestFit="1" customWidth="1"/>
    <col min="8438" max="8662" width="11.5546875" style="2"/>
    <col min="8663" max="8663" width="5" style="2" bestFit="1" customWidth="1"/>
    <col min="8664" max="8664" width="13.109375" style="2" customWidth="1"/>
    <col min="8665" max="8665" width="3.88671875" style="2" bestFit="1" customWidth="1"/>
    <col min="8666" max="8666" width="13.109375" style="2" customWidth="1"/>
    <col min="8667" max="8667" width="9.33203125" style="2" bestFit="1" customWidth="1"/>
    <col min="8668" max="8668" width="7.5546875" style="2" customWidth="1"/>
    <col min="8669" max="8669" width="22.109375" style="2" customWidth="1"/>
    <col min="8670" max="8670" width="36.88671875" style="2" customWidth="1"/>
    <col min="8671" max="8671" width="22.5546875" style="2" customWidth="1"/>
    <col min="8672" max="8672" width="14" style="2" customWidth="1"/>
    <col min="8673" max="8673" width="16.5546875" style="2" customWidth="1"/>
    <col min="8674" max="8674" width="18.88671875" style="2" customWidth="1"/>
    <col min="8675" max="8675" width="18.33203125" style="2" customWidth="1"/>
    <col min="8676" max="8676" width="9.5546875" style="2" customWidth="1"/>
    <col min="8677" max="8677" width="30.109375" style="2" customWidth="1"/>
    <col min="8678" max="8678" width="33.6640625" style="2" customWidth="1"/>
    <col min="8679" max="8679" width="50.6640625" style="2" customWidth="1"/>
    <col min="8680" max="8680" width="15" style="2" bestFit="1" customWidth="1"/>
    <col min="8681" max="8681" width="14.109375" style="2" customWidth="1"/>
    <col min="8682" max="8682" width="17.109375" style="2" bestFit="1" customWidth="1"/>
    <col min="8683" max="8683" width="15.109375" style="2" bestFit="1" customWidth="1"/>
    <col min="8684" max="8684" width="17.109375" style="2" bestFit="1" customWidth="1"/>
    <col min="8685" max="8685" width="12.5546875" style="2" customWidth="1"/>
    <col min="8686" max="8686" width="19.5546875" style="2" customWidth="1"/>
    <col min="8687" max="8687" width="17.44140625" style="2" bestFit="1" customWidth="1"/>
    <col min="8688" max="8688" width="15.109375" style="2" bestFit="1" customWidth="1"/>
    <col min="8689" max="8690" width="16.109375" style="2" bestFit="1" customWidth="1"/>
    <col min="8691" max="8691" width="15.109375" style="2" bestFit="1" customWidth="1"/>
    <col min="8692" max="8692" width="11.5546875" style="2"/>
    <col min="8693" max="8693" width="17.6640625" style="2" bestFit="1" customWidth="1"/>
    <col min="8694" max="8918" width="11.5546875" style="2"/>
    <col min="8919" max="8919" width="5" style="2" bestFit="1" customWidth="1"/>
    <col min="8920" max="8920" width="13.109375" style="2" customWidth="1"/>
    <col min="8921" max="8921" width="3.88671875" style="2" bestFit="1" customWidth="1"/>
    <col min="8922" max="8922" width="13.109375" style="2" customWidth="1"/>
    <col min="8923" max="8923" width="9.33203125" style="2" bestFit="1" customWidth="1"/>
    <col min="8924" max="8924" width="7.5546875" style="2" customWidth="1"/>
    <col min="8925" max="8925" width="22.109375" style="2" customWidth="1"/>
    <col min="8926" max="8926" width="36.88671875" style="2" customWidth="1"/>
    <col min="8927" max="8927" width="22.5546875" style="2" customWidth="1"/>
    <col min="8928" max="8928" width="14" style="2" customWidth="1"/>
    <col min="8929" max="8929" width="16.5546875" style="2" customWidth="1"/>
    <col min="8930" max="8930" width="18.88671875" style="2" customWidth="1"/>
    <col min="8931" max="8931" width="18.33203125" style="2" customWidth="1"/>
    <col min="8932" max="8932" width="9.5546875" style="2" customWidth="1"/>
    <col min="8933" max="8933" width="30.109375" style="2" customWidth="1"/>
    <col min="8934" max="8934" width="33.6640625" style="2" customWidth="1"/>
    <col min="8935" max="8935" width="50.6640625" style="2" customWidth="1"/>
    <col min="8936" max="8936" width="15" style="2" bestFit="1" customWidth="1"/>
    <col min="8937" max="8937" width="14.109375" style="2" customWidth="1"/>
    <col min="8938" max="8938" width="17.109375" style="2" bestFit="1" customWidth="1"/>
    <col min="8939" max="8939" width="15.109375" style="2" bestFit="1" customWidth="1"/>
    <col min="8940" max="8940" width="17.109375" style="2" bestFit="1" customWidth="1"/>
    <col min="8941" max="8941" width="12.5546875" style="2" customWidth="1"/>
    <col min="8942" max="8942" width="19.5546875" style="2" customWidth="1"/>
    <col min="8943" max="8943" width="17.44140625" style="2" bestFit="1" customWidth="1"/>
    <col min="8944" max="8944" width="15.109375" style="2" bestFit="1" customWidth="1"/>
    <col min="8945" max="8946" width="16.109375" style="2" bestFit="1" customWidth="1"/>
    <col min="8947" max="8947" width="15.109375" style="2" bestFit="1" customWidth="1"/>
    <col min="8948" max="8948" width="11.5546875" style="2"/>
    <col min="8949" max="8949" width="17.6640625" style="2" bestFit="1" customWidth="1"/>
    <col min="8950" max="9174" width="11.5546875" style="2"/>
    <col min="9175" max="9175" width="5" style="2" bestFit="1" customWidth="1"/>
    <col min="9176" max="9176" width="13.109375" style="2" customWidth="1"/>
    <col min="9177" max="9177" width="3.88671875" style="2" bestFit="1" customWidth="1"/>
    <col min="9178" max="9178" width="13.109375" style="2" customWidth="1"/>
    <col min="9179" max="9179" width="9.33203125" style="2" bestFit="1" customWidth="1"/>
    <col min="9180" max="9180" width="7.5546875" style="2" customWidth="1"/>
    <col min="9181" max="9181" width="22.109375" style="2" customWidth="1"/>
    <col min="9182" max="9182" width="36.88671875" style="2" customWidth="1"/>
    <col min="9183" max="9183" width="22.5546875" style="2" customWidth="1"/>
    <col min="9184" max="9184" width="14" style="2" customWidth="1"/>
    <col min="9185" max="9185" width="16.5546875" style="2" customWidth="1"/>
    <col min="9186" max="9186" width="18.88671875" style="2" customWidth="1"/>
    <col min="9187" max="9187" width="18.33203125" style="2" customWidth="1"/>
    <col min="9188" max="9188" width="9.5546875" style="2" customWidth="1"/>
    <col min="9189" max="9189" width="30.109375" style="2" customWidth="1"/>
    <col min="9190" max="9190" width="33.6640625" style="2" customWidth="1"/>
    <col min="9191" max="9191" width="50.6640625" style="2" customWidth="1"/>
    <col min="9192" max="9192" width="15" style="2" bestFit="1" customWidth="1"/>
    <col min="9193" max="9193" width="14.109375" style="2" customWidth="1"/>
    <col min="9194" max="9194" width="17.109375" style="2" bestFit="1" customWidth="1"/>
    <col min="9195" max="9195" width="15.109375" style="2" bestFit="1" customWidth="1"/>
    <col min="9196" max="9196" width="17.109375" style="2" bestFit="1" customWidth="1"/>
    <col min="9197" max="9197" width="12.5546875" style="2" customWidth="1"/>
    <col min="9198" max="9198" width="19.5546875" style="2" customWidth="1"/>
    <col min="9199" max="9199" width="17.44140625" style="2" bestFit="1" customWidth="1"/>
    <col min="9200" max="9200" width="15.109375" style="2" bestFit="1" customWidth="1"/>
    <col min="9201" max="9202" width="16.109375" style="2" bestFit="1" customWidth="1"/>
    <col min="9203" max="9203" width="15.109375" style="2" bestFit="1" customWidth="1"/>
    <col min="9204" max="9204" width="11.5546875" style="2"/>
    <col min="9205" max="9205" width="17.6640625" style="2" bestFit="1" customWidth="1"/>
    <col min="9206" max="9430" width="11.5546875" style="2"/>
    <col min="9431" max="9431" width="5" style="2" bestFit="1" customWidth="1"/>
    <col min="9432" max="9432" width="13.109375" style="2" customWidth="1"/>
    <col min="9433" max="9433" width="3.88671875" style="2" bestFit="1" customWidth="1"/>
    <col min="9434" max="9434" width="13.109375" style="2" customWidth="1"/>
    <col min="9435" max="9435" width="9.33203125" style="2" bestFit="1" customWidth="1"/>
    <col min="9436" max="9436" width="7.5546875" style="2" customWidth="1"/>
    <col min="9437" max="9437" width="22.109375" style="2" customWidth="1"/>
    <col min="9438" max="9438" width="36.88671875" style="2" customWidth="1"/>
    <col min="9439" max="9439" width="22.5546875" style="2" customWidth="1"/>
    <col min="9440" max="9440" width="14" style="2" customWidth="1"/>
    <col min="9441" max="9441" width="16.5546875" style="2" customWidth="1"/>
    <col min="9442" max="9442" width="18.88671875" style="2" customWidth="1"/>
    <col min="9443" max="9443" width="18.33203125" style="2" customWidth="1"/>
    <col min="9444" max="9444" width="9.5546875" style="2" customWidth="1"/>
    <col min="9445" max="9445" width="30.109375" style="2" customWidth="1"/>
    <col min="9446" max="9446" width="33.6640625" style="2" customWidth="1"/>
    <col min="9447" max="9447" width="50.6640625" style="2" customWidth="1"/>
    <col min="9448" max="9448" width="15" style="2" bestFit="1" customWidth="1"/>
    <col min="9449" max="9449" width="14.109375" style="2" customWidth="1"/>
    <col min="9450" max="9450" width="17.109375" style="2" bestFit="1" customWidth="1"/>
    <col min="9451" max="9451" width="15.109375" style="2" bestFit="1" customWidth="1"/>
    <col min="9452" max="9452" width="17.109375" style="2" bestFit="1" customWidth="1"/>
    <col min="9453" max="9453" width="12.5546875" style="2" customWidth="1"/>
    <col min="9454" max="9454" width="19.5546875" style="2" customWidth="1"/>
    <col min="9455" max="9455" width="17.44140625" style="2" bestFit="1" customWidth="1"/>
    <col min="9456" max="9456" width="15.109375" style="2" bestFit="1" customWidth="1"/>
    <col min="9457" max="9458" width="16.109375" style="2" bestFit="1" customWidth="1"/>
    <col min="9459" max="9459" width="15.109375" style="2" bestFit="1" customWidth="1"/>
    <col min="9460" max="9460" width="11.5546875" style="2"/>
    <col min="9461" max="9461" width="17.6640625" style="2" bestFit="1" customWidth="1"/>
    <col min="9462" max="9686" width="11.5546875" style="2"/>
    <col min="9687" max="9687" width="5" style="2" bestFit="1" customWidth="1"/>
    <col min="9688" max="9688" width="13.109375" style="2" customWidth="1"/>
    <col min="9689" max="9689" width="3.88671875" style="2" bestFit="1" customWidth="1"/>
    <col min="9690" max="9690" width="13.109375" style="2" customWidth="1"/>
    <col min="9691" max="9691" width="9.33203125" style="2" bestFit="1" customWidth="1"/>
    <col min="9692" max="9692" width="7.5546875" style="2" customWidth="1"/>
    <col min="9693" max="9693" width="22.109375" style="2" customWidth="1"/>
    <col min="9694" max="9694" width="36.88671875" style="2" customWidth="1"/>
    <col min="9695" max="9695" width="22.5546875" style="2" customWidth="1"/>
    <col min="9696" max="9696" width="14" style="2" customWidth="1"/>
    <col min="9697" max="9697" width="16.5546875" style="2" customWidth="1"/>
    <col min="9698" max="9698" width="18.88671875" style="2" customWidth="1"/>
    <col min="9699" max="9699" width="18.33203125" style="2" customWidth="1"/>
    <col min="9700" max="9700" width="9.5546875" style="2" customWidth="1"/>
    <col min="9701" max="9701" width="30.109375" style="2" customWidth="1"/>
    <col min="9702" max="9702" width="33.6640625" style="2" customWidth="1"/>
    <col min="9703" max="9703" width="50.6640625" style="2" customWidth="1"/>
    <col min="9704" max="9704" width="15" style="2" bestFit="1" customWidth="1"/>
    <col min="9705" max="9705" width="14.109375" style="2" customWidth="1"/>
    <col min="9706" max="9706" width="17.109375" style="2" bestFit="1" customWidth="1"/>
    <col min="9707" max="9707" width="15.109375" style="2" bestFit="1" customWidth="1"/>
    <col min="9708" max="9708" width="17.109375" style="2" bestFit="1" customWidth="1"/>
    <col min="9709" max="9709" width="12.5546875" style="2" customWidth="1"/>
    <col min="9710" max="9710" width="19.5546875" style="2" customWidth="1"/>
    <col min="9711" max="9711" width="17.44140625" style="2" bestFit="1" customWidth="1"/>
    <col min="9712" max="9712" width="15.109375" style="2" bestFit="1" customWidth="1"/>
    <col min="9713" max="9714" width="16.109375" style="2" bestFit="1" customWidth="1"/>
    <col min="9715" max="9715" width="15.109375" style="2" bestFit="1" customWidth="1"/>
    <col min="9716" max="9716" width="11.5546875" style="2"/>
    <col min="9717" max="9717" width="17.6640625" style="2" bestFit="1" customWidth="1"/>
    <col min="9718" max="9942" width="11.5546875" style="2"/>
    <col min="9943" max="9943" width="5" style="2" bestFit="1" customWidth="1"/>
    <col min="9944" max="9944" width="13.109375" style="2" customWidth="1"/>
    <col min="9945" max="9945" width="3.88671875" style="2" bestFit="1" customWidth="1"/>
    <col min="9946" max="9946" width="13.109375" style="2" customWidth="1"/>
    <col min="9947" max="9947" width="9.33203125" style="2" bestFit="1" customWidth="1"/>
    <col min="9948" max="9948" width="7.5546875" style="2" customWidth="1"/>
    <col min="9949" max="9949" width="22.109375" style="2" customWidth="1"/>
    <col min="9950" max="9950" width="36.88671875" style="2" customWidth="1"/>
    <col min="9951" max="9951" width="22.5546875" style="2" customWidth="1"/>
    <col min="9952" max="9952" width="14" style="2" customWidth="1"/>
    <col min="9953" max="9953" width="16.5546875" style="2" customWidth="1"/>
    <col min="9954" max="9954" width="18.88671875" style="2" customWidth="1"/>
    <col min="9955" max="9955" width="18.33203125" style="2" customWidth="1"/>
    <col min="9956" max="9956" width="9.5546875" style="2" customWidth="1"/>
    <col min="9957" max="9957" width="30.109375" style="2" customWidth="1"/>
    <col min="9958" max="9958" width="33.6640625" style="2" customWidth="1"/>
    <col min="9959" max="9959" width="50.6640625" style="2" customWidth="1"/>
    <col min="9960" max="9960" width="15" style="2" bestFit="1" customWidth="1"/>
    <col min="9961" max="9961" width="14.109375" style="2" customWidth="1"/>
    <col min="9962" max="9962" width="17.109375" style="2" bestFit="1" customWidth="1"/>
    <col min="9963" max="9963" width="15.109375" style="2" bestFit="1" customWidth="1"/>
    <col min="9964" max="9964" width="17.109375" style="2" bestFit="1" customWidth="1"/>
    <col min="9965" max="9965" width="12.5546875" style="2" customWidth="1"/>
    <col min="9966" max="9966" width="19.5546875" style="2" customWidth="1"/>
    <col min="9967" max="9967" width="17.44140625" style="2" bestFit="1" customWidth="1"/>
    <col min="9968" max="9968" width="15.109375" style="2" bestFit="1" customWidth="1"/>
    <col min="9969" max="9970" width="16.109375" style="2" bestFit="1" customWidth="1"/>
    <col min="9971" max="9971" width="15.109375" style="2" bestFit="1" customWidth="1"/>
    <col min="9972" max="9972" width="11.5546875" style="2"/>
    <col min="9973" max="9973" width="17.6640625" style="2" bestFit="1" customWidth="1"/>
    <col min="9974" max="10198" width="11.5546875" style="2"/>
    <col min="10199" max="10199" width="5" style="2" bestFit="1" customWidth="1"/>
    <col min="10200" max="10200" width="13.109375" style="2" customWidth="1"/>
    <col min="10201" max="10201" width="3.88671875" style="2" bestFit="1" customWidth="1"/>
    <col min="10202" max="10202" width="13.109375" style="2" customWidth="1"/>
    <col min="10203" max="10203" width="9.33203125" style="2" bestFit="1" customWidth="1"/>
    <col min="10204" max="10204" width="7.5546875" style="2" customWidth="1"/>
    <col min="10205" max="10205" width="22.109375" style="2" customWidth="1"/>
    <col min="10206" max="10206" width="36.88671875" style="2" customWidth="1"/>
    <col min="10207" max="10207" width="22.5546875" style="2" customWidth="1"/>
    <col min="10208" max="10208" width="14" style="2" customWidth="1"/>
    <col min="10209" max="10209" width="16.5546875" style="2" customWidth="1"/>
    <col min="10210" max="10210" width="18.88671875" style="2" customWidth="1"/>
    <col min="10211" max="10211" width="18.33203125" style="2" customWidth="1"/>
    <col min="10212" max="10212" width="9.5546875" style="2" customWidth="1"/>
    <col min="10213" max="10213" width="30.109375" style="2" customWidth="1"/>
    <col min="10214" max="10214" width="33.6640625" style="2" customWidth="1"/>
    <col min="10215" max="10215" width="50.6640625" style="2" customWidth="1"/>
    <col min="10216" max="10216" width="15" style="2" bestFit="1" customWidth="1"/>
    <col min="10217" max="10217" width="14.109375" style="2" customWidth="1"/>
    <col min="10218" max="10218" width="17.109375" style="2" bestFit="1" customWidth="1"/>
    <col min="10219" max="10219" width="15.109375" style="2" bestFit="1" customWidth="1"/>
    <col min="10220" max="10220" width="17.109375" style="2" bestFit="1" customWidth="1"/>
    <col min="10221" max="10221" width="12.5546875" style="2" customWidth="1"/>
    <col min="10222" max="10222" width="19.5546875" style="2" customWidth="1"/>
    <col min="10223" max="10223" width="17.44140625" style="2" bestFit="1" customWidth="1"/>
    <col min="10224" max="10224" width="15.109375" style="2" bestFit="1" customWidth="1"/>
    <col min="10225" max="10226" width="16.109375" style="2" bestFit="1" customWidth="1"/>
    <col min="10227" max="10227" width="15.109375" style="2" bestFit="1" customWidth="1"/>
    <col min="10228" max="10228" width="11.5546875" style="2"/>
    <col min="10229" max="10229" width="17.6640625" style="2" bestFit="1" customWidth="1"/>
    <col min="10230" max="10454" width="11.5546875" style="2"/>
    <col min="10455" max="10455" width="5" style="2" bestFit="1" customWidth="1"/>
    <col min="10456" max="10456" width="13.109375" style="2" customWidth="1"/>
    <col min="10457" max="10457" width="3.88671875" style="2" bestFit="1" customWidth="1"/>
    <col min="10458" max="10458" width="13.109375" style="2" customWidth="1"/>
    <col min="10459" max="10459" width="9.33203125" style="2" bestFit="1" customWidth="1"/>
    <col min="10460" max="10460" width="7.5546875" style="2" customWidth="1"/>
    <col min="10461" max="10461" width="22.109375" style="2" customWidth="1"/>
    <col min="10462" max="10462" width="36.88671875" style="2" customWidth="1"/>
    <col min="10463" max="10463" width="22.5546875" style="2" customWidth="1"/>
    <col min="10464" max="10464" width="14" style="2" customWidth="1"/>
    <col min="10465" max="10465" width="16.5546875" style="2" customWidth="1"/>
    <col min="10466" max="10466" width="18.88671875" style="2" customWidth="1"/>
    <col min="10467" max="10467" width="18.33203125" style="2" customWidth="1"/>
    <col min="10468" max="10468" width="9.5546875" style="2" customWidth="1"/>
    <col min="10469" max="10469" width="30.109375" style="2" customWidth="1"/>
    <col min="10470" max="10470" width="33.6640625" style="2" customWidth="1"/>
    <col min="10471" max="10471" width="50.6640625" style="2" customWidth="1"/>
    <col min="10472" max="10472" width="15" style="2" bestFit="1" customWidth="1"/>
    <col min="10473" max="10473" width="14.109375" style="2" customWidth="1"/>
    <col min="10474" max="10474" width="17.109375" style="2" bestFit="1" customWidth="1"/>
    <col min="10475" max="10475" width="15.109375" style="2" bestFit="1" customWidth="1"/>
    <col min="10476" max="10476" width="17.109375" style="2" bestFit="1" customWidth="1"/>
    <col min="10477" max="10477" width="12.5546875" style="2" customWidth="1"/>
    <col min="10478" max="10478" width="19.5546875" style="2" customWidth="1"/>
    <col min="10479" max="10479" width="17.44140625" style="2" bestFit="1" customWidth="1"/>
    <col min="10480" max="10480" width="15.109375" style="2" bestFit="1" customWidth="1"/>
    <col min="10481" max="10482" width="16.109375" style="2" bestFit="1" customWidth="1"/>
    <col min="10483" max="10483" width="15.109375" style="2" bestFit="1" customWidth="1"/>
    <col min="10484" max="10484" width="11.5546875" style="2"/>
    <col min="10485" max="10485" width="17.6640625" style="2" bestFit="1" customWidth="1"/>
    <col min="10486" max="10710" width="11.5546875" style="2"/>
    <col min="10711" max="10711" width="5" style="2" bestFit="1" customWidth="1"/>
    <col min="10712" max="10712" width="13.109375" style="2" customWidth="1"/>
    <col min="10713" max="10713" width="3.88671875" style="2" bestFit="1" customWidth="1"/>
    <col min="10714" max="10714" width="13.109375" style="2" customWidth="1"/>
    <col min="10715" max="10715" width="9.33203125" style="2" bestFit="1" customWidth="1"/>
    <col min="10716" max="10716" width="7.5546875" style="2" customWidth="1"/>
    <col min="10717" max="10717" width="22.109375" style="2" customWidth="1"/>
    <col min="10718" max="10718" width="36.88671875" style="2" customWidth="1"/>
    <col min="10719" max="10719" width="22.5546875" style="2" customWidth="1"/>
    <col min="10720" max="10720" width="14" style="2" customWidth="1"/>
    <col min="10721" max="10721" width="16.5546875" style="2" customWidth="1"/>
    <col min="10722" max="10722" width="18.88671875" style="2" customWidth="1"/>
    <col min="10723" max="10723" width="18.33203125" style="2" customWidth="1"/>
    <col min="10724" max="10724" width="9.5546875" style="2" customWidth="1"/>
    <col min="10725" max="10725" width="30.109375" style="2" customWidth="1"/>
    <col min="10726" max="10726" width="33.6640625" style="2" customWidth="1"/>
    <col min="10727" max="10727" width="50.6640625" style="2" customWidth="1"/>
    <col min="10728" max="10728" width="15" style="2" bestFit="1" customWidth="1"/>
    <col min="10729" max="10729" width="14.109375" style="2" customWidth="1"/>
    <col min="10730" max="10730" width="17.109375" style="2" bestFit="1" customWidth="1"/>
    <col min="10731" max="10731" width="15.109375" style="2" bestFit="1" customWidth="1"/>
    <col min="10732" max="10732" width="17.109375" style="2" bestFit="1" customWidth="1"/>
    <col min="10733" max="10733" width="12.5546875" style="2" customWidth="1"/>
    <col min="10734" max="10734" width="19.5546875" style="2" customWidth="1"/>
    <col min="10735" max="10735" width="17.44140625" style="2" bestFit="1" customWidth="1"/>
    <col min="10736" max="10736" width="15.109375" style="2" bestFit="1" customWidth="1"/>
    <col min="10737" max="10738" width="16.109375" style="2" bestFit="1" customWidth="1"/>
    <col min="10739" max="10739" width="15.109375" style="2" bestFit="1" customWidth="1"/>
    <col min="10740" max="10740" width="11.5546875" style="2"/>
    <col min="10741" max="10741" width="17.6640625" style="2" bestFit="1" customWidth="1"/>
    <col min="10742" max="10966" width="11.5546875" style="2"/>
    <col min="10967" max="10967" width="5" style="2" bestFit="1" customWidth="1"/>
    <col min="10968" max="10968" width="13.109375" style="2" customWidth="1"/>
    <col min="10969" max="10969" width="3.88671875" style="2" bestFit="1" customWidth="1"/>
    <col min="10970" max="10970" width="13.109375" style="2" customWidth="1"/>
    <col min="10971" max="10971" width="9.33203125" style="2" bestFit="1" customWidth="1"/>
    <col min="10972" max="10972" width="7.5546875" style="2" customWidth="1"/>
    <col min="10973" max="10973" width="22.109375" style="2" customWidth="1"/>
    <col min="10974" max="10974" width="36.88671875" style="2" customWidth="1"/>
    <col min="10975" max="10975" width="22.5546875" style="2" customWidth="1"/>
    <col min="10976" max="10976" width="14" style="2" customWidth="1"/>
    <col min="10977" max="10977" width="16.5546875" style="2" customWidth="1"/>
    <col min="10978" max="10978" width="18.88671875" style="2" customWidth="1"/>
    <col min="10979" max="10979" width="18.33203125" style="2" customWidth="1"/>
    <col min="10980" max="10980" width="9.5546875" style="2" customWidth="1"/>
    <col min="10981" max="10981" width="30.109375" style="2" customWidth="1"/>
    <col min="10982" max="10982" width="33.6640625" style="2" customWidth="1"/>
    <col min="10983" max="10983" width="50.6640625" style="2" customWidth="1"/>
    <col min="10984" max="10984" width="15" style="2" bestFit="1" customWidth="1"/>
    <col min="10985" max="10985" width="14.109375" style="2" customWidth="1"/>
    <col min="10986" max="10986" width="17.109375" style="2" bestFit="1" customWidth="1"/>
    <col min="10987" max="10987" width="15.109375" style="2" bestFit="1" customWidth="1"/>
    <col min="10988" max="10988" width="17.109375" style="2" bestFit="1" customWidth="1"/>
    <col min="10989" max="10989" width="12.5546875" style="2" customWidth="1"/>
    <col min="10990" max="10990" width="19.5546875" style="2" customWidth="1"/>
    <col min="10991" max="10991" width="17.44140625" style="2" bestFit="1" customWidth="1"/>
    <col min="10992" max="10992" width="15.109375" style="2" bestFit="1" customWidth="1"/>
    <col min="10993" max="10994" width="16.109375" style="2" bestFit="1" customWidth="1"/>
    <col min="10995" max="10995" width="15.109375" style="2" bestFit="1" customWidth="1"/>
    <col min="10996" max="10996" width="11.5546875" style="2"/>
    <col min="10997" max="10997" width="17.6640625" style="2" bestFit="1" customWidth="1"/>
    <col min="10998" max="11222" width="11.5546875" style="2"/>
    <col min="11223" max="11223" width="5" style="2" bestFit="1" customWidth="1"/>
    <col min="11224" max="11224" width="13.109375" style="2" customWidth="1"/>
    <col min="11225" max="11225" width="3.88671875" style="2" bestFit="1" customWidth="1"/>
    <col min="11226" max="11226" width="13.109375" style="2" customWidth="1"/>
    <col min="11227" max="11227" width="9.33203125" style="2" bestFit="1" customWidth="1"/>
    <col min="11228" max="11228" width="7.5546875" style="2" customWidth="1"/>
    <col min="11229" max="11229" width="22.109375" style="2" customWidth="1"/>
    <col min="11230" max="11230" width="36.88671875" style="2" customWidth="1"/>
    <col min="11231" max="11231" width="22.5546875" style="2" customWidth="1"/>
    <col min="11232" max="11232" width="14" style="2" customWidth="1"/>
    <col min="11233" max="11233" width="16.5546875" style="2" customWidth="1"/>
    <col min="11234" max="11234" width="18.88671875" style="2" customWidth="1"/>
    <col min="11235" max="11235" width="18.33203125" style="2" customWidth="1"/>
    <col min="11236" max="11236" width="9.5546875" style="2" customWidth="1"/>
    <col min="11237" max="11237" width="30.109375" style="2" customWidth="1"/>
    <col min="11238" max="11238" width="33.6640625" style="2" customWidth="1"/>
    <col min="11239" max="11239" width="50.6640625" style="2" customWidth="1"/>
    <col min="11240" max="11240" width="15" style="2" bestFit="1" customWidth="1"/>
    <col min="11241" max="11241" width="14.109375" style="2" customWidth="1"/>
    <col min="11242" max="11242" width="17.109375" style="2" bestFit="1" customWidth="1"/>
    <col min="11243" max="11243" width="15.109375" style="2" bestFit="1" customWidth="1"/>
    <col min="11244" max="11244" width="17.109375" style="2" bestFit="1" customWidth="1"/>
    <col min="11245" max="11245" width="12.5546875" style="2" customWidth="1"/>
    <col min="11246" max="11246" width="19.5546875" style="2" customWidth="1"/>
    <col min="11247" max="11247" width="17.44140625" style="2" bestFit="1" customWidth="1"/>
    <col min="11248" max="11248" width="15.109375" style="2" bestFit="1" customWidth="1"/>
    <col min="11249" max="11250" width="16.109375" style="2" bestFit="1" customWidth="1"/>
    <col min="11251" max="11251" width="15.109375" style="2" bestFit="1" customWidth="1"/>
    <col min="11252" max="11252" width="11.5546875" style="2"/>
    <col min="11253" max="11253" width="17.6640625" style="2" bestFit="1" customWidth="1"/>
    <col min="11254" max="11478" width="11.5546875" style="2"/>
    <col min="11479" max="11479" width="5" style="2" bestFit="1" customWidth="1"/>
    <col min="11480" max="11480" width="13.109375" style="2" customWidth="1"/>
    <col min="11481" max="11481" width="3.88671875" style="2" bestFit="1" customWidth="1"/>
    <col min="11482" max="11482" width="13.109375" style="2" customWidth="1"/>
    <col min="11483" max="11483" width="9.33203125" style="2" bestFit="1" customWidth="1"/>
    <col min="11484" max="11484" width="7.5546875" style="2" customWidth="1"/>
    <col min="11485" max="11485" width="22.109375" style="2" customWidth="1"/>
    <col min="11486" max="11486" width="36.88671875" style="2" customWidth="1"/>
    <col min="11487" max="11487" width="22.5546875" style="2" customWidth="1"/>
    <col min="11488" max="11488" width="14" style="2" customWidth="1"/>
    <col min="11489" max="11489" width="16.5546875" style="2" customWidth="1"/>
    <col min="11490" max="11490" width="18.88671875" style="2" customWidth="1"/>
    <col min="11491" max="11491" width="18.33203125" style="2" customWidth="1"/>
    <col min="11492" max="11492" width="9.5546875" style="2" customWidth="1"/>
    <col min="11493" max="11493" width="30.109375" style="2" customWidth="1"/>
    <col min="11494" max="11494" width="33.6640625" style="2" customWidth="1"/>
    <col min="11495" max="11495" width="50.6640625" style="2" customWidth="1"/>
    <col min="11496" max="11496" width="15" style="2" bestFit="1" customWidth="1"/>
    <col min="11497" max="11497" width="14.109375" style="2" customWidth="1"/>
    <col min="11498" max="11498" width="17.109375" style="2" bestFit="1" customWidth="1"/>
    <col min="11499" max="11499" width="15.109375" style="2" bestFit="1" customWidth="1"/>
    <col min="11500" max="11500" width="17.109375" style="2" bestFit="1" customWidth="1"/>
    <col min="11501" max="11501" width="12.5546875" style="2" customWidth="1"/>
    <col min="11502" max="11502" width="19.5546875" style="2" customWidth="1"/>
    <col min="11503" max="11503" width="17.44140625" style="2" bestFit="1" customWidth="1"/>
    <col min="11504" max="11504" width="15.109375" style="2" bestFit="1" customWidth="1"/>
    <col min="11505" max="11506" width="16.109375" style="2" bestFit="1" customWidth="1"/>
    <col min="11507" max="11507" width="15.109375" style="2" bestFit="1" customWidth="1"/>
    <col min="11508" max="11508" width="11.5546875" style="2"/>
    <col min="11509" max="11509" width="17.6640625" style="2" bestFit="1" customWidth="1"/>
    <col min="11510" max="11734" width="11.5546875" style="2"/>
    <col min="11735" max="11735" width="5" style="2" bestFit="1" customWidth="1"/>
    <col min="11736" max="11736" width="13.109375" style="2" customWidth="1"/>
    <col min="11737" max="11737" width="3.88671875" style="2" bestFit="1" customWidth="1"/>
    <col min="11738" max="11738" width="13.109375" style="2" customWidth="1"/>
    <col min="11739" max="11739" width="9.33203125" style="2" bestFit="1" customWidth="1"/>
    <col min="11740" max="11740" width="7.5546875" style="2" customWidth="1"/>
    <col min="11741" max="11741" width="22.109375" style="2" customWidth="1"/>
    <col min="11742" max="11742" width="36.88671875" style="2" customWidth="1"/>
    <col min="11743" max="11743" width="22.5546875" style="2" customWidth="1"/>
    <col min="11744" max="11744" width="14" style="2" customWidth="1"/>
    <col min="11745" max="11745" width="16.5546875" style="2" customWidth="1"/>
    <col min="11746" max="11746" width="18.88671875" style="2" customWidth="1"/>
    <col min="11747" max="11747" width="18.33203125" style="2" customWidth="1"/>
    <col min="11748" max="11748" width="9.5546875" style="2" customWidth="1"/>
    <col min="11749" max="11749" width="30.109375" style="2" customWidth="1"/>
    <col min="11750" max="11750" width="33.6640625" style="2" customWidth="1"/>
    <col min="11751" max="11751" width="50.6640625" style="2" customWidth="1"/>
    <col min="11752" max="11752" width="15" style="2" bestFit="1" customWidth="1"/>
    <col min="11753" max="11753" width="14.109375" style="2" customWidth="1"/>
    <col min="11754" max="11754" width="17.109375" style="2" bestFit="1" customWidth="1"/>
    <col min="11755" max="11755" width="15.109375" style="2" bestFit="1" customWidth="1"/>
    <col min="11756" max="11756" width="17.109375" style="2" bestFit="1" customWidth="1"/>
    <col min="11757" max="11757" width="12.5546875" style="2" customWidth="1"/>
    <col min="11758" max="11758" width="19.5546875" style="2" customWidth="1"/>
    <col min="11759" max="11759" width="17.44140625" style="2" bestFit="1" customWidth="1"/>
    <col min="11760" max="11760" width="15.109375" style="2" bestFit="1" customWidth="1"/>
    <col min="11761" max="11762" width="16.109375" style="2" bestFit="1" customWidth="1"/>
    <col min="11763" max="11763" width="15.109375" style="2" bestFit="1" customWidth="1"/>
    <col min="11764" max="11764" width="11.5546875" style="2"/>
    <col min="11765" max="11765" width="17.6640625" style="2" bestFit="1" customWidth="1"/>
    <col min="11766" max="11990" width="11.5546875" style="2"/>
    <col min="11991" max="11991" width="5" style="2" bestFit="1" customWidth="1"/>
    <col min="11992" max="11992" width="13.109375" style="2" customWidth="1"/>
    <col min="11993" max="11993" width="3.88671875" style="2" bestFit="1" customWidth="1"/>
    <col min="11994" max="11994" width="13.109375" style="2" customWidth="1"/>
    <col min="11995" max="11995" width="9.33203125" style="2" bestFit="1" customWidth="1"/>
    <col min="11996" max="11996" width="7.5546875" style="2" customWidth="1"/>
    <col min="11997" max="11997" width="22.109375" style="2" customWidth="1"/>
    <col min="11998" max="11998" width="36.88671875" style="2" customWidth="1"/>
    <col min="11999" max="11999" width="22.5546875" style="2" customWidth="1"/>
    <col min="12000" max="12000" width="14" style="2" customWidth="1"/>
    <col min="12001" max="12001" width="16.5546875" style="2" customWidth="1"/>
    <col min="12002" max="12002" width="18.88671875" style="2" customWidth="1"/>
    <col min="12003" max="12003" width="18.33203125" style="2" customWidth="1"/>
    <col min="12004" max="12004" width="9.5546875" style="2" customWidth="1"/>
    <col min="12005" max="12005" width="30.109375" style="2" customWidth="1"/>
    <col min="12006" max="12006" width="33.6640625" style="2" customWidth="1"/>
    <col min="12007" max="12007" width="50.6640625" style="2" customWidth="1"/>
    <col min="12008" max="12008" width="15" style="2" bestFit="1" customWidth="1"/>
    <col min="12009" max="12009" width="14.109375" style="2" customWidth="1"/>
    <col min="12010" max="12010" width="17.109375" style="2" bestFit="1" customWidth="1"/>
    <col min="12011" max="12011" width="15.109375" style="2" bestFit="1" customWidth="1"/>
    <col min="12012" max="12012" width="17.109375" style="2" bestFit="1" customWidth="1"/>
    <col min="12013" max="12013" width="12.5546875" style="2" customWidth="1"/>
    <col min="12014" max="12014" width="19.5546875" style="2" customWidth="1"/>
    <col min="12015" max="12015" width="17.44140625" style="2" bestFit="1" customWidth="1"/>
    <col min="12016" max="12016" width="15.109375" style="2" bestFit="1" customWidth="1"/>
    <col min="12017" max="12018" width="16.109375" style="2" bestFit="1" customWidth="1"/>
    <col min="12019" max="12019" width="15.109375" style="2" bestFit="1" customWidth="1"/>
    <col min="12020" max="12020" width="11.5546875" style="2"/>
    <col min="12021" max="12021" width="17.6640625" style="2" bestFit="1" customWidth="1"/>
    <col min="12022" max="12246" width="11.5546875" style="2"/>
    <col min="12247" max="12247" width="5" style="2" bestFit="1" customWidth="1"/>
    <col min="12248" max="12248" width="13.109375" style="2" customWidth="1"/>
    <col min="12249" max="12249" width="3.88671875" style="2" bestFit="1" customWidth="1"/>
    <col min="12250" max="12250" width="13.109375" style="2" customWidth="1"/>
    <col min="12251" max="12251" width="9.33203125" style="2" bestFit="1" customWidth="1"/>
    <col min="12252" max="12252" width="7.5546875" style="2" customWidth="1"/>
    <col min="12253" max="12253" width="22.109375" style="2" customWidth="1"/>
    <col min="12254" max="12254" width="36.88671875" style="2" customWidth="1"/>
    <col min="12255" max="12255" width="22.5546875" style="2" customWidth="1"/>
    <col min="12256" max="12256" width="14" style="2" customWidth="1"/>
    <col min="12257" max="12257" width="16.5546875" style="2" customWidth="1"/>
    <col min="12258" max="12258" width="18.88671875" style="2" customWidth="1"/>
    <col min="12259" max="12259" width="18.33203125" style="2" customWidth="1"/>
    <col min="12260" max="12260" width="9.5546875" style="2" customWidth="1"/>
    <col min="12261" max="12261" width="30.109375" style="2" customWidth="1"/>
    <col min="12262" max="12262" width="33.6640625" style="2" customWidth="1"/>
    <col min="12263" max="12263" width="50.6640625" style="2" customWidth="1"/>
    <col min="12264" max="12264" width="15" style="2" bestFit="1" customWidth="1"/>
    <col min="12265" max="12265" width="14.109375" style="2" customWidth="1"/>
    <col min="12266" max="12266" width="17.109375" style="2" bestFit="1" customWidth="1"/>
    <col min="12267" max="12267" width="15.109375" style="2" bestFit="1" customWidth="1"/>
    <col min="12268" max="12268" width="17.109375" style="2" bestFit="1" customWidth="1"/>
    <col min="12269" max="12269" width="12.5546875" style="2" customWidth="1"/>
    <col min="12270" max="12270" width="19.5546875" style="2" customWidth="1"/>
    <col min="12271" max="12271" width="17.44140625" style="2" bestFit="1" customWidth="1"/>
    <col min="12272" max="12272" width="15.109375" style="2" bestFit="1" customWidth="1"/>
    <col min="12273" max="12274" width="16.109375" style="2" bestFit="1" customWidth="1"/>
    <col min="12275" max="12275" width="15.109375" style="2" bestFit="1" customWidth="1"/>
    <col min="12276" max="12276" width="11.5546875" style="2"/>
    <col min="12277" max="12277" width="17.6640625" style="2" bestFit="1" customWidth="1"/>
    <col min="12278" max="12502" width="11.5546875" style="2"/>
    <col min="12503" max="12503" width="5" style="2" bestFit="1" customWidth="1"/>
    <col min="12504" max="12504" width="13.109375" style="2" customWidth="1"/>
    <col min="12505" max="12505" width="3.88671875" style="2" bestFit="1" customWidth="1"/>
    <col min="12506" max="12506" width="13.109375" style="2" customWidth="1"/>
    <col min="12507" max="12507" width="9.33203125" style="2" bestFit="1" customWidth="1"/>
    <col min="12508" max="12508" width="7.5546875" style="2" customWidth="1"/>
    <col min="12509" max="12509" width="22.109375" style="2" customWidth="1"/>
    <col min="12510" max="12510" width="36.88671875" style="2" customWidth="1"/>
    <col min="12511" max="12511" width="22.5546875" style="2" customWidth="1"/>
    <col min="12512" max="12512" width="14" style="2" customWidth="1"/>
    <col min="12513" max="12513" width="16.5546875" style="2" customWidth="1"/>
    <col min="12514" max="12514" width="18.88671875" style="2" customWidth="1"/>
    <col min="12515" max="12515" width="18.33203125" style="2" customWidth="1"/>
    <col min="12516" max="12516" width="9.5546875" style="2" customWidth="1"/>
    <col min="12517" max="12517" width="30.109375" style="2" customWidth="1"/>
    <col min="12518" max="12518" width="33.6640625" style="2" customWidth="1"/>
    <col min="12519" max="12519" width="50.6640625" style="2" customWidth="1"/>
    <col min="12520" max="12520" width="15" style="2" bestFit="1" customWidth="1"/>
    <col min="12521" max="12521" width="14.109375" style="2" customWidth="1"/>
    <col min="12522" max="12522" width="17.109375" style="2" bestFit="1" customWidth="1"/>
    <col min="12523" max="12523" width="15.109375" style="2" bestFit="1" customWidth="1"/>
    <col min="12524" max="12524" width="17.109375" style="2" bestFit="1" customWidth="1"/>
    <col min="12525" max="12525" width="12.5546875" style="2" customWidth="1"/>
    <col min="12526" max="12526" width="19.5546875" style="2" customWidth="1"/>
    <col min="12527" max="12527" width="17.44140625" style="2" bestFit="1" customWidth="1"/>
    <col min="12528" max="12528" width="15.109375" style="2" bestFit="1" customWidth="1"/>
    <col min="12529" max="12530" width="16.109375" style="2" bestFit="1" customWidth="1"/>
    <col min="12531" max="12531" width="15.109375" style="2" bestFit="1" customWidth="1"/>
    <col min="12532" max="12532" width="11.5546875" style="2"/>
    <col min="12533" max="12533" width="17.6640625" style="2" bestFit="1" customWidth="1"/>
    <col min="12534" max="12758" width="11.5546875" style="2"/>
    <col min="12759" max="12759" width="5" style="2" bestFit="1" customWidth="1"/>
    <col min="12760" max="12760" width="13.109375" style="2" customWidth="1"/>
    <col min="12761" max="12761" width="3.88671875" style="2" bestFit="1" customWidth="1"/>
    <col min="12762" max="12762" width="13.109375" style="2" customWidth="1"/>
    <col min="12763" max="12763" width="9.33203125" style="2" bestFit="1" customWidth="1"/>
    <col min="12764" max="12764" width="7.5546875" style="2" customWidth="1"/>
    <col min="12765" max="12765" width="22.109375" style="2" customWidth="1"/>
    <col min="12766" max="12766" width="36.88671875" style="2" customWidth="1"/>
    <col min="12767" max="12767" width="22.5546875" style="2" customWidth="1"/>
    <col min="12768" max="12768" width="14" style="2" customWidth="1"/>
    <col min="12769" max="12769" width="16.5546875" style="2" customWidth="1"/>
    <col min="12770" max="12770" width="18.88671875" style="2" customWidth="1"/>
    <col min="12771" max="12771" width="18.33203125" style="2" customWidth="1"/>
    <col min="12772" max="12772" width="9.5546875" style="2" customWidth="1"/>
    <col min="12773" max="12773" width="30.109375" style="2" customWidth="1"/>
    <col min="12774" max="12774" width="33.6640625" style="2" customWidth="1"/>
    <col min="12775" max="12775" width="50.6640625" style="2" customWidth="1"/>
    <col min="12776" max="12776" width="15" style="2" bestFit="1" customWidth="1"/>
    <col min="12777" max="12777" width="14.109375" style="2" customWidth="1"/>
    <col min="12778" max="12778" width="17.109375" style="2" bestFit="1" customWidth="1"/>
    <col min="12779" max="12779" width="15.109375" style="2" bestFit="1" customWidth="1"/>
    <col min="12780" max="12780" width="17.109375" style="2" bestFit="1" customWidth="1"/>
    <col min="12781" max="12781" width="12.5546875" style="2" customWidth="1"/>
    <col min="12782" max="12782" width="19.5546875" style="2" customWidth="1"/>
    <col min="12783" max="12783" width="17.44140625" style="2" bestFit="1" customWidth="1"/>
    <col min="12784" max="12784" width="15.109375" style="2" bestFit="1" customWidth="1"/>
    <col min="12785" max="12786" width="16.109375" style="2" bestFit="1" customWidth="1"/>
    <col min="12787" max="12787" width="15.109375" style="2" bestFit="1" customWidth="1"/>
    <col min="12788" max="12788" width="11.5546875" style="2"/>
    <col min="12789" max="12789" width="17.6640625" style="2" bestFit="1" customWidth="1"/>
    <col min="12790" max="13014" width="11.5546875" style="2"/>
    <col min="13015" max="13015" width="5" style="2" bestFit="1" customWidth="1"/>
    <col min="13016" max="13016" width="13.109375" style="2" customWidth="1"/>
    <col min="13017" max="13017" width="3.88671875" style="2" bestFit="1" customWidth="1"/>
    <col min="13018" max="13018" width="13.109375" style="2" customWidth="1"/>
    <col min="13019" max="13019" width="9.33203125" style="2" bestFit="1" customWidth="1"/>
    <col min="13020" max="13020" width="7.5546875" style="2" customWidth="1"/>
    <col min="13021" max="13021" width="22.109375" style="2" customWidth="1"/>
    <col min="13022" max="13022" width="36.88671875" style="2" customWidth="1"/>
    <col min="13023" max="13023" width="22.5546875" style="2" customWidth="1"/>
    <col min="13024" max="13024" width="14" style="2" customWidth="1"/>
    <col min="13025" max="13025" width="16.5546875" style="2" customWidth="1"/>
    <col min="13026" max="13026" width="18.88671875" style="2" customWidth="1"/>
    <col min="13027" max="13027" width="18.33203125" style="2" customWidth="1"/>
    <col min="13028" max="13028" width="9.5546875" style="2" customWidth="1"/>
    <col min="13029" max="13029" width="30.109375" style="2" customWidth="1"/>
    <col min="13030" max="13030" width="33.6640625" style="2" customWidth="1"/>
    <col min="13031" max="13031" width="50.6640625" style="2" customWidth="1"/>
    <col min="13032" max="13032" width="15" style="2" bestFit="1" customWidth="1"/>
    <col min="13033" max="13033" width="14.109375" style="2" customWidth="1"/>
    <col min="13034" max="13034" width="17.109375" style="2" bestFit="1" customWidth="1"/>
    <col min="13035" max="13035" width="15.109375" style="2" bestFit="1" customWidth="1"/>
    <col min="13036" max="13036" width="17.109375" style="2" bestFit="1" customWidth="1"/>
    <col min="13037" max="13037" width="12.5546875" style="2" customWidth="1"/>
    <col min="13038" max="13038" width="19.5546875" style="2" customWidth="1"/>
    <col min="13039" max="13039" width="17.44140625" style="2" bestFit="1" customWidth="1"/>
    <col min="13040" max="13040" width="15.109375" style="2" bestFit="1" customWidth="1"/>
    <col min="13041" max="13042" width="16.109375" style="2" bestFit="1" customWidth="1"/>
    <col min="13043" max="13043" width="15.109375" style="2" bestFit="1" customWidth="1"/>
    <col min="13044" max="13044" width="11.5546875" style="2"/>
    <col min="13045" max="13045" width="17.6640625" style="2" bestFit="1" customWidth="1"/>
    <col min="13046" max="13270" width="11.5546875" style="2"/>
    <col min="13271" max="13271" width="5" style="2" bestFit="1" customWidth="1"/>
    <col min="13272" max="13272" width="13.109375" style="2" customWidth="1"/>
    <col min="13273" max="13273" width="3.88671875" style="2" bestFit="1" customWidth="1"/>
    <col min="13274" max="13274" width="13.109375" style="2" customWidth="1"/>
    <col min="13275" max="13275" width="9.33203125" style="2" bestFit="1" customWidth="1"/>
    <col min="13276" max="13276" width="7.5546875" style="2" customWidth="1"/>
    <col min="13277" max="13277" width="22.109375" style="2" customWidth="1"/>
    <col min="13278" max="13278" width="36.88671875" style="2" customWidth="1"/>
    <col min="13279" max="13279" width="22.5546875" style="2" customWidth="1"/>
    <col min="13280" max="13280" width="14" style="2" customWidth="1"/>
    <col min="13281" max="13281" width="16.5546875" style="2" customWidth="1"/>
    <col min="13282" max="13282" width="18.88671875" style="2" customWidth="1"/>
    <col min="13283" max="13283" width="18.33203125" style="2" customWidth="1"/>
    <col min="13284" max="13284" width="9.5546875" style="2" customWidth="1"/>
    <col min="13285" max="13285" width="30.109375" style="2" customWidth="1"/>
    <col min="13286" max="13286" width="33.6640625" style="2" customWidth="1"/>
    <col min="13287" max="13287" width="50.6640625" style="2" customWidth="1"/>
    <col min="13288" max="13288" width="15" style="2" bestFit="1" customWidth="1"/>
    <col min="13289" max="13289" width="14.109375" style="2" customWidth="1"/>
    <col min="13290" max="13290" width="17.109375" style="2" bestFit="1" customWidth="1"/>
    <col min="13291" max="13291" width="15.109375" style="2" bestFit="1" customWidth="1"/>
    <col min="13292" max="13292" width="17.109375" style="2" bestFit="1" customWidth="1"/>
    <col min="13293" max="13293" width="12.5546875" style="2" customWidth="1"/>
    <col min="13294" max="13294" width="19.5546875" style="2" customWidth="1"/>
    <col min="13295" max="13295" width="17.44140625" style="2" bestFit="1" customWidth="1"/>
    <col min="13296" max="13296" width="15.109375" style="2" bestFit="1" customWidth="1"/>
    <col min="13297" max="13298" width="16.109375" style="2" bestFit="1" customWidth="1"/>
    <col min="13299" max="13299" width="15.109375" style="2" bestFit="1" customWidth="1"/>
    <col min="13300" max="13300" width="11.5546875" style="2"/>
    <col min="13301" max="13301" width="17.6640625" style="2" bestFit="1" customWidth="1"/>
    <col min="13302" max="13526" width="11.5546875" style="2"/>
    <col min="13527" max="13527" width="5" style="2" bestFit="1" customWidth="1"/>
    <col min="13528" max="13528" width="13.109375" style="2" customWidth="1"/>
    <col min="13529" max="13529" width="3.88671875" style="2" bestFit="1" customWidth="1"/>
    <col min="13530" max="13530" width="13.109375" style="2" customWidth="1"/>
    <col min="13531" max="13531" width="9.33203125" style="2" bestFit="1" customWidth="1"/>
    <col min="13532" max="13532" width="7.5546875" style="2" customWidth="1"/>
    <col min="13533" max="13533" width="22.109375" style="2" customWidth="1"/>
    <col min="13534" max="13534" width="36.88671875" style="2" customWidth="1"/>
    <col min="13535" max="13535" width="22.5546875" style="2" customWidth="1"/>
    <col min="13536" max="13536" width="14" style="2" customWidth="1"/>
    <col min="13537" max="13537" width="16.5546875" style="2" customWidth="1"/>
    <col min="13538" max="13538" width="18.88671875" style="2" customWidth="1"/>
    <col min="13539" max="13539" width="18.33203125" style="2" customWidth="1"/>
    <col min="13540" max="13540" width="9.5546875" style="2" customWidth="1"/>
    <col min="13541" max="13541" width="30.109375" style="2" customWidth="1"/>
    <col min="13542" max="13542" width="33.6640625" style="2" customWidth="1"/>
    <col min="13543" max="13543" width="50.6640625" style="2" customWidth="1"/>
    <col min="13544" max="13544" width="15" style="2" bestFit="1" customWidth="1"/>
    <col min="13545" max="13545" width="14.109375" style="2" customWidth="1"/>
    <col min="13546" max="13546" width="17.109375" style="2" bestFit="1" customWidth="1"/>
    <col min="13547" max="13547" width="15.109375" style="2" bestFit="1" customWidth="1"/>
    <col min="13548" max="13548" width="17.109375" style="2" bestFit="1" customWidth="1"/>
    <col min="13549" max="13549" width="12.5546875" style="2" customWidth="1"/>
    <col min="13550" max="13550" width="19.5546875" style="2" customWidth="1"/>
    <col min="13551" max="13551" width="17.44140625" style="2" bestFit="1" customWidth="1"/>
    <col min="13552" max="13552" width="15.109375" style="2" bestFit="1" customWidth="1"/>
    <col min="13553" max="13554" width="16.109375" style="2" bestFit="1" customWidth="1"/>
    <col min="13555" max="13555" width="15.109375" style="2" bestFit="1" customWidth="1"/>
    <col min="13556" max="13556" width="11.5546875" style="2"/>
    <col min="13557" max="13557" width="17.6640625" style="2" bestFit="1" customWidth="1"/>
    <col min="13558" max="13782" width="11.5546875" style="2"/>
    <col min="13783" max="13783" width="5" style="2" bestFit="1" customWidth="1"/>
    <col min="13784" max="13784" width="13.109375" style="2" customWidth="1"/>
    <col min="13785" max="13785" width="3.88671875" style="2" bestFit="1" customWidth="1"/>
    <col min="13786" max="13786" width="13.109375" style="2" customWidth="1"/>
    <col min="13787" max="13787" width="9.33203125" style="2" bestFit="1" customWidth="1"/>
    <col min="13788" max="13788" width="7.5546875" style="2" customWidth="1"/>
    <col min="13789" max="13789" width="22.109375" style="2" customWidth="1"/>
    <col min="13790" max="13790" width="36.88671875" style="2" customWidth="1"/>
    <col min="13791" max="13791" width="22.5546875" style="2" customWidth="1"/>
    <col min="13792" max="13792" width="14" style="2" customWidth="1"/>
    <col min="13793" max="13793" width="16.5546875" style="2" customWidth="1"/>
    <col min="13794" max="13794" width="18.88671875" style="2" customWidth="1"/>
    <col min="13795" max="13795" width="18.33203125" style="2" customWidth="1"/>
    <col min="13796" max="13796" width="9.5546875" style="2" customWidth="1"/>
    <col min="13797" max="13797" width="30.109375" style="2" customWidth="1"/>
    <col min="13798" max="13798" width="33.6640625" style="2" customWidth="1"/>
    <col min="13799" max="13799" width="50.6640625" style="2" customWidth="1"/>
    <col min="13800" max="13800" width="15" style="2" bestFit="1" customWidth="1"/>
    <col min="13801" max="13801" width="14.109375" style="2" customWidth="1"/>
    <col min="13802" max="13802" width="17.109375" style="2" bestFit="1" customWidth="1"/>
    <col min="13803" max="13803" width="15.109375" style="2" bestFit="1" customWidth="1"/>
    <col min="13804" max="13804" width="17.109375" style="2" bestFit="1" customWidth="1"/>
    <col min="13805" max="13805" width="12.5546875" style="2" customWidth="1"/>
    <col min="13806" max="13806" width="19.5546875" style="2" customWidth="1"/>
    <col min="13807" max="13807" width="17.44140625" style="2" bestFit="1" customWidth="1"/>
    <col min="13808" max="13808" width="15.109375" style="2" bestFit="1" customWidth="1"/>
    <col min="13809" max="13810" width="16.109375" style="2" bestFit="1" customWidth="1"/>
    <col min="13811" max="13811" width="15.109375" style="2" bestFit="1" customWidth="1"/>
    <col min="13812" max="13812" width="11.5546875" style="2"/>
    <col min="13813" max="13813" width="17.6640625" style="2" bestFit="1" customWidth="1"/>
    <col min="13814" max="14038" width="11.5546875" style="2"/>
    <col min="14039" max="14039" width="5" style="2" bestFit="1" customWidth="1"/>
    <col min="14040" max="14040" width="13.109375" style="2" customWidth="1"/>
    <col min="14041" max="14041" width="3.88671875" style="2" bestFit="1" customWidth="1"/>
    <col min="14042" max="14042" width="13.109375" style="2" customWidth="1"/>
    <col min="14043" max="14043" width="9.33203125" style="2" bestFit="1" customWidth="1"/>
    <col min="14044" max="14044" width="7.5546875" style="2" customWidth="1"/>
    <col min="14045" max="14045" width="22.109375" style="2" customWidth="1"/>
    <col min="14046" max="14046" width="36.88671875" style="2" customWidth="1"/>
    <col min="14047" max="14047" width="22.5546875" style="2" customWidth="1"/>
    <col min="14048" max="14048" width="14" style="2" customWidth="1"/>
    <col min="14049" max="14049" width="16.5546875" style="2" customWidth="1"/>
    <col min="14050" max="14050" width="18.88671875" style="2" customWidth="1"/>
    <col min="14051" max="14051" width="18.33203125" style="2" customWidth="1"/>
    <col min="14052" max="14052" width="9.5546875" style="2" customWidth="1"/>
    <col min="14053" max="14053" width="30.109375" style="2" customWidth="1"/>
    <col min="14054" max="14054" width="33.6640625" style="2" customWidth="1"/>
    <col min="14055" max="14055" width="50.6640625" style="2" customWidth="1"/>
    <col min="14056" max="14056" width="15" style="2" bestFit="1" customWidth="1"/>
    <col min="14057" max="14057" width="14.109375" style="2" customWidth="1"/>
    <col min="14058" max="14058" width="17.109375" style="2" bestFit="1" customWidth="1"/>
    <col min="14059" max="14059" width="15.109375" style="2" bestFit="1" customWidth="1"/>
    <col min="14060" max="14060" width="17.109375" style="2" bestFit="1" customWidth="1"/>
    <col min="14061" max="14061" width="12.5546875" style="2" customWidth="1"/>
    <col min="14062" max="14062" width="19.5546875" style="2" customWidth="1"/>
    <col min="14063" max="14063" width="17.44140625" style="2" bestFit="1" customWidth="1"/>
    <col min="14064" max="14064" width="15.109375" style="2" bestFit="1" customWidth="1"/>
    <col min="14065" max="14066" width="16.109375" style="2" bestFit="1" customWidth="1"/>
    <col min="14067" max="14067" width="15.109375" style="2" bestFit="1" customWidth="1"/>
    <col min="14068" max="14068" width="11.5546875" style="2"/>
    <col min="14069" max="14069" width="17.6640625" style="2" bestFit="1" customWidth="1"/>
    <col min="14070" max="14294" width="11.5546875" style="2"/>
    <col min="14295" max="14295" width="5" style="2" bestFit="1" customWidth="1"/>
    <col min="14296" max="14296" width="13.109375" style="2" customWidth="1"/>
    <col min="14297" max="14297" width="3.88671875" style="2" bestFit="1" customWidth="1"/>
    <col min="14298" max="14298" width="13.109375" style="2" customWidth="1"/>
    <col min="14299" max="14299" width="9.33203125" style="2" bestFit="1" customWidth="1"/>
    <col min="14300" max="14300" width="7.5546875" style="2" customWidth="1"/>
    <col min="14301" max="14301" width="22.109375" style="2" customWidth="1"/>
    <col min="14302" max="14302" width="36.88671875" style="2" customWidth="1"/>
    <col min="14303" max="14303" width="22.5546875" style="2" customWidth="1"/>
    <col min="14304" max="14304" width="14" style="2" customWidth="1"/>
    <col min="14305" max="14305" width="16.5546875" style="2" customWidth="1"/>
    <col min="14306" max="14306" width="18.88671875" style="2" customWidth="1"/>
    <col min="14307" max="14307" width="18.33203125" style="2" customWidth="1"/>
    <col min="14308" max="14308" width="9.5546875" style="2" customWidth="1"/>
    <col min="14309" max="14309" width="30.109375" style="2" customWidth="1"/>
    <col min="14310" max="14310" width="33.6640625" style="2" customWidth="1"/>
    <col min="14311" max="14311" width="50.6640625" style="2" customWidth="1"/>
    <col min="14312" max="14312" width="15" style="2" bestFit="1" customWidth="1"/>
    <col min="14313" max="14313" width="14.109375" style="2" customWidth="1"/>
    <col min="14314" max="14314" width="17.109375" style="2" bestFit="1" customWidth="1"/>
    <col min="14315" max="14315" width="15.109375" style="2" bestFit="1" customWidth="1"/>
    <col min="14316" max="14316" width="17.109375" style="2" bestFit="1" customWidth="1"/>
    <col min="14317" max="14317" width="12.5546875" style="2" customWidth="1"/>
    <col min="14318" max="14318" width="19.5546875" style="2" customWidth="1"/>
    <col min="14319" max="14319" width="17.44140625" style="2" bestFit="1" customWidth="1"/>
    <col min="14320" max="14320" width="15.109375" style="2" bestFit="1" customWidth="1"/>
    <col min="14321" max="14322" width="16.109375" style="2" bestFit="1" customWidth="1"/>
    <col min="14323" max="14323" width="15.109375" style="2" bestFit="1" customWidth="1"/>
    <col min="14324" max="14324" width="11.5546875" style="2"/>
    <col min="14325" max="14325" width="17.6640625" style="2" bestFit="1" customWidth="1"/>
    <col min="14326" max="14550" width="11.5546875" style="2"/>
    <col min="14551" max="14551" width="5" style="2" bestFit="1" customWidth="1"/>
    <col min="14552" max="14552" width="13.109375" style="2" customWidth="1"/>
    <col min="14553" max="14553" width="3.88671875" style="2" bestFit="1" customWidth="1"/>
    <col min="14554" max="14554" width="13.109375" style="2" customWidth="1"/>
    <col min="14555" max="14555" width="9.33203125" style="2" bestFit="1" customWidth="1"/>
    <col min="14556" max="14556" width="7.5546875" style="2" customWidth="1"/>
    <col min="14557" max="14557" width="22.109375" style="2" customWidth="1"/>
    <col min="14558" max="14558" width="36.88671875" style="2" customWidth="1"/>
    <col min="14559" max="14559" width="22.5546875" style="2" customWidth="1"/>
    <col min="14560" max="14560" width="14" style="2" customWidth="1"/>
    <col min="14561" max="14561" width="16.5546875" style="2" customWidth="1"/>
    <col min="14562" max="14562" width="18.88671875" style="2" customWidth="1"/>
    <col min="14563" max="14563" width="18.33203125" style="2" customWidth="1"/>
    <col min="14564" max="14564" width="9.5546875" style="2" customWidth="1"/>
    <col min="14565" max="14565" width="30.109375" style="2" customWidth="1"/>
    <col min="14566" max="14566" width="33.6640625" style="2" customWidth="1"/>
    <col min="14567" max="14567" width="50.6640625" style="2" customWidth="1"/>
    <col min="14568" max="14568" width="15" style="2" bestFit="1" customWidth="1"/>
    <col min="14569" max="14569" width="14.109375" style="2" customWidth="1"/>
    <col min="14570" max="14570" width="17.109375" style="2" bestFit="1" customWidth="1"/>
    <col min="14571" max="14571" width="15.109375" style="2" bestFit="1" customWidth="1"/>
    <col min="14572" max="14572" width="17.109375" style="2" bestFit="1" customWidth="1"/>
    <col min="14573" max="14573" width="12.5546875" style="2" customWidth="1"/>
    <col min="14574" max="14574" width="19.5546875" style="2" customWidth="1"/>
    <col min="14575" max="14575" width="17.44140625" style="2" bestFit="1" customWidth="1"/>
    <col min="14576" max="14576" width="15.109375" style="2" bestFit="1" customWidth="1"/>
    <col min="14577" max="14578" width="16.109375" style="2" bestFit="1" customWidth="1"/>
    <col min="14579" max="14579" width="15.109375" style="2" bestFit="1" customWidth="1"/>
    <col min="14580" max="14580" width="11.5546875" style="2"/>
    <col min="14581" max="14581" width="17.6640625" style="2" bestFit="1" customWidth="1"/>
    <col min="14582" max="14806" width="11.5546875" style="2"/>
    <col min="14807" max="14807" width="5" style="2" bestFit="1" customWidth="1"/>
    <col min="14808" max="14808" width="13.109375" style="2" customWidth="1"/>
    <col min="14809" max="14809" width="3.88671875" style="2" bestFit="1" customWidth="1"/>
    <col min="14810" max="14810" width="13.109375" style="2" customWidth="1"/>
    <col min="14811" max="14811" width="9.33203125" style="2" bestFit="1" customWidth="1"/>
    <col min="14812" max="14812" width="7.5546875" style="2" customWidth="1"/>
    <col min="14813" max="14813" width="22.109375" style="2" customWidth="1"/>
    <col min="14814" max="14814" width="36.88671875" style="2" customWidth="1"/>
    <col min="14815" max="14815" width="22.5546875" style="2" customWidth="1"/>
    <col min="14816" max="14816" width="14" style="2" customWidth="1"/>
    <col min="14817" max="14817" width="16.5546875" style="2" customWidth="1"/>
    <col min="14818" max="14818" width="18.88671875" style="2" customWidth="1"/>
    <col min="14819" max="14819" width="18.33203125" style="2" customWidth="1"/>
    <col min="14820" max="14820" width="9.5546875" style="2" customWidth="1"/>
    <col min="14821" max="14821" width="30.109375" style="2" customWidth="1"/>
    <col min="14822" max="14822" width="33.6640625" style="2" customWidth="1"/>
    <col min="14823" max="14823" width="50.6640625" style="2" customWidth="1"/>
    <col min="14824" max="14824" width="15" style="2" bestFit="1" customWidth="1"/>
    <col min="14825" max="14825" width="14.109375" style="2" customWidth="1"/>
    <col min="14826" max="14826" width="17.109375" style="2" bestFit="1" customWidth="1"/>
    <col min="14827" max="14827" width="15.109375" style="2" bestFit="1" customWidth="1"/>
    <col min="14828" max="14828" width="17.109375" style="2" bestFit="1" customWidth="1"/>
    <col min="14829" max="14829" width="12.5546875" style="2" customWidth="1"/>
    <col min="14830" max="14830" width="19.5546875" style="2" customWidth="1"/>
    <col min="14831" max="14831" width="17.44140625" style="2" bestFit="1" customWidth="1"/>
    <col min="14832" max="14832" width="15.109375" style="2" bestFit="1" customWidth="1"/>
    <col min="14833" max="14834" width="16.109375" style="2" bestFit="1" customWidth="1"/>
    <col min="14835" max="14835" width="15.109375" style="2" bestFit="1" customWidth="1"/>
    <col min="14836" max="14836" width="11.5546875" style="2"/>
    <col min="14837" max="14837" width="17.6640625" style="2" bestFit="1" customWidth="1"/>
    <col min="14838" max="15062" width="11.5546875" style="2"/>
    <col min="15063" max="15063" width="5" style="2" bestFit="1" customWidth="1"/>
    <col min="15064" max="15064" width="13.109375" style="2" customWidth="1"/>
    <col min="15065" max="15065" width="3.88671875" style="2" bestFit="1" customWidth="1"/>
    <col min="15066" max="15066" width="13.109375" style="2" customWidth="1"/>
    <col min="15067" max="15067" width="9.33203125" style="2" bestFit="1" customWidth="1"/>
    <col min="15068" max="15068" width="7.5546875" style="2" customWidth="1"/>
    <col min="15069" max="15069" width="22.109375" style="2" customWidth="1"/>
    <col min="15070" max="15070" width="36.88671875" style="2" customWidth="1"/>
    <col min="15071" max="15071" width="22.5546875" style="2" customWidth="1"/>
    <col min="15072" max="15072" width="14" style="2" customWidth="1"/>
    <col min="15073" max="15073" width="16.5546875" style="2" customWidth="1"/>
    <col min="15074" max="15074" width="18.88671875" style="2" customWidth="1"/>
    <col min="15075" max="15075" width="18.33203125" style="2" customWidth="1"/>
    <col min="15076" max="15076" width="9.5546875" style="2" customWidth="1"/>
    <col min="15077" max="15077" width="30.109375" style="2" customWidth="1"/>
    <col min="15078" max="15078" width="33.6640625" style="2" customWidth="1"/>
    <col min="15079" max="15079" width="50.6640625" style="2" customWidth="1"/>
    <col min="15080" max="15080" width="15" style="2" bestFit="1" customWidth="1"/>
    <col min="15081" max="15081" width="14.109375" style="2" customWidth="1"/>
    <col min="15082" max="15082" width="17.109375" style="2" bestFit="1" customWidth="1"/>
    <col min="15083" max="15083" width="15.109375" style="2" bestFit="1" customWidth="1"/>
    <col min="15084" max="15084" width="17.109375" style="2" bestFit="1" customWidth="1"/>
    <col min="15085" max="15085" width="12.5546875" style="2" customWidth="1"/>
    <col min="15086" max="15086" width="19.5546875" style="2" customWidth="1"/>
    <col min="15087" max="15087" width="17.44140625" style="2" bestFit="1" customWidth="1"/>
    <col min="15088" max="15088" width="15.109375" style="2" bestFit="1" customWidth="1"/>
    <col min="15089" max="15090" width="16.109375" style="2" bestFit="1" customWidth="1"/>
    <col min="15091" max="15091" width="15.109375" style="2" bestFit="1" customWidth="1"/>
    <col min="15092" max="15092" width="11.5546875" style="2"/>
    <col min="15093" max="15093" width="17.6640625" style="2" bestFit="1" customWidth="1"/>
    <col min="15094" max="15318" width="11.5546875" style="2"/>
    <col min="15319" max="15319" width="5" style="2" bestFit="1" customWidth="1"/>
    <col min="15320" max="15320" width="13.109375" style="2" customWidth="1"/>
    <col min="15321" max="15321" width="3.88671875" style="2" bestFit="1" customWidth="1"/>
    <col min="15322" max="15322" width="13.109375" style="2" customWidth="1"/>
    <col min="15323" max="15323" width="9.33203125" style="2" bestFit="1" customWidth="1"/>
    <col min="15324" max="15324" width="7.5546875" style="2" customWidth="1"/>
    <col min="15325" max="15325" width="22.109375" style="2" customWidth="1"/>
    <col min="15326" max="15326" width="36.88671875" style="2" customWidth="1"/>
    <col min="15327" max="15327" width="22.5546875" style="2" customWidth="1"/>
    <col min="15328" max="15328" width="14" style="2" customWidth="1"/>
    <col min="15329" max="15329" width="16.5546875" style="2" customWidth="1"/>
    <col min="15330" max="15330" width="18.88671875" style="2" customWidth="1"/>
    <col min="15331" max="15331" width="18.33203125" style="2" customWidth="1"/>
    <col min="15332" max="15332" width="9.5546875" style="2" customWidth="1"/>
    <col min="15333" max="15333" width="30.109375" style="2" customWidth="1"/>
    <col min="15334" max="15334" width="33.6640625" style="2" customWidth="1"/>
    <col min="15335" max="15335" width="50.6640625" style="2" customWidth="1"/>
    <col min="15336" max="15336" width="15" style="2" bestFit="1" customWidth="1"/>
    <col min="15337" max="15337" width="14.109375" style="2" customWidth="1"/>
    <col min="15338" max="15338" width="17.109375" style="2" bestFit="1" customWidth="1"/>
    <col min="15339" max="15339" width="15.109375" style="2" bestFit="1" customWidth="1"/>
    <col min="15340" max="15340" width="17.109375" style="2" bestFit="1" customWidth="1"/>
    <col min="15341" max="15341" width="12.5546875" style="2" customWidth="1"/>
    <col min="15342" max="15342" width="19.5546875" style="2" customWidth="1"/>
    <col min="15343" max="15343" width="17.44140625" style="2" bestFit="1" customWidth="1"/>
    <col min="15344" max="15344" width="15.109375" style="2" bestFit="1" customWidth="1"/>
    <col min="15345" max="15346" width="16.109375" style="2" bestFit="1" customWidth="1"/>
    <col min="15347" max="15347" width="15.109375" style="2" bestFit="1" customWidth="1"/>
    <col min="15348" max="15348" width="11.5546875" style="2"/>
    <col min="15349" max="15349" width="17.6640625" style="2" bestFit="1" customWidth="1"/>
    <col min="15350" max="15574" width="11.5546875" style="2"/>
    <col min="15575" max="15575" width="5" style="2" bestFit="1" customWidth="1"/>
    <col min="15576" max="15576" width="13.109375" style="2" customWidth="1"/>
    <col min="15577" max="15577" width="3.88671875" style="2" bestFit="1" customWidth="1"/>
    <col min="15578" max="15578" width="13.109375" style="2" customWidth="1"/>
    <col min="15579" max="15579" width="9.33203125" style="2" bestFit="1" customWidth="1"/>
    <col min="15580" max="15580" width="7.5546875" style="2" customWidth="1"/>
    <col min="15581" max="15581" width="22.109375" style="2" customWidth="1"/>
    <col min="15582" max="15582" width="36.88671875" style="2" customWidth="1"/>
    <col min="15583" max="15583" width="22.5546875" style="2" customWidth="1"/>
    <col min="15584" max="15584" width="14" style="2" customWidth="1"/>
    <col min="15585" max="15585" width="16.5546875" style="2" customWidth="1"/>
    <col min="15586" max="15586" width="18.88671875" style="2" customWidth="1"/>
    <col min="15587" max="15587" width="18.33203125" style="2" customWidth="1"/>
    <col min="15588" max="15588" width="9.5546875" style="2" customWidth="1"/>
    <col min="15589" max="15589" width="30.109375" style="2" customWidth="1"/>
    <col min="15590" max="15590" width="33.6640625" style="2" customWidth="1"/>
    <col min="15591" max="15591" width="50.6640625" style="2" customWidth="1"/>
    <col min="15592" max="15592" width="15" style="2" bestFit="1" customWidth="1"/>
    <col min="15593" max="15593" width="14.109375" style="2" customWidth="1"/>
    <col min="15594" max="15594" width="17.109375" style="2" bestFit="1" customWidth="1"/>
    <col min="15595" max="15595" width="15.109375" style="2" bestFit="1" customWidth="1"/>
    <col min="15596" max="15596" width="17.109375" style="2" bestFit="1" customWidth="1"/>
    <col min="15597" max="15597" width="12.5546875" style="2" customWidth="1"/>
    <col min="15598" max="15598" width="19.5546875" style="2" customWidth="1"/>
    <col min="15599" max="15599" width="17.44140625" style="2" bestFit="1" customWidth="1"/>
    <col min="15600" max="15600" width="15.109375" style="2" bestFit="1" customWidth="1"/>
    <col min="15601" max="15602" width="16.109375" style="2" bestFit="1" customWidth="1"/>
    <col min="15603" max="15603" width="15.109375" style="2" bestFit="1" customWidth="1"/>
    <col min="15604" max="15604" width="11.5546875" style="2"/>
    <col min="15605" max="15605" width="17.6640625" style="2" bestFit="1" customWidth="1"/>
    <col min="15606" max="15830" width="11.5546875" style="2"/>
    <col min="15831" max="15831" width="5" style="2" bestFit="1" customWidth="1"/>
    <col min="15832" max="15832" width="13.109375" style="2" customWidth="1"/>
    <col min="15833" max="15833" width="3.88671875" style="2" bestFit="1" customWidth="1"/>
    <col min="15834" max="15834" width="13.109375" style="2" customWidth="1"/>
    <col min="15835" max="15835" width="9.33203125" style="2" bestFit="1" customWidth="1"/>
    <col min="15836" max="15836" width="7.5546875" style="2" customWidth="1"/>
    <col min="15837" max="15837" width="22.109375" style="2" customWidth="1"/>
    <col min="15838" max="15838" width="36.88671875" style="2" customWidth="1"/>
    <col min="15839" max="15839" width="22.5546875" style="2" customWidth="1"/>
    <col min="15840" max="15840" width="14" style="2" customWidth="1"/>
    <col min="15841" max="15841" width="16.5546875" style="2" customWidth="1"/>
    <col min="15842" max="15842" width="18.88671875" style="2" customWidth="1"/>
    <col min="15843" max="15843" width="18.33203125" style="2" customWidth="1"/>
    <col min="15844" max="15844" width="9.5546875" style="2" customWidth="1"/>
    <col min="15845" max="15845" width="30.109375" style="2" customWidth="1"/>
    <col min="15846" max="15846" width="33.6640625" style="2" customWidth="1"/>
    <col min="15847" max="15847" width="50.6640625" style="2" customWidth="1"/>
    <col min="15848" max="15848" width="15" style="2" bestFit="1" customWidth="1"/>
    <col min="15849" max="15849" width="14.109375" style="2" customWidth="1"/>
    <col min="15850" max="15850" width="17.109375" style="2" bestFit="1" customWidth="1"/>
    <col min="15851" max="15851" width="15.109375" style="2" bestFit="1" customWidth="1"/>
    <col min="15852" max="15852" width="17.109375" style="2" bestFit="1" customWidth="1"/>
    <col min="15853" max="15853" width="12.5546875" style="2" customWidth="1"/>
    <col min="15854" max="15854" width="19.5546875" style="2" customWidth="1"/>
    <col min="15855" max="15855" width="17.44140625" style="2" bestFit="1" customWidth="1"/>
    <col min="15856" max="15856" width="15.109375" style="2" bestFit="1" customWidth="1"/>
    <col min="15857" max="15858" width="16.109375" style="2" bestFit="1" customWidth="1"/>
    <col min="15859" max="15859" width="15.109375" style="2" bestFit="1" customWidth="1"/>
    <col min="15860" max="15860" width="11.5546875" style="2"/>
    <col min="15861" max="15861" width="17.6640625" style="2" bestFit="1" customWidth="1"/>
    <col min="15862" max="16086" width="11.5546875" style="2"/>
    <col min="16087" max="16087" width="5" style="2" bestFit="1" customWidth="1"/>
    <col min="16088" max="16088" width="13.109375" style="2" customWidth="1"/>
    <col min="16089" max="16089" width="3.88671875" style="2" bestFit="1" customWidth="1"/>
    <col min="16090" max="16090" width="13.109375" style="2" customWidth="1"/>
    <col min="16091" max="16091" width="9.33203125" style="2" bestFit="1" customWidth="1"/>
    <col min="16092" max="16092" width="7.5546875" style="2" customWidth="1"/>
    <col min="16093" max="16093" width="22.109375" style="2" customWidth="1"/>
    <col min="16094" max="16094" width="36.88671875" style="2" customWidth="1"/>
    <col min="16095" max="16095" width="22.5546875" style="2" customWidth="1"/>
    <col min="16096" max="16096" width="14" style="2" customWidth="1"/>
    <col min="16097" max="16097" width="16.5546875" style="2" customWidth="1"/>
    <col min="16098" max="16098" width="18.88671875" style="2" customWidth="1"/>
    <col min="16099" max="16099" width="18.33203125" style="2" customWidth="1"/>
    <col min="16100" max="16100" width="9.5546875" style="2" customWidth="1"/>
    <col min="16101" max="16101" width="30.109375" style="2" customWidth="1"/>
    <col min="16102" max="16102" width="33.6640625" style="2" customWidth="1"/>
    <col min="16103" max="16103" width="50.6640625" style="2" customWidth="1"/>
    <col min="16104" max="16104" width="15" style="2" bestFit="1" customWidth="1"/>
    <col min="16105" max="16105" width="14.109375" style="2" customWidth="1"/>
    <col min="16106" max="16106" width="17.109375" style="2" bestFit="1" customWidth="1"/>
    <col min="16107" max="16107" width="15.109375" style="2" bestFit="1" customWidth="1"/>
    <col min="16108" max="16108" width="17.109375" style="2" bestFit="1" customWidth="1"/>
    <col min="16109" max="16109" width="12.5546875" style="2" customWidth="1"/>
    <col min="16110" max="16110" width="19.5546875" style="2" customWidth="1"/>
    <col min="16111" max="16111" width="17.44140625" style="2" bestFit="1" customWidth="1"/>
    <col min="16112" max="16112" width="15.109375" style="2" bestFit="1" customWidth="1"/>
    <col min="16113" max="16114" width="16.109375" style="2" bestFit="1" customWidth="1"/>
    <col min="16115" max="16115" width="15.109375" style="2" bestFit="1" customWidth="1"/>
    <col min="16116" max="16116" width="11.5546875" style="2"/>
    <col min="16117" max="16117" width="17.6640625" style="2" bestFit="1" customWidth="1"/>
    <col min="16118" max="16384" width="11.5546875" style="2"/>
  </cols>
  <sheetData>
    <row r="1" spans="1:15" ht="27.6" customHeight="1" x14ac:dyDescent="0.2">
      <c r="A1" s="126" t="s">
        <v>1151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</row>
    <row r="2" spans="1:15" ht="30.6" x14ac:dyDescent="0.2">
      <c r="A2" s="49" t="s">
        <v>1143</v>
      </c>
      <c r="B2" s="50" t="s">
        <v>1144</v>
      </c>
      <c r="C2" s="50" t="s">
        <v>1145</v>
      </c>
      <c r="D2" s="50" t="s">
        <v>0</v>
      </c>
      <c r="E2" s="50" t="s">
        <v>2</v>
      </c>
      <c r="F2" s="50" t="s">
        <v>1</v>
      </c>
      <c r="G2" s="50" t="s">
        <v>1146</v>
      </c>
      <c r="H2" s="50" t="s">
        <v>1147</v>
      </c>
      <c r="I2" s="50" t="s">
        <v>1148</v>
      </c>
      <c r="J2" s="51" t="s">
        <v>4</v>
      </c>
      <c r="K2" s="51" t="s">
        <v>5</v>
      </c>
      <c r="L2" s="51" t="s">
        <v>6</v>
      </c>
      <c r="M2" s="52" t="s">
        <v>7</v>
      </c>
      <c r="N2" s="54" t="s">
        <v>1149</v>
      </c>
      <c r="O2" s="53" t="s">
        <v>3</v>
      </c>
    </row>
    <row r="3" spans="1:15" ht="40.799999999999997" x14ac:dyDescent="0.2">
      <c r="A3" s="3">
        <v>1</v>
      </c>
      <c r="B3" s="4" t="s">
        <v>8</v>
      </c>
      <c r="C3" s="55" t="s">
        <v>10</v>
      </c>
      <c r="D3" s="4" t="s">
        <v>9</v>
      </c>
      <c r="E3" s="4" t="s">
        <v>15</v>
      </c>
      <c r="F3" s="4" t="s">
        <v>14</v>
      </c>
      <c r="G3" s="4" t="s">
        <v>12</v>
      </c>
      <c r="H3" s="4" t="s">
        <v>13</v>
      </c>
      <c r="I3" s="6">
        <v>795000</v>
      </c>
      <c r="J3" s="6">
        <v>795000</v>
      </c>
      <c r="K3" s="6">
        <v>0</v>
      </c>
      <c r="L3" s="6">
        <v>0</v>
      </c>
      <c r="M3" s="7">
        <f t="shared" ref="M3:M34" si="0">+K3-L3</f>
        <v>0</v>
      </c>
      <c r="N3" s="58" t="s">
        <v>11</v>
      </c>
      <c r="O3" s="8" t="s">
        <v>17</v>
      </c>
    </row>
    <row r="4" spans="1:15" ht="44.25" customHeight="1" x14ac:dyDescent="0.2">
      <c r="A4" s="3">
        <v>2</v>
      </c>
      <c r="B4" s="4" t="s">
        <v>18</v>
      </c>
      <c r="C4" s="55" t="s">
        <v>20</v>
      </c>
      <c r="D4" s="4" t="s">
        <v>19</v>
      </c>
      <c r="E4" s="4" t="s">
        <v>15</v>
      </c>
      <c r="F4" s="4" t="s">
        <v>14</v>
      </c>
      <c r="G4" s="4" t="s">
        <v>21</v>
      </c>
      <c r="H4" s="4" t="s">
        <v>22</v>
      </c>
      <c r="I4" s="6">
        <v>490000</v>
      </c>
      <c r="J4" s="6">
        <v>490000</v>
      </c>
      <c r="K4" s="6">
        <v>0</v>
      </c>
      <c r="L4" s="6">
        <v>0</v>
      </c>
      <c r="M4" s="7">
        <f t="shared" si="0"/>
        <v>0</v>
      </c>
      <c r="N4" s="58" t="s">
        <v>11</v>
      </c>
      <c r="O4" s="8" t="s">
        <v>17</v>
      </c>
    </row>
    <row r="5" spans="1:15" ht="42.75" customHeight="1" x14ac:dyDescent="0.2">
      <c r="A5" s="3">
        <v>3</v>
      </c>
      <c r="B5" s="4" t="s">
        <v>23</v>
      </c>
      <c r="C5" s="55" t="s">
        <v>24</v>
      </c>
      <c r="D5" s="4" t="s">
        <v>19</v>
      </c>
      <c r="E5" s="4" t="s">
        <v>15</v>
      </c>
      <c r="F5" s="4" t="s">
        <v>14</v>
      </c>
      <c r="G5" s="4" t="s">
        <v>21</v>
      </c>
      <c r="H5" s="4" t="s">
        <v>22</v>
      </c>
      <c r="I5" s="6">
        <v>795000</v>
      </c>
      <c r="J5" s="6">
        <v>795000</v>
      </c>
      <c r="K5" s="6">
        <v>380000</v>
      </c>
      <c r="L5" s="6">
        <v>60762</v>
      </c>
      <c r="M5" s="7">
        <f t="shared" si="0"/>
        <v>319238</v>
      </c>
      <c r="N5" s="58" t="s">
        <v>25</v>
      </c>
      <c r="O5" s="8" t="s">
        <v>17</v>
      </c>
    </row>
    <row r="6" spans="1:15" ht="52.5" customHeight="1" x14ac:dyDescent="0.2">
      <c r="A6" s="3">
        <v>4</v>
      </c>
      <c r="B6" s="4" t="s">
        <v>26</v>
      </c>
      <c r="C6" s="55" t="s">
        <v>28</v>
      </c>
      <c r="D6" s="4" t="s">
        <v>27</v>
      </c>
      <c r="E6" s="4" t="s">
        <v>33</v>
      </c>
      <c r="F6" s="4" t="s">
        <v>32</v>
      </c>
      <c r="G6" s="4" t="s">
        <v>30</v>
      </c>
      <c r="H6" s="4" t="s">
        <v>31</v>
      </c>
      <c r="I6" s="6">
        <v>250000</v>
      </c>
      <c r="J6" s="6">
        <v>250000</v>
      </c>
      <c r="K6" s="6">
        <v>250000</v>
      </c>
      <c r="L6" s="6">
        <v>177500</v>
      </c>
      <c r="M6" s="7">
        <f t="shared" si="0"/>
        <v>72500</v>
      </c>
      <c r="N6" s="55" t="s">
        <v>29</v>
      </c>
      <c r="O6" s="8" t="s">
        <v>17</v>
      </c>
    </row>
    <row r="7" spans="1:15" ht="51.75" customHeight="1" x14ac:dyDescent="0.2">
      <c r="A7" s="3">
        <v>5</v>
      </c>
      <c r="B7" s="4" t="s">
        <v>34</v>
      </c>
      <c r="C7" s="55" t="s">
        <v>35</v>
      </c>
      <c r="D7" s="4" t="s">
        <v>27</v>
      </c>
      <c r="E7" s="4" t="s">
        <v>33</v>
      </c>
      <c r="F7" s="4" t="s">
        <v>39</v>
      </c>
      <c r="G7" s="4" t="s">
        <v>37</v>
      </c>
      <c r="H7" s="4" t="s">
        <v>38</v>
      </c>
      <c r="I7" s="6">
        <v>464788.73</v>
      </c>
      <c r="J7" s="6">
        <v>464788.73</v>
      </c>
      <c r="K7" s="6">
        <v>464788.73</v>
      </c>
      <c r="L7" s="6">
        <v>430788.72</v>
      </c>
      <c r="M7" s="7">
        <f t="shared" si="0"/>
        <v>34000.010000000009</v>
      </c>
      <c r="N7" s="55" t="s">
        <v>36</v>
      </c>
      <c r="O7" s="9" t="s">
        <v>40</v>
      </c>
    </row>
    <row r="8" spans="1:15" ht="51.75" customHeight="1" x14ac:dyDescent="0.2">
      <c r="A8" s="3">
        <v>6</v>
      </c>
      <c r="B8" s="4" t="s">
        <v>41</v>
      </c>
      <c r="C8" s="55" t="s">
        <v>42</v>
      </c>
      <c r="D8" s="4" t="s">
        <v>9</v>
      </c>
      <c r="E8" s="4" t="s">
        <v>33</v>
      </c>
      <c r="F8" s="4" t="s">
        <v>39</v>
      </c>
      <c r="G8" s="10">
        <v>44159</v>
      </c>
      <c r="H8" s="10">
        <v>44182</v>
      </c>
      <c r="I8" s="6">
        <v>0</v>
      </c>
      <c r="J8" s="6">
        <v>0</v>
      </c>
      <c r="K8" s="6">
        <v>0</v>
      </c>
      <c r="L8" s="6">
        <v>0</v>
      </c>
      <c r="M8" s="7">
        <f t="shared" si="0"/>
        <v>0</v>
      </c>
      <c r="N8" s="55" t="s">
        <v>43</v>
      </c>
      <c r="O8" s="9" t="s">
        <v>40</v>
      </c>
    </row>
    <row r="9" spans="1:15" ht="51.75" customHeight="1" x14ac:dyDescent="0.2">
      <c r="A9" s="3">
        <v>7</v>
      </c>
      <c r="B9" s="4" t="s">
        <v>44</v>
      </c>
      <c r="C9" s="55" t="s">
        <v>45</v>
      </c>
      <c r="D9" s="4" t="s">
        <v>9</v>
      </c>
      <c r="E9" s="4" t="s">
        <v>33</v>
      </c>
      <c r="F9" s="4" t="s">
        <v>46</v>
      </c>
      <c r="G9" s="10">
        <v>44152</v>
      </c>
      <c r="H9" s="10">
        <v>44175</v>
      </c>
      <c r="I9" s="6">
        <v>0</v>
      </c>
      <c r="J9" s="6">
        <v>0</v>
      </c>
      <c r="K9" s="6">
        <v>0</v>
      </c>
      <c r="L9" s="6">
        <v>0</v>
      </c>
      <c r="M9" s="7">
        <f t="shared" si="0"/>
        <v>0</v>
      </c>
      <c r="N9" s="55" t="s">
        <v>43</v>
      </c>
      <c r="O9" s="9" t="s">
        <v>40</v>
      </c>
    </row>
    <row r="10" spans="1:15" ht="51.75" customHeight="1" x14ac:dyDescent="0.2">
      <c r="A10" s="3">
        <v>8</v>
      </c>
      <c r="B10" s="4" t="s">
        <v>47</v>
      </c>
      <c r="C10" s="55" t="s">
        <v>48</v>
      </c>
      <c r="D10" s="4" t="s">
        <v>9</v>
      </c>
      <c r="E10" s="4" t="s">
        <v>33</v>
      </c>
      <c r="F10" s="4" t="s">
        <v>46</v>
      </c>
      <c r="G10" s="10">
        <v>44140</v>
      </c>
      <c r="H10" s="10">
        <v>44166</v>
      </c>
      <c r="I10" s="6">
        <v>0</v>
      </c>
      <c r="J10" s="6">
        <v>0</v>
      </c>
      <c r="K10" s="6">
        <v>0</v>
      </c>
      <c r="L10" s="6">
        <v>0</v>
      </c>
      <c r="M10" s="7">
        <f t="shared" si="0"/>
        <v>0</v>
      </c>
      <c r="N10" s="55" t="s">
        <v>43</v>
      </c>
      <c r="O10" s="9" t="s">
        <v>40</v>
      </c>
    </row>
    <row r="11" spans="1:15" ht="45.75" customHeight="1" x14ac:dyDescent="0.2">
      <c r="A11" s="3">
        <v>9</v>
      </c>
      <c r="B11" s="4" t="s">
        <v>49</v>
      </c>
      <c r="C11" s="55" t="s">
        <v>50</v>
      </c>
      <c r="D11" s="11" t="s">
        <v>19</v>
      </c>
      <c r="E11" s="4" t="s">
        <v>55</v>
      </c>
      <c r="F11" s="4" t="s">
        <v>54</v>
      </c>
      <c r="G11" s="4" t="s">
        <v>52</v>
      </c>
      <c r="H11" s="4" t="s">
        <v>53</v>
      </c>
      <c r="I11" s="6">
        <v>165300</v>
      </c>
      <c r="J11" s="6">
        <v>165300</v>
      </c>
      <c r="K11" s="6">
        <v>0</v>
      </c>
      <c r="L11" s="6">
        <v>0</v>
      </c>
      <c r="M11" s="7">
        <f t="shared" si="0"/>
        <v>0</v>
      </c>
      <c r="N11" s="57" t="s">
        <v>51</v>
      </c>
      <c r="O11" s="8" t="s">
        <v>17</v>
      </c>
    </row>
    <row r="12" spans="1:15" ht="51.75" customHeight="1" x14ac:dyDescent="0.2">
      <c r="A12" s="3">
        <v>10</v>
      </c>
      <c r="B12" s="4" t="s">
        <v>57</v>
      </c>
      <c r="C12" s="55" t="s">
        <v>58</v>
      </c>
      <c r="D12" s="4" t="s">
        <v>27</v>
      </c>
      <c r="E12" s="4" t="s">
        <v>63</v>
      </c>
      <c r="F12" s="4" t="s">
        <v>62</v>
      </c>
      <c r="G12" s="4" t="s">
        <v>60</v>
      </c>
      <c r="H12" s="4" t="s">
        <v>61</v>
      </c>
      <c r="I12" s="6">
        <v>700000</v>
      </c>
      <c r="J12" s="6">
        <v>700000</v>
      </c>
      <c r="K12" s="6">
        <v>490000</v>
      </c>
      <c r="L12" s="6">
        <v>291751</v>
      </c>
      <c r="M12" s="7">
        <f t="shared" si="0"/>
        <v>198249</v>
      </c>
      <c r="N12" s="55" t="s">
        <v>59</v>
      </c>
      <c r="O12" s="8" t="s">
        <v>17</v>
      </c>
    </row>
    <row r="13" spans="1:15" ht="37.5" customHeight="1" x14ac:dyDescent="0.2">
      <c r="A13" s="3">
        <v>11</v>
      </c>
      <c r="B13" s="4" t="s">
        <v>64</v>
      </c>
      <c r="C13" s="55" t="s">
        <v>65</v>
      </c>
      <c r="D13" s="4" t="s">
        <v>9</v>
      </c>
      <c r="E13" s="4" t="s">
        <v>33</v>
      </c>
      <c r="F13" s="4" t="s">
        <v>46</v>
      </c>
      <c r="G13" s="4" t="s">
        <v>56</v>
      </c>
      <c r="H13" s="4" t="s">
        <v>67</v>
      </c>
      <c r="I13" s="6">
        <v>0</v>
      </c>
      <c r="J13" s="6">
        <v>0</v>
      </c>
      <c r="K13" s="6">
        <v>0</v>
      </c>
      <c r="L13" s="6">
        <v>0</v>
      </c>
      <c r="M13" s="7">
        <f t="shared" si="0"/>
        <v>0</v>
      </c>
      <c r="N13" s="55" t="s">
        <v>66</v>
      </c>
      <c r="O13" s="9" t="s">
        <v>40</v>
      </c>
    </row>
    <row r="14" spans="1:15" ht="42.75" customHeight="1" x14ac:dyDescent="0.2">
      <c r="A14" s="3">
        <v>12</v>
      </c>
      <c r="B14" s="4" t="s">
        <v>68</v>
      </c>
      <c r="C14" s="56" t="s">
        <v>69</v>
      </c>
      <c r="D14" s="11" t="s">
        <v>19</v>
      </c>
      <c r="E14" s="11" t="s">
        <v>73</v>
      </c>
      <c r="F14" s="11" t="s">
        <v>72</v>
      </c>
      <c r="G14" s="11" t="s">
        <v>71</v>
      </c>
      <c r="H14" s="13">
        <v>44316</v>
      </c>
      <c r="I14" s="14">
        <v>87120</v>
      </c>
      <c r="J14" s="14">
        <v>87120</v>
      </c>
      <c r="K14" s="14">
        <v>66120</v>
      </c>
      <c r="L14" s="14">
        <v>66120.009999999995</v>
      </c>
      <c r="M14" s="15">
        <f t="shared" si="0"/>
        <v>-9.9999999947613105E-3</v>
      </c>
      <c r="N14" s="56" t="s">
        <v>70</v>
      </c>
      <c r="O14" s="9" t="s">
        <v>75</v>
      </c>
    </row>
    <row r="15" spans="1:15" ht="57.75" customHeight="1" x14ac:dyDescent="0.2">
      <c r="A15" s="3">
        <v>13</v>
      </c>
      <c r="B15" s="4" t="s">
        <v>76</v>
      </c>
      <c r="C15" s="57" t="s">
        <v>77</v>
      </c>
      <c r="D15" s="16" t="s">
        <v>9</v>
      </c>
      <c r="E15" s="12" t="s">
        <v>82</v>
      </c>
      <c r="F15" s="12" t="s">
        <v>81</v>
      </c>
      <c r="G15" s="12" t="s">
        <v>79</v>
      </c>
      <c r="H15" s="12" t="s">
        <v>80</v>
      </c>
      <c r="I15" s="6">
        <v>960000</v>
      </c>
      <c r="J15" s="6">
        <v>960000</v>
      </c>
      <c r="K15" s="6">
        <v>98500</v>
      </c>
      <c r="L15" s="6">
        <v>68550</v>
      </c>
      <c r="M15" s="17">
        <f t="shared" si="0"/>
        <v>29950</v>
      </c>
      <c r="N15" s="57" t="s">
        <v>78</v>
      </c>
      <c r="O15" s="8" t="s">
        <v>17</v>
      </c>
    </row>
    <row r="16" spans="1:15" ht="42.75" customHeight="1" x14ac:dyDescent="0.2">
      <c r="A16" s="3">
        <v>14</v>
      </c>
      <c r="B16" s="4" t="s">
        <v>84</v>
      </c>
      <c r="C16" s="57" t="s">
        <v>85</v>
      </c>
      <c r="D16" s="16" t="s">
        <v>9</v>
      </c>
      <c r="E16" s="12" t="s">
        <v>33</v>
      </c>
      <c r="F16" s="12" t="s">
        <v>46</v>
      </c>
      <c r="G16" s="12" t="s">
        <v>83</v>
      </c>
      <c r="H16" s="12" t="s">
        <v>86</v>
      </c>
      <c r="I16" s="6">
        <v>0</v>
      </c>
      <c r="J16" s="6">
        <v>0</v>
      </c>
      <c r="K16" s="6">
        <v>0</v>
      </c>
      <c r="L16" s="18">
        <v>0</v>
      </c>
      <c r="M16" s="17">
        <f t="shared" si="0"/>
        <v>0</v>
      </c>
      <c r="N16" s="57" t="s">
        <v>66</v>
      </c>
      <c r="O16" s="9" t="s">
        <v>40</v>
      </c>
    </row>
    <row r="17" spans="1:15" ht="42.75" customHeight="1" x14ac:dyDescent="0.2">
      <c r="A17" s="3">
        <v>15</v>
      </c>
      <c r="B17" s="4" t="s">
        <v>87</v>
      </c>
      <c r="C17" s="57" t="s">
        <v>88</v>
      </c>
      <c r="D17" s="16" t="s">
        <v>9</v>
      </c>
      <c r="E17" s="12" t="s">
        <v>33</v>
      </c>
      <c r="F17" s="12" t="s">
        <v>46</v>
      </c>
      <c r="G17" s="12" t="s">
        <v>89</v>
      </c>
      <c r="H17" s="12" t="s">
        <v>90</v>
      </c>
      <c r="I17" s="6">
        <v>0</v>
      </c>
      <c r="J17" s="6">
        <v>0</v>
      </c>
      <c r="K17" s="6">
        <v>0</v>
      </c>
      <c r="L17" s="18">
        <v>0</v>
      </c>
      <c r="M17" s="17">
        <f t="shared" si="0"/>
        <v>0</v>
      </c>
      <c r="N17" s="57" t="s">
        <v>66</v>
      </c>
      <c r="O17" s="9" t="s">
        <v>40</v>
      </c>
    </row>
    <row r="18" spans="1:15" ht="42" customHeight="1" x14ac:dyDescent="0.2">
      <c r="A18" s="3">
        <v>16</v>
      </c>
      <c r="B18" s="4" t="s">
        <v>91</v>
      </c>
      <c r="C18" s="57" t="s">
        <v>92</v>
      </c>
      <c r="D18" s="16" t="s">
        <v>9</v>
      </c>
      <c r="E18" s="12" t="s">
        <v>96</v>
      </c>
      <c r="F18" s="12" t="s">
        <v>95</v>
      </c>
      <c r="G18" s="12" t="s">
        <v>93</v>
      </c>
      <c r="H18" s="12" t="s">
        <v>94</v>
      </c>
      <c r="I18" s="6">
        <v>950000</v>
      </c>
      <c r="J18" s="6">
        <v>950000</v>
      </c>
      <c r="K18" s="18">
        <v>0</v>
      </c>
      <c r="L18" s="18">
        <v>0</v>
      </c>
      <c r="M18" s="17">
        <f t="shared" si="0"/>
        <v>0</v>
      </c>
      <c r="N18" s="57" t="s">
        <v>78</v>
      </c>
      <c r="O18" s="8" t="s">
        <v>17</v>
      </c>
    </row>
    <row r="19" spans="1:15" ht="52.5" customHeight="1" x14ac:dyDescent="0.2">
      <c r="A19" s="3">
        <v>17</v>
      </c>
      <c r="B19" s="4" t="s">
        <v>97</v>
      </c>
      <c r="C19" s="57" t="s">
        <v>98</v>
      </c>
      <c r="D19" s="16" t="s">
        <v>9</v>
      </c>
      <c r="E19" s="12" t="s">
        <v>33</v>
      </c>
      <c r="F19" s="12" t="s">
        <v>46</v>
      </c>
      <c r="G19" s="12" t="s">
        <v>89</v>
      </c>
      <c r="H19" s="12" t="s">
        <v>90</v>
      </c>
      <c r="I19" s="6">
        <v>0</v>
      </c>
      <c r="J19" s="6">
        <v>0</v>
      </c>
      <c r="K19" s="18">
        <v>0</v>
      </c>
      <c r="L19" s="18">
        <v>0</v>
      </c>
      <c r="M19" s="17">
        <f t="shared" si="0"/>
        <v>0</v>
      </c>
      <c r="N19" s="57" t="s">
        <v>43</v>
      </c>
      <c r="O19" s="9" t="s">
        <v>40</v>
      </c>
    </row>
    <row r="20" spans="1:15" ht="60" customHeight="1" x14ac:dyDescent="0.2">
      <c r="A20" s="3">
        <v>18</v>
      </c>
      <c r="B20" s="12" t="s">
        <v>100</v>
      </c>
      <c r="C20" s="57" t="s">
        <v>101</v>
      </c>
      <c r="D20" s="12" t="s">
        <v>9</v>
      </c>
      <c r="E20" s="12" t="s">
        <v>73</v>
      </c>
      <c r="F20" s="12" t="s">
        <v>103</v>
      </c>
      <c r="G20" s="12" t="s">
        <v>102</v>
      </c>
      <c r="H20" s="19">
        <v>44286</v>
      </c>
      <c r="I20" s="6">
        <v>1275000</v>
      </c>
      <c r="J20" s="6">
        <v>1275000</v>
      </c>
      <c r="K20" s="6">
        <v>699843</v>
      </c>
      <c r="L20" s="6">
        <v>558478.82999999996</v>
      </c>
      <c r="M20" s="17">
        <f t="shared" si="0"/>
        <v>141364.17000000004</v>
      </c>
      <c r="N20" s="57" t="s">
        <v>78</v>
      </c>
      <c r="O20" s="8" t="s">
        <v>17</v>
      </c>
    </row>
    <row r="21" spans="1:15" ht="30" customHeight="1" x14ac:dyDescent="0.2">
      <c r="A21" s="3">
        <v>19</v>
      </c>
      <c r="B21" s="4" t="s">
        <v>105</v>
      </c>
      <c r="C21" s="57" t="s">
        <v>106</v>
      </c>
      <c r="D21" s="16" t="s">
        <v>9</v>
      </c>
      <c r="E21" s="12" t="s">
        <v>82</v>
      </c>
      <c r="F21" s="12" t="s">
        <v>109</v>
      </c>
      <c r="G21" s="12" t="s">
        <v>107</v>
      </c>
      <c r="H21" s="12" t="s">
        <v>108</v>
      </c>
      <c r="I21" s="6">
        <v>1200000</v>
      </c>
      <c r="J21" s="6">
        <v>1200000</v>
      </c>
      <c r="K21" s="6">
        <v>328334</v>
      </c>
      <c r="L21" s="6">
        <v>319660.21999999997</v>
      </c>
      <c r="M21" s="17">
        <f t="shared" si="0"/>
        <v>8673.7800000000279</v>
      </c>
      <c r="N21" s="57" t="s">
        <v>78</v>
      </c>
      <c r="O21" s="9" t="s">
        <v>75</v>
      </c>
    </row>
    <row r="22" spans="1:15" ht="51.75" customHeight="1" x14ac:dyDescent="0.2">
      <c r="A22" s="3">
        <v>20</v>
      </c>
      <c r="B22" s="4" t="s">
        <v>110</v>
      </c>
      <c r="C22" s="57" t="s">
        <v>111</v>
      </c>
      <c r="D22" s="12" t="s">
        <v>9</v>
      </c>
      <c r="E22" s="12" t="s">
        <v>73</v>
      </c>
      <c r="F22" s="12" t="s">
        <v>114</v>
      </c>
      <c r="G22" s="12" t="s">
        <v>60</v>
      </c>
      <c r="H22" s="12" t="s">
        <v>113</v>
      </c>
      <c r="I22" s="20">
        <v>276120</v>
      </c>
      <c r="J22" s="20">
        <v>276120</v>
      </c>
      <c r="K22" s="14">
        <v>276120</v>
      </c>
      <c r="L22" s="14">
        <v>106292.9</v>
      </c>
      <c r="M22" s="21">
        <f t="shared" si="0"/>
        <v>169827.1</v>
      </c>
      <c r="N22" s="57" t="s">
        <v>112</v>
      </c>
      <c r="O22" s="9" t="s">
        <v>40</v>
      </c>
    </row>
    <row r="23" spans="1:15" ht="30" customHeight="1" x14ac:dyDescent="0.2">
      <c r="A23" s="3">
        <v>21</v>
      </c>
      <c r="B23" s="4" t="s">
        <v>115</v>
      </c>
      <c r="C23" s="57" t="s">
        <v>116</v>
      </c>
      <c r="D23" s="12" t="s">
        <v>27</v>
      </c>
      <c r="E23" s="12" t="s">
        <v>33</v>
      </c>
      <c r="F23" s="12" t="s">
        <v>120</v>
      </c>
      <c r="G23" s="12" t="s">
        <v>118</v>
      </c>
      <c r="H23" s="12" t="s">
        <v>119</v>
      </c>
      <c r="I23" s="22">
        <v>375000</v>
      </c>
      <c r="J23" s="22">
        <v>375000</v>
      </c>
      <c r="K23" s="22">
        <v>375000</v>
      </c>
      <c r="L23" s="6">
        <v>299999.95</v>
      </c>
      <c r="M23" s="21">
        <f t="shared" si="0"/>
        <v>75000.049999999988</v>
      </c>
      <c r="N23" s="57" t="s">
        <v>117</v>
      </c>
      <c r="O23" s="9" t="s">
        <v>40</v>
      </c>
    </row>
    <row r="24" spans="1:15" ht="30" customHeight="1" x14ac:dyDescent="0.2">
      <c r="A24" s="3">
        <v>22</v>
      </c>
      <c r="B24" s="4" t="s">
        <v>121</v>
      </c>
      <c r="C24" s="57" t="s">
        <v>122</v>
      </c>
      <c r="D24" s="12" t="s">
        <v>9</v>
      </c>
      <c r="E24" s="12" t="s">
        <v>33</v>
      </c>
      <c r="F24" s="12" t="s">
        <v>46</v>
      </c>
      <c r="G24" s="12" t="s">
        <v>123</v>
      </c>
      <c r="H24" s="12" t="s">
        <v>124</v>
      </c>
      <c r="I24" s="6">
        <v>0</v>
      </c>
      <c r="J24" s="6">
        <v>0</v>
      </c>
      <c r="K24" s="6">
        <v>0</v>
      </c>
      <c r="L24" s="6">
        <v>0</v>
      </c>
      <c r="M24" s="17">
        <f t="shared" si="0"/>
        <v>0</v>
      </c>
      <c r="N24" s="57" t="s">
        <v>66</v>
      </c>
      <c r="O24" s="9" t="s">
        <v>40</v>
      </c>
    </row>
    <row r="25" spans="1:15" ht="30" customHeight="1" x14ac:dyDescent="0.2">
      <c r="A25" s="3">
        <v>23</v>
      </c>
      <c r="B25" s="4" t="s">
        <v>125</v>
      </c>
      <c r="C25" s="57" t="s">
        <v>126</v>
      </c>
      <c r="D25" s="12" t="s">
        <v>27</v>
      </c>
      <c r="E25" s="12" t="s">
        <v>55</v>
      </c>
      <c r="F25" s="12" t="s">
        <v>129</v>
      </c>
      <c r="G25" s="12" t="s">
        <v>128</v>
      </c>
      <c r="H25" s="12" t="s">
        <v>53</v>
      </c>
      <c r="I25" s="22">
        <v>1969487.48</v>
      </c>
      <c r="J25" s="22">
        <v>1969487.48</v>
      </c>
      <c r="K25" s="6">
        <v>620756.93000000005</v>
      </c>
      <c r="L25" s="6">
        <v>520666.51</v>
      </c>
      <c r="M25" s="17">
        <f t="shared" si="0"/>
        <v>100090.42000000004</v>
      </c>
      <c r="N25" s="57" t="s">
        <v>127</v>
      </c>
      <c r="O25" s="8" t="s">
        <v>17</v>
      </c>
    </row>
    <row r="26" spans="1:15" ht="30" customHeight="1" x14ac:dyDescent="0.2">
      <c r="A26" s="3">
        <v>24</v>
      </c>
      <c r="B26" s="4" t="s">
        <v>130</v>
      </c>
      <c r="C26" s="57" t="s">
        <v>131</v>
      </c>
      <c r="D26" s="12" t="s">
        <v>19</v>
      </c>
      <c r="E26" s="12" t="s">
        <v>135</v>
      </c>
      <c r="F26" s="12" t="s">
        <v>134</v>
      </c>
      <c r="G26" s="12" t="s">
        <v>30</v>
      </c>
      <c r="H26" s="12" t="s">
        <v>133</v>
      </c>
      <c r="I26" s="22">
        <v>3171000</v>
      </c>
      <c r="J26" s="22">
        <v>3171000</v>
      </c>
      <c r="K26" s="6">
        <v>3152849.8</v>
      </c>
      <c r="L26" s="6">
        <v>661143.98</v>
      </c>
      <c r="M26" s="17">
        <f t="shared" si="0"/>
        <v>2491705.8199999998</v>
      </c>
      <c r="N26" s="57" t="s">
        <v>132</v>
      </c>
      <c r="O26" s="8" t="s">
        <v>17</v>
      </c>
    </row>
    <row r="27" spans="1:15" ht="30" customHeight="1" x14ac:dyDescent="0.2">
      <c r="A27" s="3">
        <v>25</v>
      </c>
      <c r="B27" s="4" t="s">
        <v>136</v>
      </c>
      <c r="C27" s="57" t="s">
        <v>137</v>
      </c>
      <c r="D27" s="12" t="s">
        <v>9</v>
      </c>
      <c r="E27" s="12" t="s">
        <v>142</v>
      </c>
      <c r="F27" s="12" t="s">
        <v>141</v>
      </c>
      <c r="G27" s="12" t="s">
        <v>139</v>
      </c>
      <c r="H27" s="12" t="s">
        <v>140</v>
      </c>
      <c r="I27" s="6">
        <v>1074339.4099999999</v>
      </c>
      <c r="J27" s="6">
        <v>1074339.4099999999</v>
      </c>
      <c r="K27" s="6">
        <v>1364590.41</v>
      </c>
      <c r="L27" s="6">
        <v>510302.93</v>
      </c>
      <c r="M27" s="17">
        <f t="shared" si="0"/>
        <v>854287.48</v>
      </c>
      <c r="N27" s="57" t="s">
        <v>138</v>
      </c>
      <c r="O27" s="8" t="s">
        <v>17</v>
      </c>
    </row>
    <row r="28" spans="1:15" ht="30" customHeight="1" x14ac:dyDescent="0.2">
      <c r="A28" s="3">
        <v>26</v>
      </c>
      <c r="B28" s="4" t="s">
        <v>144</v>
      </c>
      <c r="C28" s="57" t="s">
        <v>145</v>
      </c>
      <c r="D28" s="12" t="s">
        <v>9</v>
      </c>
      <c r="E28" s="12" t="s">
        <v>33</v>
      </c>
      <c r="F28" s="12" t="s">
        <v>46</v>
      </c>
      <c r="G28" s="12" t="s">
        <v>30</v>
      </c>
      <c r="H28" s="19">
        <v>44530</v>
      </c>
      <c r="I28" s="22">
        <v>114285.71</v>
      </c>
      <c r="J28" s="22">
        <v>114285.71</v>
      </c>
      <c r="K28" s="6">
        <v>0</v>
      </c>
      <c r="L28" s="6">
        <v>0</v>
      </c>
      <c r="M28" s="17">
        <f t="shared" si="0"/>
        <v>0</v>
      </c>
      <c r="N28" s="57" t="s">
        <v>146</v>
      </c>
      <c r="O28" s="9" t="s">
        <v>75</v>
      </c>
    </row>
    <row r="29" spans="1:15" ht="30" customHeight="1" x14ac:dyDescent="0.2">
      <c r="A29" s="3">
        <v>28</v>
      </c>
      <c r="B29" s="4" t="s">
        <v>154</v>
      </c>
      <c r="C29" s="57" t="s">
        <v>155</v>
      </c>
      <c r="D29" s="12" t="s">
        <v>27</v>
      </c>
      <c r="E29" s="12" t="s">
        <v>33</v>
      </c>
      <c r="F29" s="12" t="s">
        <v>46</v>
      </c>
      <c r="G29" s="19">
        <v>44067</v>
      </c>
      <c r="H29" s="12" t="s">
        <v>157</v>
      </c>
      <c r="I29" s="22">
        <v>320000</v>
      </c>
      <c r="J29" s="22">
        <v>320000</v>
      </c>
      <c r="K29" s="6">
        <v>320000</v>
      </c>
      <c r="L29" s="6">
        <v>315999.99</v>
      </c>
      <c r="M29" s="17">
        <f t="shared" si="0"/>
        <v>4000.0100000000093</v>
      </c>
      <c r="N29" s="57" t="s">
        <v>156</v>
      </c>
      <c r="O29" s="9" t="s">
        <v>40</v>
      </c>
    </row>
    <row r="30" spans="1:15" ht="53.25" customHeight="1" x14ac:dyDescent="0.2">
      <c r="A30" s="3">
        <v>29</v>
      </c>
      <c r="B30" s="4" t="s">
        <v>158</v>
      </c>
      <c r="C30" s="57" t="s">
        <v>159</v>
      </c>
      <c r="D30" s="12" t="s">
        <v>19</v>
      </c>
      <c r="E30" s="12" t="s">
        <v>73</v>
      </c>
      <c r="F30" s="12" t="s">
        <v>162</v>
      </c>
      <c r="G30" s="12" t="s">
        <v>30</v>
      </c>
      <c r="H30" s="12" t="s">
        <v>161</v>
      </c>
      <c r="I30" s="22">
        <v>645000</v>
      </c>
      <c r="J30" s="22">
        <v>645000</v>
      </c>
      <c r="K30" s="6">
        <v>320593.32</v>
      </c>
      <c r="L30" s="6">
        <v>316018.33</v>
      </c>
      <c r="M30" s="17">
        <f t="shared" si="0"/>
        <v>4574.9899999999907</v>
      </c>
      <c r="N30" s="57" t="s">
        <v>160</v>
      </c>
      <c r="O30" s="9" t="s">
        <v>40</v>
      </c>
    </row>
    <row r="31" spans="1:15" ht="30" customHeight="1" x14ac:dyDescent="0.2">
      <c r="A31" s="3">
        <v>30</v>
      </c>
      <c r="B31" s="4" t="s">
        <v>163</v>
      </c>
      <c r="C31" s="57" t="s">
        <v>164</v>
      </c>
      <c r="D31" s="12" t="s">
        <v>9</v>
      </c>
      <c r="E31" s="12" t="s">
        <v>33</v>
      </c>
      <c r="F31" s="12" t="s">
        <v>46</v>
      </c>
      <c r="G31" s="12" t="s">
        <v>30</v>
      </c>
      <c r="H31" s="12" t="s">
        <v>165</v>
      </c>
      <c r="I31" s="22">
        <v>0</v>
      </c>
      <c r="J31" s="22">
        <v>0</v>
      </c>
      <c r="K31" s="6">
        <v>0</v>
      </c>
      <c r="L31" s="6">
        <v>0</v>
      </c>
      <c r="M31" s="17">
        <f t="shared" si="0"/>
        <v>0</v>
      </c>
      <c r="N31" s="57" t="s">
        <v>66</v>
      </c>
      <c r="O31" s="9" t="s">
        <v>40</v>
      </c>
    </row>
    <row r="32" spans="1:15" ht="30" customHeight="1" x14ac:dyDescent="0.2">
      <c r="A32" s="3">
        <v>31</v>
      </c>
      <c r="B32" s="4" t="s">
        <v>166</v>
      </c>
      <c r="C32" s="57" t="s">
        <v>167</v>
      </c>
      <c r="D32" s="12" t="s">
        <v>9</v>
      </c>
      <c r="E32" s="12" t="s">
        <v>33</v>
      </c>
      <c r="F32" s="12" t="s">
        <v>46</v>
      </c>
      <c r="G32" s="12" t="s">
        <v>30</v>
      </c>
      <c r="H32" s="12" t="s">
        <v>165</v>
      </c>
      <c r="I32" s="22">
        <v>0</v>
      </c>
      <c r="J32" s="22">
        <v>0</v>
      </c>
      <c r="K32" s="6">
        <v>0</v>
      </c>
      <c r="L32" s="6">
        <v>0</v>
      </c>
      <c r="M32" s="17">
        <f t="shared" si="0"/>
        <v>0</v>
      </c>
      <c r="N32" s="57" t="s">
        <v>66</v>
      </c>
      <c r="O32" s="9" t="s">
        <v>40</v>
      </c>
    </row>
    <row r="33" spans="1:15" ht="50.25" customHeight="1" x14ac:dyDescent="0.2">
      <c r="A33" s="3">
        <v>32</v>
      </c>
      <c r="B33" s="4" t="s">
        <v>168</v>
      </c>
      <c r="C33" s="57" t="s">
        <v>169</v>
      </c>
      <c r="D33" s="12" t="s">
        <v>27</v>
      </c>
      <c r="E33" s="12" t="s">
        <v>33</v>
      </c>
      <c r="F33" s="12" t="s">
        <v>46</v>
      </c>
      <c r="G33" s="12" t="s">
        <v>30</v>
      </c>
      <c r="H33" s="12" t="s">
        <v>61</v>
      </c>
      <c r="I33" s="22">
        <v>998957.75</v>
      </c>
      <c r="J33" s="22">
        <v>998957.75</v>
      </c>
      <c r="K33" s="6">
        <v>629343.38</v>
      </c>
      <c r="L33" s="6">
        <v>469279.74</v>
      </c>
      <c r="M33" s="17">
        <f t="shared" si="0"/>
        <v>160063.64000000001</v>
      </c>
      <c r="N33" s="57" t="s">
        <v>170</v>
      </c>
      <c r="O33" s="8" t="s">
        <v>17</v>
      </c>
    </row>
    <row r="34" spans="1:15" ht="30" customHeight="1" x14ac:dyDescent="0.2">
      <c r="A34" s="3">
        <v>33</v>
      </c>
      <c r="B34" s="4" t="s">
        <v>172</v>
      </c>
      <c r="C34" s="57" t="s">
        <v>173</v>
      </c>
      <c r="D34" s="12" t="s">
        <v>9</v>
      </c>
      <c r="E34" s="12" t="s">
        <v>15</v>
      </c>
      <c r="F34" s="12" t="s">
        <v>176</v>
      </c>
      <c r="G34" s="12" t="s">
        <v>175</v>
      </c>
      <c r="H34" s="19">
        <v>44227</v>
      </c>
      <c r="I34" s="22">
        <v>795000</v>
      </c>
      <c r="J34" s="22">
        <v>795000</v>
      </c>
      <c r="K34" s="6">
        <v>766186</v>
      </c>
      <c r="L34" s="6">
        <v>610783.31999999995</v>
      </c>
      <c r="M34" s="17">
        <f t="shared" si="0"/>
        <v>155402.68000000005</v>
      </c>
      <c r="N34" s="57" t="s">
        <v>174</v>
      </c>
      <c r="O34" s="9" t="s">
        <v>40</v>
      </c>
    </row>
    <row r="35" spans="1:15" ht="30" customHeight="1" x14ac:dyDescent="0.2">
      <c r="A35" s="3">
        <v>34</v>
      </c>
      <c r="B35" s="4" t="s">
        <v>177</v>
      </c>
      <c r="C35" s="57" t="s">
        <v>178</v>
      </c>
      <c r="D35" s="12" t="s">
        <v>9</v>
      </c>
      <c r="E35" s="12" t="s">
        <v>33</v>
      </c>
      <c r="F35" s="12" t="s">
        <v>46</v>
      </c>
      <c r="G35" s="12" t="s">
        <v>143</v>
      </c>
      <c r="H35" s="12" t="s">
        <v>104</v>
      </c>
      <c r="I35" s="22">
        <v>0</v>
      </c>
      <c r="J35" s="22">
        <v>0</v>
      </c>
      <c r="K35" s="6">
        <v>0</v>
      </c>
      <c r="L35" s="6">
        <v>0</v>
      </c>
      <c r="M35" s="17">
        <f t="shared" ref="M35:M66" si="1">+K35-L35</f>
        <v>0</v>
      </c>
      <c r="N35" s="57" t="s">
        <v>66</v>
      </c>
      <c r="O35" s="9" t="s">
        <v>40</v>
      </c>
    </row>
    <row r="36" spans="1:15" ht="45.75" customHeight="1" x14ac:dyDescent="0.2">
      <c r="A36" s="3">
        <v>35</v>
      </c>
      <c r="B36" s="4" t="s">
        <v>179</v>
      </c>
      <c r="C36" s="57" t="s">
        <v>180</v>
      </c>
      <c r="D36" s="12" t="s">
        <v>27</v>
      </c>
      <c r="E36" s="12" t="s">
        <v>33</v>
      </c>
      <c r="F36" s="12" t="s">
        <v>46</v>
      </c>
      <c r="G36" s="12" t="s">
        <v>175</v>
      </c>
      <c r="H36" s="12" t="s">
        <v>182</v>
      </c>
      <c r="I36" s="22">
        <v>736619.72</v>
      </c>
      <c r="J36" s="22">
        <v>736619.72</v>
      </c>
      <c r="K36" s="6">
        <v>630985.92000000004</v>
      </c>
      <c r="L36" s="6">
        <v>504671.43</v>
      </c>
      <c r="M36" s="17">
        <f t="shared" si="1"/>
        <v>126314.49000000005</v>
      </c>
      <c r="N36" s="57" t="s">
        <v>181</v>
      </c>
      <c r="O36" s="9" t="s">
        <v>17</v>
      </c>
    </row>
    <row r="37" spans="1:15" ht="30" customHeight="1" x14ac:dyDescent="0.2">
      <c r="A37" s="3">
        <v>36</v>
      </c>
      <c r="B37" s="4" t="s">
        <v>183</v>
      </c>
      <c r="C37" s="57" t="s">
        <v>184</v>
      </c>
      <c r="D37" s="12" t="s">
        <v>27</v>
      </c>
      <c r="E37" s="12" t="s">
        <v>73</v>
      </c>
      <c r="F37" s="12" t="s">
        <v>186</v>
      </c>
      <c r="G37" s="12" t="s">
        <v>143</v>
      </c>
      <c r="H37" s="19">
        <v>44283</v>
      </c>
      <c r="I37" s="22">
        <v>2232440</v>
      </c>
      <c r="J37" s="22">
        <v>2232440</v>
      </c>
      <c r="K37" s="6">
        <v>1969872.05</v>
      </c>
      <c r="L37" s="6">
        <v>1928214.6</v>
      </c>
      <c r="M37" s="17">
        <f t="shared" si="1"/>
        <v>41657.449999999953</v>
      </c>
      <c r="N37" s="57" t="s">
        <v>185</v>
      </c>
      <c r="O37" s="9" t="s">
        <v>40</v>
      </c>
    </row>
    <row r="38" spans="1:15" ht="30" customHeight="1" x14ac:dyDescent="0.2">
      <c r="A38" s="3">
        <v>37</v>
      </c>
      <c r="B38" s="4" t="s">
        <v>187</v>
      </c>
      <c r="C38" s="57" t="s">
        <v>188</v>
      </c>
      <c r="D38" s="12" t="s">
        <v>9</v>
      </c>
      <c r="E38" s="12" t="s">
        <v>191</v>
      </c>
      <c r="F38" s="12" t="s">
        <v>190</v>
      </c>
      <c r="G38" s="12" t="s">
        <v>171</v>
      </c>
      <c r="H38" s="12" t="s">
        <v>74</v>
      </c>
      <c r="I38" s="22">
        <v>391000</v>
      </c>
      <c r="J38" s="22">
        <v>391000</v>
      </c>
      <c r="K38" s="6">
        <v>294500</v>
      </c>
      <c r="L38" s="6">
        <v>291693.05</v>
      </c>
      <c r="M38" s="17">
        <f t="shared" si="1"/>
        <v>2806.9500000000116</v>
      </c>
      <c r="N38" s="57" t="s">
        <v>189</v>
      </c>
      <c r="O38" s="9" t="s">
        <v>40</v>
      </c>
    </row>
    <row r="39" spans="1:15" ht="30" customHeight="1" x14ac:dyDescent="0.2">
      <c r="A39" s="3">
        <v>38</v>
      </c>
      <c r="B39" s="4" t="s">
        <v>192</v>
      </c>
      <c r="C39" s="57" t="s">
        <v>193</v>
      </c>
      <c r="D39" s="12" t="s">
        <v>27</v>
      </c>
      <c r="E39" s="12" t="s">
        <v>73</v>
      </c>
      <c r="F39" s="12" t="s">
        <v>72</v>
      </c>
      <c r="G39" s="12" t="s">
        <v>71</v>
      </c>
      <c r="H39" s="12" t="s">
        <v>151</v>
      </c>
      <c r="I39" s="22">
        <v>350560</v>
      </c>
      <c r="J39" s="22">
        <v>350560</v>
      </c>
      <c r="K39" s="6">
        <v>350560</v>
      </c>
      <c r="L39" s="6">
        <v>337800.2</v>
      </c>
      <c r="M39" s="17">
        <f t="shared" si="1"/>
        <v>12759.799999999988</v>
      </c>
      <c r="N39" s="57" t="s">
        <v>194</v>
      </c>
      <c r="O39" s="9" t="s">
        <v>40</v>
      </c>
    </row>
    <row r="40" spans="1:15" ht="38.25" customHeight="1" x14ac:dyDescent="0.2">
      <c r="A40" s="3">
        <v>39</v>
      </c>
      <c r="B40" s="4" t="s">
        <v>195</v>
      </c>
      <c r="C40" s="57" t="s">
        <v>196</v>
      </c>
      <c r="D40" s="12" t="s">
        <v>27</v>
      </c>
      <c r="E40" s="12" t="s">
        <v>191</v>
      </c>
      <c r="F40" s="12" t="s">
        <v>190</v>
      </c>
      <c r="G40" s="12" t="s">
        <v>198</v>
      </c>
      <c r="H40" s="19">
        <v>44249</v>
      </c>
      <c r="I40" s="22">
        <v>977463.47</v>
      </c>
      <c r="J40" s="22">
        <v>977463.47</v>
      </c>
      <c r="K40" s="6">
        <v>488731.74</v>
      </c>
      <c r="L40" s="6">
        <v>583797.88</v>
      </c>
      <c r="M40" s="17">
        <f t="shared" si="1"/>
        <v>-95066.140000000014</v>
      </c>
      <c r="N40" s="57" t="s">
        <v>197</v>
      </c>
      <c r="O40" s="9" t="s">
        <v>40</v>
      </c>
    </row>
    <row r="41" spans="1:15" ht="30.75" customHeight="1" x14ac:dyDescent="0.2">
      <c r="A41" s="3">
        <v>40</v>
      </c>
      <c r="B41" s="4" t="s">
        <v>199</v>
      </c>
      <c r="C41" s="57" t="s">
        <v>200</v>
      </c>
      <c r="D41" s="12" t="s">
        <v>27</v>
      </c>
      <c r="E41" s="12" t="s">
        <v>33</v>
      </c>
      <c r="F41" s="12" t="s">
        <v>46</v>
      </c>
      <c r="G41" s="12" t="s">
        <v>202</v>
      </c>
      <c r="H41" s="12" t="s">
        <v>203</v>
      </c>
      <c r="I41" s="22">
        <v>2500000</v>
      </c>
      <c r="J41" s="22">
        <v>2500000</v>
      </c>
      <c r="K41" s="6">
        <v>0</v>
      </c>
      <c r="L41" s="6">
        <v>144999.97</v>
      </c>
      <c r="M41" s="17">
        <f t="shared" si="1"/>
        <v>-144999.97</v>
      </c>
      <c r="N41" s="57" t="s">
        <v>201</v>
      </c>
      <c r="O41" s="8" t="s">
        <v>17</v>
      </c>
    </row>
    <row r="42" spans="1:15" ht="30" customHeight="1" x14ac:dyDescent="0.2">
      <c r="A42" s="3">
        <v>41</v>
      </c>
      <c r="B42" s="4" t="s">
        <v>205</v>
      </c>
      <c r="C42" s="57" t="s">
        <v>206</v>
      </c>
      <c r="D42" s="12" t="s">
        <v>9</v>
      </c>
      <c r="E42" s="12" t="s">
        <v>55</v>
      </c>
      <c r="F42" s="12" t="s">
        <v>209</v>
      </c>
      <c r="G42" s="12" t="s">
        <v>207</v>
      </c>
      <c r="H42" s="12" t="s">
        <v>208</v>
      </c>
      <c r="I42" s="22">
        <v>1008000</v>
      </c>
      <c r="J42" s="22">
        <v>1008000</v>
      </c>
      <c r="K42" s="6">
        <v>878442.4</v>
      </c>
      <c r="L42" s="6">
        <v>419724</v>
      </c>
      <c r="M42" s="17">
        <f t="shared" si="1"/>
        <v>458718.4</v>
      </c>
      <c r="N42" s="57" t="s">
        <v>78</v>
      </c>
      <c r="O42" s="9" t="s">
        <v>40</v>
      </c>
    </row>
    <row r="43" spans="1:15" ht="30" customHeight="1" x14ac:dyDescent="0.2">
      <c r="A43" s="3">
        <v>42</v>
      </c>
      <c r="B43" s="4" t="s">
        <v>210</v>
      </c>
      <c r="C43" s="57" t="s">
        <v>211</v>
      </c>
      <c r="D43" s="12" t="s">
        <v>27</v>
      </c>
      <c r="E43" s="12" t="s">
        <v>73</v>
      </c>
      <c r="F43" s="12" t="s">
        <v>213</v>
      </c>
      <c r="G43" s="12" t="s">
        <v>118</v>
      </c>
      <c r="H43" s="19">
        <v>44286</v>
      </c>
      <c r="I43" s="22">
        <v>610000</v>
      </c>
      <c r="J43" s="22">
        <v>610000</v>
      </c>
      <c r="K43" s="6">
        <v>279344.82</v>
      </c>
      <c r="L43" s="6">
        <v>395764.14</v>
      </c>
      <c r="M43" s="17">
        <f t="shared" si="1"/>
        <v>-116419.32</v>
      </c>
      <c r="N43" s="57" t="s">
        <v>212</v>
      </c>
      <c r="O43" s="9" t="s">
        <v>75</v>
      </c>
    </row>
    <row r="44" spans="1:15" ht="46.5" customHeight="1" x14ac:dyDescent="0.2">
      <c r="A44" s="3">
        <v>43</v>
      </c>
      <c r="B44" s="4" t="s">
        <v>214</v>
      </c>
      <c r="C44" s="57" t="s">
        <v>215</v>
      </c>
      <c r="D44" s="12" t="s">
        <v>9</v>
      </c>
      <c r="E44" s="12" t="s">
        <v>33</v>
      </c>
      <c r="F44" s="12" t="s">
        <v>46</v>
      </c>
      <c r="G44" s="12" t="s">
        <v>217</v>
      </c>
      <c r="H44" s="12" t="s">
        <v>157</v>
      </c>
      <c r="I44" s="22">
        <v>228575</v>
      </c>
      <c r="J44" s="22">
        <v>228575</v>
      </c>
      <c r="K44" s="6">
        <v>228575</v>
      </c>
      <c r="L44" s="6">
        <v>148571.9</v>
      </c>
      <c r="M44" s="17">
        <f t="shared" si="1"/>
        <v>80003.100000000006</v>
      </c>
      <c r="N44" s="57" t="s">
        <v>216</v>
      </c>
      <c r="O44" s="9" t="s">
        <v>40</v>
      </c>
    </row>
    <row r="45" spans="1:15" ht="30" customHeight="1" x14ac:dyDescent="0.2">
      <c r="A45" s="3">
        <v>44</v>
      </c>
      <c r="B45" s="4" t="s">
        <v>218</v>
      </c>
      <c r="C45" s="57" t="s">
        <v>219</v>
      </c>
      <c r="D45" s="12" t="s">
        <v>19</v>
      </c>
      <c r="E45" s="12" t="s">
        <v>73</v>
      </c>
      <c r="F45" s="12" t="s">
        <v>162</v>
      </c>
      <c r="G45" s="12" t="s">
        <v>221</v>
      </c>
      <c r="H45" s="12" t="s">
        <v>222</v>
      </c>
      <c r="I45" s="22">
        <v>2640000</v>
      </c>
      <c r="J45" s="22">
        <v>2640000</v>
      </c>
      <c r="K45" s="6">
        <v>1990950</v>
      </c>
      <c r="L45" s="6">
        <v>564900.21</v>
      </c>
      <c r="M45" s="17">
        <f t="shared" si="1"/>
        <v>1426049.79</v>
      </c>
      <c r="N45" s="57" t="s">
        <v>220</v>
      </c>
      <c r="O45" s="8" t="s">
        <v>17</v>
      </c>
    </row>
    <row r="46" spans="1:15" ht="45.6" customHeight="1" x14ac:dyDescent="0.2">
      <c r="A46" s="3">
        <v>45</v>
      </c>
      <c r="B46" s="12" t="s">
        <v>223</v>
      </c>
      <c r="C46" s="57" t="s">
        <v>224</v>
      </c>
      <c r="D46" s="12" t="s">
        <v>27</v>
      </c>
      <c r="E46" s="12" t="s">
        <v>82</v>
      </c>
      <c r="F46" s="12" t="s">
        <v>227</v>
      </c>
      <c r="G46" s="12" t="s">
        <v>226</v>
      </c>
      <c r="H46" s="12" t="s">
        <v>38</v>
      </c>
      <c r="I46" s="22">
        <v>4956338.03</v>
      </c>
      <c r="J46" s="22">
        <v>4956338.03</v>
      </c>
      <c r="K46" s="6">
        <v>4641795</v>
      </c>
      <c r="L46" s="6">
        <v>4448925.58</v>
      </c>
      <c r="M46" s="17">
        <f t="shared" si="1"/>
        <v>192869.41999999993</v>
      </c>
      <c r="N46" s="57" t="s">
        <v>225</v>
      </c>
      <c r="O46" s="9" t="s">
        <v>40</v>
      </c>
    </row>
    <row r="47" spans="1:15" ht="44.25" customHeight="1" x14ac:dyDescent="0.2">
      <c r="A47" s="3">
        <v>46</v>
      </c>
      <c r="B47" s="12" t="s">
        <v>228</v>
      </c>
      <c r="C47" s="57" t="s">
        <v>229</v>
      </c>
      <c r="D47" s="12" t="s">
        <v>19</v>
      </c>
      <c r="E47" s="12" t="s">
        <v>55</v>
      </c>
      <c r="F47" s="12" t="s">
        <v>233</v>
      </c>
      <c r="G47" s="12" t="s">
        <v>231</v>
      </c>
      <c r="H47" s="12" t="s">
        <v>232</v>
      </c>
      <c r="I47" s="22">
        <v>244500</v>
      </c>
      <c r="J47" s="22">
        <v>244500</v>
      </c>
      <c r="K47" s="6">
        <v>0</v>
      </c>
      <c r="L47" s="6">
        <v>0</v>
      </c>
      <c r="M47" s="17">
        <f t="shared" si="1"/>
        <v>0</v>
      </c>
      <c r="N47" s="57" t="s">
        <v>230</v>
      </c>
      <c r="O47" s="9" t="s">
        <v>75</v>
      </c>
    </row>
    <row r="48" spans="1:15" ht="30" customHeight="1" x14ac:dyDescent="0.2">
      <c r="A48" s="3">
        <v>48</v>
      </c>
      <c r="B48" s="12" t="s">
        <v>241</v>
      </c>
      <c r="C48" s="57" t="s">
        <v>242</v>
      </c>
      <c r="D48" s="12" t="s">
        <v>9</v>
      </c>
      <c r="E48" s="12" t="s">
        <v>96</v>
      </c>
      <c r="F48" s="12" t="s">
        <v>95</v>
      </c>
      <c r="G48" s="12" t="s">
        <v>240</v>
      </c>
      <c r="H48" s="12" t="s">
        <v>244</v>
      </c>
      <c r="I48" s="22">
        <v>280000</v>
      </c>
      <c r="J48" s="22">
        <v>280000</v>
      </c>
      <c r="K48" s="6">
        <v>280000</v>
      </c>
      <c r="L48" s="6">
        <v>190377.17</v>
      </c>
      <c r="M48" s="17">
        <f t="shared" si="1"/>
        <v>89622.829999999987</v>
      </c>
      <c r="N48" s="57" t="s">
        <v>243</v>
      </c>
      <c r="O48" s="9" t="s">
        <v>40</v>
      </c>
    </row>
    <row r="49" spans="1:15" ht="30" customHeight="1" x14ac:dyDescent="0.2">
      <c r="A49" s="3">
        <v>49</v>
      </c>
      <c r="B49" s="12" t="s">
        <v>245</v>
      </c>
      <c r="C49" s="57" t="s">
        <v>246</v>
      </c>
      <c r="D49" s="12" t="s">
        <v>19</v>
      </c>
      <c r="E49" s="12" t="s">
        <v>15</v>
      </c>
      <c r="F49" s="12" t="s">
        <v>249</v>
      </c>
      <c r="G49" s="19">
        <v>43953</v>
      </c>
      <c r="H49" s="12" t="s">
        <v>248</v>
      </c>
      <c r="I49" s="22">
        <v>1181250</v>
      </c>
      <c r="J49" s="22">
        <v>1181250</v>
      </c>
      <c r="K49" s="6">
        <v>1212750</v>
      </c>
      <c r="L49" s="6">
        <v>1177449.68</v>
      </c>
      <c r="M49" s="17">
        <f t="shared" si="1"/>
        <v>35300.320000000065</v>
      </c>
      <c r="N49" s="57" t="s">
        <v>247</v>
      </c>
      <c r="O49" s="9" t="s">
        <v>17</v>
      </c>
    </row>
    <row r="50" spans="1:15" ht="71.25" customHeight="1" x14ac:dyDescent="0.2">
      <c r="A50" s="3">
        <v>50</v>
      </c>
      <c r="B50" s="12" t="s">
        <v>250</v>
      </c>
      <c r="C50" s="57" t="s">
        <v>251</v>
      </c>
      <c r="D50" s="12" t="s">
        <v>27</v>
      </c>
      <c r="E50" s="12" t="s">
        <v>33</v>
      </c>
      <c r="F50" s="12" t="s">
        <v>46</v>
      </c>
      <c r="G50" s="12" t="s">
        <v>253</v>
      </c>
      <c r="H50" s="12" t="s">
        <v>254</v>
      </c>
      <c r="I50" s="22">
        <v>387323.94</v>
      </c>
      <c r="J50" s="22">
        <v>387323.94</v>
      </c>
      <c r="K50" s="6">
        <v>387323.94</v>
      </c>
      <c r="L50" s="6">
        <v>269823.90999999997</v>
      </c>
      <c r="M50" s="17">
        <f t="shared" si="1"/>
        <v>117500.03000000003</v>
      </c>
      <c r="N50" s="57" t="s">
        <v>252</v>
      </c>
      <c r="O50" s="9" t="s">
        <v>40</v>
      </c>
    </row>
    <row r="51" spans="1:15" ht="35.25" customHeight="1" x14ac:dyDescent="0.2">
      <c r="A51" s="3">
        <v>51</v>
      </c>
      <c r="B51" s="12" t="s">
        <v>255</v>
      </c>
      <c r="C51" s="57" t="s">
        <v>256</v>
      </c>
      <c r="D51" s="12" t="s">
        <v>19</v>
      </c>
      <c r="E51" s="12" t="s">
        <v>33</v>
      </c>
      <c r="F51" s="12" t="s">
        <v>46</v>
      </c>
      <c r="G51" s="12" t="s">
        <v>258</v>
      </c>
      <c r="H51" s="12" t="s">
        <v>259</v>
      </c>
      <c r="I51" s="22">
        <v>387323.94</v>
      </c>
      <c r="J51" s="22">
        <v>387323.94</v>
      </c>
      <c r="K51" s="6">
        <v>387323.94</v>
      </c>
      <c r="L51" s="6">
        <v>269823.87</v>
      </c>
      <c r="M51" s="17">
        <f t="shared" si="1"/>
        <v>117500.07</v>
      </c>
      <c r="N51" s="57" t="s">
        <v>257</v>
      </c>
      <c r="O51" s="9" t="s">
        <v>40</v>
      </c>
    </row>
    <row r="52" spans="1:15" ht="30" customHeight="1" x14ac:dyDescent="0.2">
      <c r="A52" s="3">
        <v>52</v>
      </c>
      <c r="B52" s="12" t="s">
        <v>260</v>
      </c>
      <c r="C52" s="57" t="s">
        <v>261</v>
      </c>
      <c r="D52" s="12" t="s">
        <v>19</v>
      </c>
      <c r="E52" s="12" t="s">
        <v>63</v>
      </c>
      <c r="F52" s="12" t="s">
        <v>162</v>
      </c>
      <c r="G52" s="12" t="s">
        <v>221</v>
      </c>
      <c r="H52" s="12" t="s">
        <v>61</v>
      </c>
      <c r="I52" s="22">
        <v>1663200</v>
      </c>
      <c r="J52" s="22">
        <v>1663200</v>
      </c>
      <c r="K52" s="6">
        <v>1663200</v>
      </c>
      <c r="L52" s="6">
        <v>1226955.94</v>
      </c>
      <c r="M52" s="17">
        <f t="shared" si="1"/>
        <v>436244.06000000006</v>
      </c>
      <c r="N52" s="57" t="s">
        <v>247</v>
      </c>
      <c r="O52" s="8" t="s">
        <v>17</v>
      </c>
    </row>
    <row r="53" spans="1:15" ht="30" customHeight="1" x14ac:dyDescent="0.2">
      <c r="A53" s="3">
        <v>53</v>
      </c>
      <c r="B53" s="12" t="s">
        <v>262</v>
      </c>
      <c r="C53" s="57" t="s">
        <v>263</v>
      </c>
      <c r="D53" s="12" t="s">
        <v>9</v>
      </c>
      <c r="E53" s="12" t="s">
        <v>33</v>
      </c>
      <c r="F53" s="12" t="s">
        <v>46</v>
      </c>
      <c r="G53" s="12" t="s">
        <v>264</v>
      </c>
      <c r="H53" s="12" t="s">
        <v>265</v>
      </c>
      <c r="I53" s="14">
        <v>0</v>
      </c>
      <c r="J53" s="14">
        <v>0</v>
      </c>
      <c r="K53" s="14">
        <v>0</v>
      </c>
      <c r="L53" s="6">
        <v>0</v>
      </c>
      <c r="M53" s="17">
        <f t="shared" si="1"/>
        <v>0</v>
      </c>
      <c r="N53" s="57" t="s">
        <v>66</v>
      </c>
      <c r="O53" s="9" t="s">
        <v>40</v>
      </c>
    </row>
    <row r="54" spans="1:15" ht="30" customHeight="1" x14ac:dyDescent="0.2">
      <c r="A54" s="3">
        <v>54</v>
      </c>
      <c r="B54" s="12" t="s">
        <v>266</v>
      </c>
      <c r="C54" s="57" t="s">
        <v>267</v>
      </c>
      <c r="D54" s="12" t="s">
        <v>9</v>
      </c>
      <c r="E54" s="12" t="s">
        <v>33</v>
      </c>
      <c r="F54" s="12" t="s">
        <v>46</v>
      </c>
      <c r="G54" s="12" t="s">
        <v>268</v>
      </c>
      <c r="H54" s="12" t="s">
        <v>269</v>
      </c>
      <c r="I54" s="14">
        <v>0</v>
      </c>
      <c r="J54" s="14">
        <v>0</v>
      </c>
      <c r="K54" s="6">
        <v>0</v>
      </c>
      <c r="L54" s="6">
        <v>0</v>
      </c>
      <c r="M54" s="17">
        <f t="shared" si="1"/>
        <v>0</v>
      </c>
      <c r="N54" s="57" t="s">
        <v>66</v>
      </c>
      <c r="O54" s="9" t="s">
        <v>40</v>
      </c>
    </row>
    <row r="55" spans="1:15" ht="42.75" customHeight="1" x14ac:dyDescent="0.2">
      <c r="A55" s="3">
        <v>55</v>
      </c>
      <c r="B55" s="12" t="s">
        <v>270</v>
      </c>
      <c r="C55" s="57" t="s">
        <v>271</v>
      </c>
      <c r="D55" s="12" t="s">
        <v>9</v>
      </c>
      <c r="E55" s="12" t="s">
        <v>33</v>
      </c>
      <c r="F55" s="12" t="s">
        <v>46</v>
      </c>
      <c r="G55" s="12" t="s">
        <v>272</v>
      </c>
      <c r="H55" s="12" t="s">
        <v>273</v>
      </c>
      <c r="I55" s="14">
        <v>0</v>
      </c>
      <c r="J55" s="14">
        <v>0</v>
      </c>
      <c r="K55" s="6">
        <v>0</v>
      </c>
      <c r="L55" s="6">
        <v>0</v>
      </c>
      <c r="M55" s="17">
        <f t="shared" si="1"/>
        <v>0</v>
      </c>
      <c r="N55" s="57" t="s">
        <v>66</v>
      </c>
      <c r="O55" s="9" t="s">
        <v>40</v>
      </c>
    </row>
    <row r="56" spans="1:15" ht="42.75" customHeight="1" x14ac:dyDescent="0.2">
      <c r="A56" s="3">
        <v>56</v>
      </c>
      <c r="B56" s="12" t="s">
        <v>274</v>
      </c>
      <c r="C56" s="57" t="s">
        <v>275</v>
      </c>
      <c r="D56" s="12" t="s">
        <v>9</v>
      </c>
      <c r="E56" s="12" t="s">
        <v>33</v>
      </c>
      <c r="F56" s="12" t="s">
        <v>46</v>
      </c>
      <c r="G56" s="12" t="s">
        <v>276</v>
      </c>
      <c r="H56" s="12" t="s">
        <v>277</v>
      </c>
      <c r="I56" s="14">
        <v>0</v>
      </c>
      <c r="J56" s="14">
        <v>0</v>
      </c>
      <c r="K56" s="6">
        <v>0</v>
      </c>
      <c r="L56" s="6">
        <v>0</v>
      </c>
      <c r="M56" s="17">
        <f t="shared" si="1"/>
        <v>0</v>
      </c>
      <c r="N56" s="57" t="s">
        <v>66</v>
      </c>
      <c r="O56" s="9" t="s">
        <v>40</v>
      </c>
    </row>
    <row r="57" spans="1:15" ht="42.75" customHeight="1" x14ac:dyDescent="0.2">
      <c r="A57" s="3">
        <v>57</v>
      </c>
      <c r="B57" s="12" t="s">
        <v>278</v>
      </c>
      <c r="C57" s="57" t="s">
        <v>279</v>
      </c>
      <c r="D57" s="12" t="s">
        <v>9</v>
      </c>
      <c r="E57" s="12" t="s">
        <v>33</v>
      </c>
      <c r="F57" s="12" t="s">
        <v>46</v>
      </c>
      <c r="G57" s="12" t="s">
        <v>280</v>
      </c>
      <c r="H57" s="12" t="s">
        <v>281</v>
      </c>
      <c r="I57" s="14">
        <v>0</v>
      </c>
      <c r="J57" s="14">
        <v>0</v>
      </c>
      <c r="K57" s="6">
        <v>0</v>
      </c>
      <c r="L57" s="6">
        <v>0</v>
      </c>
      <c r="M57" s="17">
        <f t="shared" si="1"/>
        <v>0</v>
      </c>
      <c r="N57" s="57" t="s">
        <v>66</v>
      </c>
      <c r="O57" s="9" t="s">
        <v>40</v>
      </c>
    </row>
    <row r="58" spans="1:15" s="29" customFormat="1" ht="45" customHeight="1" x14ac:dyDescent="0.2">
      <c r="A58" s="3">
        <v>58</v>
      </c>
      <c r="B58" s="23" t="s">
        <v>282</v>
      </c>
      <c r="C58" s="57" t="s">
        <v>283</v>
      </c>
      <c r="D58" s="12" t="s">
        <v>27</v>
      </c>
      <c r="E58" s="12" t="s">
        <v>33</v>
      </c>
      <c r="F58" s="12" t="s">
        <v>46</v>
      </c>
      <c r="G58" s="23" t="s">
        <v>276</v>
      </c>
      <c r="H58" s="25">
        <v>44196</v>
      </c>
      <c r="I58" s="26">
        <v>5842544.9299999997</v>
      </c>
      <c r="J58" s="26">
        <v>5842544.9299999997</v>
      </c>
      <c r="K58" s="27">
        <v>0</v>
      </c>
      <c r="L58" s="27">
        <v>2276411.91</v>
      </c>
      <c r="M58" s="28">
        <f t="shared" si="1"/>
        <v>-2276411.91</v>
      </c>
      <c r="N58" s="57" t="s">
        <v>284</v>
      </c>
      <c r="O58" s="9" t="s">
        <v>40</v>
      </c>
    </row>
    <row r="59" spans="1:15" ht="72.75" customHeight="1" x14ac:dyDescent="0.2">
      <c r="A59" s="3">
        <v>61</v>
      </c>
      <c r="B59" s="12" t="s">
        <v>295</v>
      </c>
      <c r="C59" s="57" t="s">
        <v>296</v>
      </c>
      <c r="D59" s="12" t="s">
        <v>27</v>
      </c>
      <c r="E59" s="12" t="s">
        <v>33</v>
      </c>
      <c r="F59" s="12" t="s">
        <v>46</v>
      </c>
      <c r="G59" s="12" t="s">
        <v>298</v>
      </c>
      <c r="H59" s="12" t="s">
        <v>151</v>
      </c>
      <c r="I59" s="14">
        <v>788770.63</v>
      </c>
      <c r="J59" s="14">
        <v>788770.63</v>
      </c>
      <c r="K59" s="6">
        <v>1169412.6000000001</v>
      </c>
      <c r="L59" s="6">
        <v>1031062.23</v>
      </c>
      <c r="M59" s="17">
        <f t="shared" si="1"/>
        <v>138350.37000000011</v>
      </c>
      <c r="N59" s="57" t="s">
        <v>297</v>
      </c>
      <c r="O59" s="4" t="s">
        <v>40</v>
      </c>
    </row>
    <row r="60" spans="1:15" ht="30" customHeight="1" x14ac:dyDescent="0.2">
      <c r="A60" s="3">
        <v>62</v>
      </c>
      <c r="B60" s="12" t="s">
        <v>299</v>
      </c>
      <c r="C60" s="57" t="s">
        <v>300</v>
      </c>
      <c r="D60" s="12" t="s">
        <v>27</v>
      </c>
      <c r="E60" s="12" t="s">
        <v>73</v>
      </c>
      <c r="F60" s="12" t="s">
        <v>114</v>
      </c>
      <c r="G60" s="12" t="s">
        <v>302</v>
      </c>
      <c r="H60" s="19">
        <v>44058</v>
      </c>
      <c r="I60" s="14">
        <v>730000</v>
      </c>
      <c r="J60" s="14">
        <v>730000</v>
      </c>
      <c r="K60" s="6">
        <v>730000</v>
      </c>
      <c r="L60" s="6">
        <v>716071.52</v>
      </c>
      <c r="M60" s="17">
        <f t="shared" si="1"/>
        <v>13928.479999999981</v>
      </c>
      <c r="N60" s="57" t="s">
        <v>301</v>
      </c>
      <c r="O60" s="9" t="s">
        <v>40</v>
      </c>
    </row>
    <row r="61" spans="1:15" ht="30" customHeight="1" x14ac:dyDescent="0.2">
      <c r="A61" s="3">
        <v>64</v>
      </c>
      <c r="B61" s="12" t="s">
        <v>306</v>
      </c>
      <c r="C61" s="57" t="s">
        <v>307</v>
      </c>
      <c r="D61" s="12" t="s">
        <v>19</v>
      </c>
      <c r="E61" s="12" t="s">
        <v>15</v>
      </c>
      <c r="F61" s="12" t="s">
        <v>311</v>
      </c>
      <c r="G61" s="12" t="s">
        <v>309</v>
      </c>
      <c r="H61" s="12" t="s">
        <v>310</v>
      </c>
      <c r="I61" s="14">
        <v>934740</v>
      </c>
      <c r="J61" s="14">
        <v>934740</v>
      </c>
      <c r="K61" s="6">
        <v>0</v>
      </c>
      <c r="L61" s="6">
        <v>0</v>
      </c>
      <c r="M61" s="17">
        <f t="shared" si="1"/>
        <v>0</v>
      </c>
      <c r="N61" s="57" t="s">
        <v>308</v>
      </c>
      <c r="O61" s="4" t="s">
        <v>17</v>
      </c>
    </row>
    <row r="62" spans="1:15" s="29" customFormat="1" ht="57" customHeight="1" x14ac:dyDescent="0.2">
      <c r="A62" s="3">
        <v>65</v>
      </c>
      <c r="B62" s="23" t="s">
        <v>312</v>
      </c>
      <c r="C62" s="57" t="s">
        <v>313</v>
      </c>
      <c r="D62" s="23" t="s">
        <v>19</v>
      </c>
      <c r="E62" s="12" t="s">
        <v>317</v>
      </c>
      <c r="F62" s="23" t="s">
        <v>316</v>
      </c>
      <c r="G62" s="23" t="s">
        <v>315</v>
      </c>
      <c r="H62" s="25">
        <v>44286</v>
      </c>
      <c r="I62" s="26">
        <v>1936000</v>
      </c>
      <c r="J62" s="26">
        <v>1936000</v>
      </c>
      <c r="K62" s="27">
        <v>1936000</v>
      </c>
      <c r="L62" s="27">
        <v>1830999.98</v>
      </c>
      <c r="M62" s="28">
        <f t="shared" si="1"/>
        <v>105000.02000000002</v>
      </c>
      <c r="N62" s="57" t="s">
        <v>314</v>
      </c>
      <c r="O62" s="9" t="s">
        <v>75</v>
      </c>
    </row>
    <row r="63" spans="1:15" ht="30" customHeight="1" x14ac:dyDescent="0.2">
      <c r="A63" s="3">
        <v>66</v>
      </c>
      <c r="B63" s="12" t="s">
        <v>318</v>
      </c>
      <c r="C63" s="57" t="s">
        <v>319</v>
      </c>
      <c r="D63" s="12" t="s">
        <v>9</v>
      </c>
      <c r="E63" s="12" t="s">
        <v>96</v>
      </c>
      <c r="F63" s="12" t="s">
        <v>95</v>
      </c>
      <c r="G63" s="19">
        <v>44125</v>
      </c>
      <c r="H63" s="19">
        <v>44226</v>
      </c>
      <c r="I63" s="14">
        <v>140000</v>
      </c>
      <c r="J63" s="14">
        <v>140000</v>
      </c>
      <c r="K63" s="6">
        <v>140000</v>
      </c>
      <c r="L63" s="6">
        <v>85394.37</v>
      </c>
      <c r="M63" s="17">
        <f t="shared" si="1"/>
        <v>54605.630000000005</v>
      </c>
      <c r="N63" s="57" t="s">
        <v>320</v>
      </c>
      <c r="O63" s="9" t="s">
        <v>40</v>
      </c>
    </row>
    <row r="64" spans="1:15" ht="34.5" customHeight="1" x14ac:dyDescent="0.2">
      <c r="A64" s="3">
        <v>68</v>
      </c>
      <c r="B64" s="12" t="s">
        <v>326</v>
      </c>
      <c r="C64" s="57" t="s">
        <v>327</v>
      </c>
      <c r="D64" s="12" t="s">
        <v>19</v>
      </c>
      <c r="E64" s="12" t="s">
        <v>15</v>
      </c>
      <c r="F64" s="12" t="s">
        <v>249</v>
      </c>
      <c r="G64" s="12" t="s">
        <v>329</v>
      </c>
      <c r="H64" s="12" t="s">
        <v>151</v>
      </c>
      <c r="I64" s="14">
        <v>1460000</v>
      </c>
      <c r="J64" s="14">
        <v>1460000</v>
      </c>
      <c r="K64" s="6">
        <v>1421747.21</v>
      </c>
      <c r="L64" s="6">
        <v>1420036.19</v>
      </c>
      <c r="M64" s="17">
        <f t="shared" si="1"/>
        <v>1711.0200000000186</v>
      </c>
      <c r="N64" s="57" t="s">
        <v>328</v>
      </c>
      <c r="O64" s="9" t="s">
        <v>40</v>
      </c>
    </row>
    <row r="65" spans="1:15" ht="30" customHeight="1" x14ac:dyDescent="0.2">
      <c r="A65" s="3">
        <v>69</v>
      </c>
      <c r="B65" s="12" t="s">
        <v>330</v>
      </c>
      <c r="C65" s="57" t="s">
        <v>331</v>
      </c>
      <c r="D65" s="12" t="s">
        <v>27</v>
      </c>
      <c r="E65" s="12" t="s">
        <v>82</v>
      </c>
      <c r="F65" s="12" t="s">
        <v>333</v>
      </c>
      <c r="G65" s="12" t="s">
        <v>324</v>
      </c>
      <c r="H65" s="12" t="s">
        <v>231</v>
      </c>
      <c r="I65" s="14">
        <v>223131.92</v>
      </c>
      <c r="J65" s="14">
        <v>223131.92</v>
      </c>
      <c r="K65" s="6">
        <v>223131.92</v>
      </c>
      <c r="L65" s="6">
        <v>223131</v>
      </c>
      <c r="M65" s="17">
        <f t="shared" si="1"/>
        <v>0.92000000001280569</v>
      </c>
      <c r="N65" s="57" t="s">
        <v>332</v>
      </c>
      <c r="O65" s="4" t="s">
        <v>40</v>
      </c>
    </row>
    <row r="66" spans="1:15" ht="30" customHeight="1" x14ac:dyDescent="0.2">
      <c r="A66" s="3">
        <v>70</v>
      </c>
      <c r="B66" s="12" t="s">
        <v>334</v>
      </c>
      <c r="C66" s="57" t="s">
        <v>335</v>
      </c>
      <c r="D66" s="12" t="s">
        <v>27</v>
      </c>
      <c r="E66" s="12" t="s">
        <v>135</v>
      </c>
      <c r="F66" s="12" t="s">
        <v>162</v>
      </c>
      <c r="G66" s="12" t="s">
        <v>309</v>
      </c>
      <c r="H66" s="19">
        <v>44316</v>
      </c>
      <c r="I66" s="14">
        <v>686095.7</v>
      </c>
      <c r="J66" s="14">
        <v>686095.7</v>
      </c>
      <c r="K66" s="6">
        <v>722645.05</v>
      </c>
      <c r="L66" s="6">
        <v>630821.64</v>
      </c>
      <c r="M66" s="17">
        <f t="shared" si="1"/>
        <v>91823.410000000033</v>
      </c>
      <c r="N66" s="57" t="s">
        <v>336</v>
      </c>
      <c r="O66" s="4" t="s">
        <v>75</v>
      </c>
    </row>
    <row r="67" spans="1:15" ht="30" customHeight="1" x14ac:dyDescent="0.2">
      <c r="A67" s="3">
        <v>71</v>
      </c>
      <c r="B67" s="12" t="s">
        <v>337</v>
      </c>
      <c r="C67" s="57" t="s">
        <v>338</v>
      </c>
      <c r="D67" s="12" t="s">
        <v>9</v>
      </c>
      <c r="E67" s="12" t="s">
        <v>33</v>
      </c>
      <c r="F67" s="12" t="s">
        <v>46</v>
      </c>
      <c r="G67" s="12" t="s">
        <v>339</v>
      </c>
      <c r="H67" s="12" t="s">
        <v>264</v>
      </c>
      <c r="I67" s="14">
        <v>0</v>
      </c>
      <c r="J67" s="14">
        <v>0</v>
      </c>
      <c r="K67" s="6">
        <v>0</v>
      </c>
      <c r="L67" s="6">
        <v>0</v>
      </c>
      <c r="M67" s="17">
        <f t="shared" ref="M67:M98" si="2">+K67-L67</f>
        <v>0</v>
      </c>
      <c r="N67" s="57" t="s">
        <v>66</v>
      </c>
      <c r="O67" s="9" t="s">
        <v>40</v>
      </c>
    </row>
    <row r="68" spans="1:15" ht="30" customHeight="1" x14ac:dyDescent="0.2">
      <c r="A68" s="3">
        <v>72</v>
      </c>
      <c r="B68" s="12" t="s">
        <v>340</v>
      </c>
      <c r="C68" s="57" t="s">
        <v>341</v>
      </c>
      <c r="D68" s="12" t="s">
        <v>9</v>
      </c>
      <c r="E68" s="12" t="s">
        <v>33</v>
      </c>
      <c r="F68" s="12" t="s">
        <v>46</v>
      </c>
      <c r="G68" s="12" t="s">
        <v>342</v>
      </c>
      <c r="H68" s="12" t="s">
        <v>343</v>
      </c>
      <c r="I68" s="14">
        <v>0</v>
      </c>
      <c r="J68" s="14">
        <v>0</v>
      </c>
      <c r="K68" s="6">
        <v>0</v>
      </c>
      <c r="L68" s="6">
        <v>0</v>
      </c>
      <c r="M68" s="17">
        <f t="shared" si="2"/>
        <v>0</v>
      </c>
      <c r="N68" s="57" t="s">
        <v>66</v>
      </c>
      <c r="O68" s="9" t="s">
        <v>40</v>
      </c>
    </row>
    <row r="69" spans="1:15" ht="30" customHeight="1" x14ac:dyDescent="0.2">
      <c r="A69" s="3">
        <v>73</v>
      </c>
      <c r="B69" s="12" t="s">
        <v>344</v>
      </c>
      <c r="C69" s="57" t="s">
        <v>345</v>
      </c>
      <c r="D69" s="12" t="s">
        <v>9</v>
      </c>
      <c r="E69" s="12" t="s">
        <v>33</v>
      </c>
      <c r="F69" s="12" t="s">
        <v>46</v>
      </c>
      <c r="G69" s="12" t="s">
        <v>339</v>
      </c>
      <c r="H69" s="12" t="s">
        <v>264</v>
      </c>
      <c r="I69" s="14">
        <v>0</v>
      </c>
      <c r="J69" s="14">
        <v>0</v>
      </c>
      <c r="K69" s="6">
        <v>0</v>
      </c>
      <c r="L69" s="6">
        <v>0</v>
      </c>
      <c r="M69" s="17">
        <f t="shared" si="2"/>
        <v>0</v>
      </c>
      <c r="N69" s="57" t="s">
        <v>66</v>
      </c>
      <c r="O69" s="9" t="s">
        <v>40</v>
      </c>
    </row>
    <row r="70" spans="1:15" ht="30" customHeight="1" x14ac:dyDescent="0.2">
      <c r="A70" s="3">
        <v>74</v>
      </c>
      <c r="B70" s="12" t="s">
        <v>346</v>
      </c>
      <c r="C70" s="57" t="s">
        <v>347</v>
      </c>
      <c r="D70" s="12" t="s">
        <v>9</v>
      </c>
      <c r="E70" s="12" t="s">
        <v>33</v>
      </c>
      <c r="F70" s="12" t="s">
        <v>46</v>
      </c>
      <c r="G70" s="12" t="s">
        <v>348</v>
      </c>
      <c r="H70" s="12" t="s">
        <v>349</v>
      </c>
      <c r="I70" s="14">
        <v>0</v>
      </c>
      <c r="J70" s="14">
        <v>0</v>
      </c>
      <c r="K70" s="6">
        <v>0</v>
      </c>
      <c r="L70" s="6">
        <v>0</v>
      </c>
      <c r="M70" s="17">
        <f t="shared" si="2"/>
        <v>0</v>
      </c>
      <c r="N70" s="57" t="s">
        <v>66</v>
      </c>
      <c r="O70" s="9" t="s">
        <v>40</v>
      </c>
    </row>
    <row r="71" spans="1:15" ht="30" customHeight="1" x14ac:dyDescent="0.2">
      <c r="A71" s="3">
        <v>75</v>
      </c>
      <c r="B71" s="12" t="s">
        <v>350</v>
      </c>
      <c r="C71" s="57" t="s">
        <v>351</v>
      </c>
      <c r="D71" s="12" t="s">
        <v>9</v>
      </c>
      <c r="E71" s="12" t="s">
        <v>33</v>
      </c>
      <c r="F71" s="12" t="s">
        <v>46</v>
      </c>
      <c r="G71" s="12" t="s">
        <v>352</v>
      </c>
      <c r="H71" s="12" t="s">
        <v>353</v>
      </c>
      <c r="I71" s="14">
        <v>0</v>
      </c>
      <c r="J71" s="14">
        <v>0</v>
      </c>
      <c r="K71" s="6">
        <v>0</v>
      </c>
      <c r="L71" s="6">
        <v>0</v>
      </c>
      <c r="M71" s="17">
        <f t="shared" si="2"/>
        <v>0</v>
      </c>
      <c r="N71" s="57" t="s">
        <v>66</v>
      </c>
      <c r="O71" s="9" t="s">
        <v>40</v>
      </c>
    </row>
    <row r="72" spans="1:15" ht="30" customHeight="1" x14ac:dyDescent="0.2">
      <c r="A72" s="3">
        <v>76</v>
      </c>
      <c r="B72" s="12" t="s">
        <v>354</v>
      </c>
      <c r="C72" s="57" t="s">
        <v>355</v>
      </c>
      <c r="D72" s="12" t="s">
        <v>9</v>
      </c>
      <c r="E72" s="12" t="s">
        <v>33</v>
      </c>
      <c r="F72" s="12" t="s">
        <v>46</v>
      </c>
      <c r="G72" s="12" t="s">
        <v>356</v>
      </c>
      <c r="H72" s="19">
        <v>44227</v>
      </c>
      <c r="I72" s="14">
        <v>0</v>
      </c>
      <c r="J72" s="14">
        <v>0</v>
      </c>
      <c r="K72" s="6">
        <v>0</v>
      </c>
      <c r="L72" s="6">
        <v>0</v>
      </c>
      <c r="M72" s="17">
        <f t="shared" si="2"/>
        <v>0</v>
      </c>
      <c r="N72" s="57" t="s">
        <v>66</v>
      </c>
      <c r="O72" s="9" t="s">
        <v>40</v>
      </c>
    </row>
    <row r="73" spans="1:15" ht="30" customHeight="1" x14ac:dyDescent="0.2">
      <c r="A73" s="3">
        <v>77</v>
      </c>
      <c r="B73" s="12" t="s">
        <v>357</v>
      </c>
      <c r="C73" s="57" t="s">
        <v>358</v>
      </c>
      <c r="D73" s="12" t="s">
        <v>9</v>
      </c>
      <c r="E73" s="12" t="s">
        <v>33</v>
      </c>
      <c r="F73" s="12" t="s">
        <v>46</v>
      </c>
      <c r="G73" s="12" t="s">
        <v>339</v>
      </c>
      <c r="H73" s="19">
        <v>43865</v>
      </c>
      <c r="I73" s="14">
        <v>0</v>
      </c>
      <c r="J73" s="14">
        <v>0</v>
      </c>
      <c r="K73" s="6">
        <v>0</v>
      </c>
      <c r="L73" s="6">
        <v>0</v>
      </c>
      <c r="M73" s="17">
        <f t="shared" si="2"/>
        <v>0</v>
      </c>
      <c r="N73" s="57" t="s">
        <v>66</v>
      </c>
      <c r="O73" s="9" t="s">
        <v>40</v>
      </c>
    </row>
    <row r="74" spans="1:15" ht="30" customHeight="1" x14ac:dyDescent="0.2">
      <c r="A74" s="3">
        <v>78</v>
      </c>
      <c r="B74" s="12" t="s">
        <v>359</v>
      </c>
      <c r="C74" s="57" t="s">
        <v>360</v>
      </c>
      <c r="D74" s="12" t="s">
        <v>9</v>
      </c>
      <c r="E74" s="12" t="s">
        <v>33</v>
      </c>
      <c r="F74" s="12" t="s">
        <v>46</v>
      </c>
      <c r="G74" s="12" t="s">
        <v>356</v>
      </c>
      <c r="H74" s="19">
        <v>43892</v>
      </c>
      <c r="I74" s="14">
        <v>0</v>
      </c>
      <c r="J74" s="14">
        <v>0</v>
      </c>
      <c r="K74" s="6">
        <v>0</v>
      </c>
      <c r="L74" s="6">
        <v>0</v>
      </c>
      <c r="M74" s="17">
        <f t="shared" si="2"/>
        <v>0</v>
      </c>
      <c r="N74" s="57" t="s">
        <v>66</v>
      </c>
      <c r="O74" s="9" t="s">
        <v>40</v>
      </c>
    </row>
    <row r="75" spans="1:15" ht="30" customHeight="1" x14ac:dyDescent="0.2">
      <c r="A75" s="3">
        <v>79</v>
      </c>
      <c r="B75" s="12" t="s">
        <v>361</v>
      </c>
      <c r="C75" s="57" t="s">
        <v>362</v>
      </c>
      <c r="D75" s="12" t="s">
        <v>9</v>
      </c>
      <c r="E75" s="12" t="s">
        <v>33</v>
      </c>
      <c r="F75" s="12" t="s">
        <v>46</v>
      </c>
      <c r="G75" s="12" t="s">
        <v>363</v>
      </c>
      <c r="H75" s="12" t="s">
        <v>364</v>
      </c>
      <c r="I75" s="14">
        <v>0</v>
      </c>
      <c r="J75" s="14">
        <v>0</v>
      </c>
      <c r="K75" s="6">
        <v>0</v>
      </c>
      <c r="L75" s="6">
        <v>0</v>
      </c>
      <c r="M75" s="17">
        <f t="shared" si="2"/>
        <v>0</v>
      </c>
      <c r="N75" s="57" t="s">
        <v>66</v>
      </c>
      <c r="O75" s="9" t="s">
        <v>40</v>
      </c>
    </row>
    <row r="76" spans="1:15" ht="30" customHeight="1" x14ac:dyDescent="0.2">
      <c r="A76" s="3">
        <v>80</v>
      </c>
      <c r="B76" s="12" t="s">
        <v>365</v>
      </c>
      <c r="C76" s="57" t="s">
        <v>366</v>
      </c>
      <c r="D76" s="12" t="s">
        <v>9</v>
      </c>
      <c r="E76" s="12" t="s">
        <v>33</v>
      </c>
      <c r="F76" s="12" t="s">
        <v>46</v>
      </c>
      <c r="G76" s="12" t="s">
        <v>264</v>
      </c>
      <c r="H76" s="12" t="s">
        <v>265</v>
      </c>
      <c r="I76" s="14">
        <v>0</v>
      </c>
      <c r="J76" s="14">
        <v>0</v>
      </c>
      <c r="K76" s="6">
        <v>0</v>
      </c>
      <c r="L76" s="6">
        <v>0</v>
      </c>
      <c r="M76" s="17">
        <f t="shared" si="2"/>
        <v>0</v>
      </c>
      <c r="N76" s="57" t="s">
        <v>66</v>
      </c>
      <c r="O76" s="9" t="s">
        <v>40</v>
      </c>
    </row>
    <row r="77" spans="1:15" ht="30" customHeight="1" x14ac:dyDescent="0.2">
      <c r="A77" s="3">
        <v>81</v>
      </c>
      <c r="B77" s="12" t="s">
        <v>367</v>
      </c>
      <c r="C77" s="57" t="s">
        <v>368</v>
      </c>
      <c r="D77" s="12" t="s">
        <v>19</v>
      </c>
      <c r="E77" s="12" t="s">
        <v>63</v>
      </c>
      <c r="F77" s="12" t="s">
        <v>371</v>
      </c>
      <c r="G77" s="12" t="s">
        <v>315</v>
      </c>
      <c r="H77" s="12" t="s">
        <v>370</v>
      </c>
      <c r="I77" s="14">
        <v>906042.86</v>
      </c>
      <c r="J77" s="14">
        <v>906042.86</v>
      </c>
      <c r="K77" s="6">
        <v>906042.86</v>
      </c>
      <c r="L77" s="6">
        <v>846561.77</v>
      </c>
      <c r="M77" s="17">
        <f t="shared" si="2"/>
        <v>59481.089999999967</v>
      </c>
      <c r="N77" s="57" t="s">
        <v>369</v>
      </c>
      <c r="O77" s="4" t="s">
        <v>40</v>
      </c>
    </row>
    <row r="78" spans="1:15" s="29" customFormat="1" ht="23.25" customHeight="1" x14ac:dyDescent="0.2">
      <c r="A78" s="3">
        <v>83</v>
      </c>
      <c r="B78" s="23" t="s">
        <v>376</v>
      </c>
      <c r="C78" s="57" t="s">
        <v>377</v>
      </c>
      <c r="D78" s="23" t="s">
        <v>9</v>
      </c>
      <c r="E78" s="4" t="s">
        <v>82</v>
      </c>
      <c r="F78" s="24" t="s">
        <v>109</v>
      </c>
      <c r="G78" s="30">
        <v>43910</v>
      </c>
      <c r="H78" s="24" t="s">
        <v>378</v>
      </c>
      <c r="I78" s="26">
        <v>917500</v>
      </c>
      <c r="J78" s="26">
        <v>917500</v>
      </c>
      <c r="K78" s="27">
        <v>166000</v>
      </c>
      <c r="L78" s="26">
        <v>159249.06</v>
      </c>
      <c r="M78" s="28">
        <f t="shared" si="2"/>
        <v>6750.9400000000023</v>
      </c>
      <c r="N78" s="57" t="s">
        <v>78</v>
      </c>
      <c r="O78" s="4" t="s">
        <v>40</v>
      </c>
    </row>
    <row r="79" spans="1:15" ht="39.75" customHeight="1" x14ac:dyDescent="0.2">
      <c r="A79" s="3">
        <v>85</v>
      </c>
      <c r="B79" s="12" t="s">
        <v>383</v>
      </c>
      <c r="C79" s="57" t="s">
        <v>384</v>
      </c>
      <c r="D79" s="12" t="s">
        <v>19</v>
      </c>
      <c r="E79" s="12" t="s">
        <v>191</v>
      </c>
      <c r="F79" s="12" t="s">
        <v>190</v>
      </c>
      <c r="G79" s="12" t="s">
        <v>386</v>
      </c>
      <c r="H79" s="19">
        <v>44251</v>
      </c>
      <c r="I79" s="14">
        <v>2820000</v>
      </c>
      <c r="J79" s="14">
        <v>2820000</v>
      </c>
      <c r="K79" s="6">
        <v>2825773.92</v>
      </c>
      <c r="L79" s="14">
        <v>1643271.67</v>
      </c>
      <c r="M79" s="17">
        <f t="shared" si="2"/>
        <v>1182502.25</v>
      </c>
      <c r="N79" s="57" t="s">
        <v>385</v>
      </c>
      <c r="O79" s="4" t="s">
        <v>40</v>
      </c>
    </row>
    <row r="80" spans="1:15" ht="30" customHeight="1" x14ac:dyDescent="0.2">
      <c r="A80" s="3">
        <v>86</v>
      </c>
      <c r="B80" s="12" t="s">
        <v>387</v>
      </c>
      <c r="C80" s="57" t="s">
        <v>388</v>
      </c>
      <c r="D80" s="12" t="s">
        <v>27</v>
      </c>
      <c r="E80" s="12" t="s">
        <v>96</v>
      </c>
      <c r="F80" s="12" t="s">
        <v>95</v>
      </c>
      <c r="G80" s="12" t="s">
        <v>390</v>
      </c>
      <c r="H80" s="19">
        <v>44312</v>
      </c>
      <c r="I80" s="14">
        <v>8730643.0999999996</v>
      </c>
      <c r="J80" s="14">
        <v>8730643.0999999996</v>
      </c>
      <c r="K80" s="6">
        <v>7361292.8799999999</v>
      </c>
      <c r="L80" s="14">
        <v>8143211.1500000004</v>
      </c>
      <c r="M80" s="17">
        <f t="shared" si="2"/>
        <v>-781918.27000000048</v>
      </c>
      <c r="N80" s="57" t="s">
        <v>389</v>
      </c>
      <c r="O80" s="4" t="s">
        <v>391</v>
      </c>
    </row>
    <row r="81" spans="1:15" ht="30" customHeight="1" x14ac:dyDescent="0.2">
      <c r="A81" s="3">
        <v>87</v>
      </c>
      <c r="B81" s="12" t="s">
        <v>392</v>
      </c>
      <c r="C81" s="57" t="s">
        <v>393</v>
      </c>
      <c r="D81" s="12" t="s">
        <v>27</v>
      </c>
      <c r="E81" s="12" t="s">
        <v>82</v>
      </c>
      <c r="F81" s="12" t="s">
        <v>397</v>
      </c>
      <c r="G81" s="12" t="s">
        <v>395</v>
      </c>
      <c r="H81" s="12" t="s">
        <v>396</v>
      </c>
      <c r="I81" s="14">
        <v>850000</v>
      </c>
      <c r="J81" s="14">
        <v>850000</v>
      </c>
      <c r="K81" s="6">
        <v>850000</v>
      </c>
      <c r="L81" s="14">
        <v>789999.99</v>
      </c>
      <c r="M81" s="17">
        <f t="shared" si="2"/>
        <v>60000.010000000009</v>
      </c>
      <c r="N81" s="57" t="s">
        <v>394</v>
      </c>
      <c r="O81" s="9" t="s">
        <v>40</v>
      </c>
    </row>
    <row r="82" spans="1:15" ht="38.25" customHeight="1" x14ac:dyDescent="0.2">
      <c r="A82" s="3">
        <v>88</v>
      </c>
      <c r="B82" s="12" t="s">
        <v>398</v>
      </c>
      <c r="C82" s="57" t="s">
        <v>399</v>
      </c>
      <c r="D82" s="12" t="s">
        <v>9</v>
      </c>
      <c r="E82" s="12" t="s">
        <v>33</v>
      </c>
      <c r="F82" s="12" t="s">
        <v>46</v>
      </c>
      <c r="G82" s="12" t="s">
        <v>400</v>
      </c>
      <c r="H82" s="12" t="s">
        <v>401</v>
      </c>
      <c r="I82" s="14">
        <v>5076714.29</v>
      </c>
      <c r="J82" s="14">
        <v>5076714.29</v>
      </c>
      <c r="K82" s="6">
        <v>1321500</v>
      </c>
      <c r="L82" s="14">
        <v>1338607.3500000001</v>
      </c>
      <c r="M82" s="33">
        <f t="shared" si="2"/>
        <v>-17107.350000000093</v>
      </c>
      <c r="N82" s="57" t="s">
        <v>66</v>
      </c>
      <c r="O82" s="9" t="s">
        <v>40</v>
      </c>
    </row>
    <row r="83" spans="1:15" ht="30" customHeight="1" x14ac:dyDescent="0.2">
      <c r="A83" s="3">
        <v>89</v>
      </c>
      <c r="B83" s="12" t="s">
        <v>402</v>
      </c>
      <c r="C83" s="57" t="s">
        <v>403</v>
      </c>
      <c r="D83" s="12" t="s">
        <v>27</v>
      </c>
      <c r="E83" s="12" t="s">
        <v>33</v>
      </c>
      <c r="F83" s="12" t="s">
        <v>46</v>
      </c>
      <c r="G83" s="19" t="s">
        <v>405</v>
      </c>
      <c r="H83" s="19">
        <v>44241</v>
      </c>
      <c r="I83" s="14">
        <v>2375000</v>
      </c>
      <c r="J83" s="14">
        <v>2375000</v>
      </c>
      <c r="K83" s="6">
        <v>2512242.9700000002</v>
      </c>
      <c r="L83" s="14">
        <v>1737386.72</v>
      </c>
      <c r="M83" s="17">
        <f t="shared" si="2"/>
        <v>774856.25000000023</v>
      </c>
      <c r="N83" s="57" t="s">
        <v>404</v>
      </c>
      <c r="O83" s="4" t="s">
        <v>40</v>
      </c>
    </row>
    <row r="84" spans="1:15" ht="30" customHeight="1" x14ac:dyDescent="0.2">
      <c r="A84" s="3">
        <v>90</v>
      </c>
      <c r="B84" s="12" t="s">
        <v>406</v>
      </c>
      <c r="C84" s="57" t="s">
        <v>407</v>
      </c>
      <c r="D84" s="12" t="s">
        <v>19</v>
      </c>
      <c r="E84" s="12" t="s">
        <v>63</v>
      </c>
      <c r="F84" s="12" t="s">
        <v>410</v>
      </c>
      <c r="G84" s="19">
        <v>43831</v>
      </c>
      <c r="H84" s="12" t="s">
        <v>409</v>
      </c>
      <c r="I84" s="14">
        <v>1294812.32</v>
      </c>
      <c r="J84" s="14">
        <v>1294812.32</v>
      </c>
      <c r="K84" s="6">
        <v>390290.28</v>
      </c>
      <c r="L84" s="14">
        <v>379914.21</v>
      </c>
      <c r="M84" s="17">
        <f t="shared" si="2"/>
        <v>10376.070000000007</v>
      </c>
      <c r="N84" s="57" t="s">
        <v>408</v>
      </c>
      <c r="O84" s="24" t="s">
        <v>17</v>
      </c>
    </row>
    <row r="85" spans="1:15" ht="36" customHeight="1" x14ac:dyDescent="0.2">
      <c r="A85" s="3">
        <v>91</v>
      </c>
      <c r="B85" s="12" t="s">
        <v>411</v>
      </c>
      <c r="C85" s="57" t="s">
        <v>412</v>
      </c>
      <c r="D85" s="12" t="s">
        <v>27</v>
      </c>
      <c r="E85" s="12" t="s">
        <v>73</v>
      </c>
      <c r="F85" s="12" t="s">
        <v>213</v>
      </c>
      <c r="G85" s="19">
        <v>43814</v>
      </c>
      <c r="H85" s="12" t="s">
        <v>353</v>
      </c>
      <c r="I85" s="14">
        <v>1442170</v>
      </c>
      <c r="J85" s="14">
        <v>1442170</v>
      </c>
      <c r="K85" s="6">
        <v>1238277</v>
      </c>
      <c r="L85" s="14">
        <v>1302340.42</v>
      </c>
      <c r="M85" s="17">
        <f t="shared" si="2"/>
        <v>-64063.419999999925</v>
      </c>
      <c r="N85" s="57" t="s">
        <v>212</v>
      </c>
      <c r="O85" s="9" t="s">
        <v>40</v>
      </c>
    </row>
    <row r="86" spans="1:15" ht="43.5" customHeight="1" x14ac:dyDescent="0.2">
      <c r="A86" s="3">
        <v>92</v>
      </c>
      <c r="B86" s="12" t="s">
        <v>413</v>
      </c>
      <c r="C86" s="57" t="s">
        <v>414</v>
      </c>
      <c r="D86" s="12" t="s">
        <v>9</v>
      </c>
      <c r="E86" s="12" t="s">
        <v>96</v>
      </c>
      <c r="F86" s="12" t="s">
        <v>95</v>
      </c>
      <c r="G86" s="19">
        <v>44001</v>
      </c>
      <c r="H86" s="12" t="s">
        <v>157</v>
      </c>
      <c r="I86" s="14">
        <v>830000</v>
      </c>
      <c r="J86" s="14">
        <v>830000</v>
      </c>
      <c r="K86" s="6">
        <v>0</v>
      </c>
      <c r="L86" s="14">
        <v>0</v>
      </c>
      <c r="M86" s="17">
        <f t="shared" si="2"/>
        <v>0</v>
      </c>
      <c r="N86" s="57" t="s">
        <v>66</v>
      </c>
      <c r="O86" s="9" t="s">
        <v>40</v>
      </c>
    </row>
    <row r="87" spans="1:15" ht="73.2" customHeight="1" x14ac:dyDescent="0.2">
      <c r="A87" s="3">
        <v>93</v>
      </c>
      <c r="B87" s="12" t="s">
        <v>415</v>
      </c>
      <c r="C87" s="57" t="s">
        <v>416</v>
      </c>
      <c r="D87" s="12" t="s">
        <v>9</v>
      </c>
      <c r="E87" s="12" t="s">
        <v>96</v>
      </c>
      <c r="F87" s="12" t="s">
        <v>95</v>
      </c>
      <c r="G87" s="19">
        <v>44057</v>
      </c>
      <c r="H87" s="19">
        <v>44286</v>
      </c>
      <c r="I87" s="14">
        <v>1200000</v>
      </c>
      <c r="J87" s="14">
        <v>1401161.98</v>
      </c>
      <c r="K87" s="14">
        <v>1401161.68</v>
      </c>
      <c r="L87" s="14">
        <v>1094867.53</v>
      </c>
      <c r="M87" s="17">
        <f t="shared" si="2"/>
        <v>306294.14999999991</v>
      </c>
      <c r="N87" s="57" t="s">
        <v>78</v>
      </c>
      <c r="O87" s="4" t="s">
        <v>17</v>
      </c>
    </row>
    <row r="88" spans="1:15" s="29" customFormat="1" ht="33" customHeight="1" x14ac:dyDescent="0.2">
      <c r="A88" s="3">
        <v>94</v>
      </c>
      <c r="B88" s="23" t="s">
        <v>417</v>
      </c>
      <c r="C88" s="57" t="s">
        <v>418</v>
      </c>
      <c r="D88" s="23" t="s">
        <v>9</v>
      </c>
      <c r="E88" s="12" t="s">
        <v>15</v>
      </c>
      <c r="F88" s="23" t="s">
        <v>176</v>
      </c>
      <c r="G88" s="23" t="s">
        <v>315</v>
      </c>
      <c r="H88" s="23" t="s">
        <v>118</v>
      </c>
      <c r="I88" s="26">
        <v>795000</v>
      </c>
      <c r="J88" s="26">
        <v>795000</v>
      </c>
      <c r="K88" s="27">
        <v>759471</v>
      </c>
      <c r="L88" s="26">
        <v>748811.77</v>
      </c>
      <c r="M88" s="28">
        <f t="shared" si="2"/>
        <v>10659.229999999981</v>
      </c>
      <c r="N88" s="57" t="s">
        <v>11</v>
      </c>
      <c r="O88" s="9" t="s">
        <v>40</v>
      </c>
    </row>
    <row r="89" spans="1:15" ht="30" customHeight="1" x14ac:dyDescent="0.2">
      <c r="A89" s="3">
        <v>96</v>
      </c>
      <c r="B89" s="12" t="s">
        <v>423</v>
      </c>
      <c r="C89" s="57" t="s">
        <v>424</v>
      </c>
      <c r="D89" s="12" t="s">
        <v>27</v>
      </c>
      <c r="E89" s="12" t="s">
        <v>96</v>
      </c>
      <c r="F89" s="12" t="s">
        <v>95</v>
      </c>
      <c r="G89" s="19">
        <v>43800</v>
      </c>
      <c r="H89" s="19">
        <v>44560</v>
      </c>
      <c r="I89" s="14">
        <v>47499999.920000002</v>
      </c>
      <c r="J89" s="14">
        <v>47499999.920000002</v>
      </c>
      <c r="K89" s="6">
        <v>11910359</v>
      </c>
      <c r="L89" s="14">
        <v>10058506.1</v>
      </c>
      <c r="M89" s="17">
        <f t="shared" si="2"/>
        <v>1851852.9000000004</v>
      </c>
      <c r="N89" s="57" t="s">
        <v>425</v>
      </c>
      <c r="O89" s="4" t="s">
        <v>391</v>
      </c>
    </row>
    <row r="90" spans="1:15" ht="30" customHeight="1" x14ac:dyDescent="0.2">
      <c r="A90" s="3">
        <v>97</v>
      </c>
      <c r="B90" s="12" t="s">
        <v>426</v>
      </c>
      <c r="C90" s="57" t="s">
        <v>427</v>
      </c>
      <c r="D90" s="12" t="s">
        <v>9</v>
      </c>
      <c r="E90" s="12" t="s">
        <v>55</v>
      </c>
      <c r="F90" s="12" t="s">
        <v>209</v>
      </c>
      <c r="G90" s="19">
        <v>43867</v>
      </c>
      <c r="H90" s="19">
        <v>44071</v>
      </c>
      <c r="I90" s="14">
        <v>1200000</v>
      </c>
      <c r="J90" s="14">
        <v>1200000</v>
      </c>
      <c r="K90" s="6">
        <v>1662107.36</v>
      </c>
      <c r="L90" s="14">
        <v>758291.33</v>
      </c>
      <c r="M90" s="17">
        <f t="shared" si="2"/>
        <v>903816.03000000014</v>
      </c>
      <c r="N90" s="57" t="s">
        <v>66</v>
      </c>
      <c r="O90" s="9" t="s">
        <v>40</v>
      </c>
    </row>
    <row r="91" spans="1:15" ht="30" customHeight="1" x14ac:dyDescent="0.2">
      <c r="A91" s="3">
        <v>99</v>
      </c>
      <c r="B91" s="12" t="s">
        <v>434</v>
      </c>
      <c r="C91" s="57" t="s">
        <v>435</v>
      </c>
      <c r="D91" s="12" t="s">
        <v>27</v>
      </c>
      <c r="E91" s="12" t="s">
        <v>82</v>
      </c>
      <c r="F91" s="12" t="s">
        <v>109</v>
      </c>
      <c r="G91" s="12" t="s">
        <v>437</v>
      </c>
      <c r="H91" s="12" t="s">
        <v>348</v>
      </c>
      <c r="I91" s="14">
        <v>600000</v>
      </c>
      <c r="J91" s="14">
        <v>600000</v>
      </c>
      <c r="K91" s="6">
        <v>600000</v>
      </c>
      <c r="L91" s="14">
        <v>442644.72</v>
      </c>
      <c r="M91" s="17">
        <f t="shared" si="2"/>
        <v>157355.28000000003</v>
      </c>
      <c r="N91" s="57" t="s">
        <v>436</v>
      </c>
      <c r="O91" s="4" t="s">
        <v>40</v>
      </c>
    </row>
    <row r="92" spans="1:15" ht="30" customHeight="1" x14ac:dyDescent="0.2">
      <c r="A92" s="3">
        <v>101</v>
      </c>
      <c r="B92" s="12" t="s">
        <v>441</v>
      </c>
      <c r="C92" s="57" t="s">
        <v>442</v>
      </c>
      <c r="D92" s="12" t="s">
        <v>19</v>
      </c>
      <c r="E92" s="12" t="s">
        <v>142</v>
      </c>
      <c r="F92" s="12" t="s">
        <v>446</v>
      </c>
      <c r="G92" s="12" t="s">
        <v>444</v>
      </c>
      <c r="H92" s="12" t="s">
        <v>445</v>
      </c>
      <c r="I92" s="14">
        <v>150000</v>
      </c>
      <c r="J92" s="14">
        <v>150000</v>
      </c>
      <c r="K92" s="14">
        <v>150000</v>
      </c>
      <c r="L92" s="14">
        <v>146849.51999999999</v>
      </c>
      <c r="M92" s="17">
        <f t="shared" si="2"/>
        <v>3150.4800000000105</v>
      </c>
      <c r="N92" s="57" t="s">
        <v>443</v>
      </c>
      <c r="O92" s="9" t="s">
        <v>40</v>
      </c>
    </row>
    <row r="93" spans="1:15" ht="30" customHeight="1" x14ac:dyDescent="0.2">
      <c r="A93" s="3">
        <v>102</v>
      </c>
      <c r="B93" s="12" t="s">
        <v>447</v>
      </c>
      <c r="C93" s="57" t="s">
        <v>448</v>
      </c>
      <c r="D93" s="12" t="s">
        <v>27</v>
      </c>
      <c r="E93" s="12" t="s">
        <v>191</v>
      </c>
      <c r="F93" s="12" t="s">
        <v>190</v>
      </c>
      <c r="G93" s="12" t="s">
        <v>386</v>
      </c>
      <c r="H93" s="12" t="s">
        <v>450</v>
      </c>
      <c r="I93" s="14">
        <v>180960</v>
      </c>
      <c r="J93" s="14">
        <v>180960</v>
      </c>
      <c r="K93" s="6">
        <v>180000</v>
      </c>
      <c r="L93" s="14">
        <v>123475.25</v>
      </c>
      <c r="M93" s="17">
        <f t="shared" si="2"/>
        <v>56524.75</v>
      </c>
      <c r="N93" s="57" t="s">
        <v>449</v>
      </c>
      <c r="O93" s="4" t="s">
        <v>40</v>
      </c>
    </row>
    <row r="94" spans="1:15" ht="30" customHeight="1" x14ac:dyDescent="0.2">
      <c r="A94" s="3">
        <v>103</v>
      </c>
      <c r="B94" s="12" t="s">
        <v>451</v>
      </c>
      <c r="C94" s="57" t="s">
        <v>452</v>
      </c>
      <c r="D94" s="12" t="s">
        <v>27</v>
      </c>
      <c r="E94" s="12" t="s">
        <v>55</v>
      </c>
      <c r="F94" s="12" t="s">
        <v>209</v>
      </c>
      <c r="G94" s="12" t="s">
        <v>454</v>
      </c>
      <c r="H94" s="12" t="s">
        <v>437</v>
      </c>
      <c r="I94" s="14">
        <v>510000</v>
      </c>
      <c r="J94" s="14">
        <v>510000</v>
      </c>
      <c r="K94" s="14">
        <v>510000</v>
      </c>
      <c r="L94" s="6">
        <v>508500</v>
      </c>
      <c r="M94" s="17">
        <f t="shared" si="2"/>
        <v>1500</v>
      </c>
      <c r="N94" s="57" t="s">
        <v>453</v>
      </c>
      <c r="O94" s="9" t="s">
        <v>40</v>
      </c>
    </row>
    <row r="95" spans="1:15" ht="42" customHeight="1" x14ac:dyDescent="0.2">
      <c r="A95" s="3">
        <v>104</v>
      </c>
      <c r="B95" s="12" t="s">
        <v>456</v>
      </c>
      <c r="C95" s="57" t="s">
        <v>457</v>
      </c>
      <c r="D95" s="12" t="s">
        <v>19</v>
      </c>
      <c r="E95" s="12" t="s">
        <v>317</v>
      </c>
      <c r="F95" s="12" t="s">
        <v>460</v>
      </c>
      <c r="G95" s="12" t="s">
        <v>459</v>
      </c>
      <c r="H95" s="19">
        <v>44407</v>
      </c>
      <c r="I95" s="14">
        <v>60000</v>
      </c>
      <c r="J95" s="14">
        <v>60000</v>
      </c>
      <c r="K95" s="6">
        <v>60000</v>
      </c>
      <c r="L95" s="14">
        <v>30419.58</v>
      </c>
      <c r="M95" s="17">
        <f t="shared" si="2"/>
        <v>29580.42</v>
      </c>
      <c r="N95" s="57" t="s">
        <v>458</v>
      </c>
      <c r="O95" s="9" t="s">
        <v>75</v>
      </c>
    </row>
    <row r="96" spans="1:15" ht="60" customHeight="1" x14ac:dyDescent="0.2">
      <c r="A96" s="3">
        <v>106</v>
      </c>
      <c r="B96" s="12" t="s">
        <v>463</v>
      </c>
      <c r="C96" s="57" t="s">
        <v>464</v>
      </c>
      <c r="D96" s="12" t="s">
        <v>9</v>
      </c>
      <c r="E96" s="12" t="s">
        <v>96</v>
      </c>
      <c r="F96" s="12" t="s">
        <v>95</v>
      </c>
      <c r="G96" s="12" t="s">
        <v>386</v>
      </c>
      <c r="H96" s="12" t="s">
        <v>118</v>
      </c>
      <c r="I96" s="14">
        <v>456000</v>
      </c>
      <c r="J96" s="14">
        <v>456000</v>
      </c>
      <c r="K96" s="6">
        <v>448080</v>
      </c>
      <c r="L96" s="14">
        <v>129943.2</v>
      </c>
      <c r="M96" s="17">
        <f t="shared" si="2"/>
        <v>318136.8</v>
      </c>
      <c r="N96" s="57" t="s">
        <v>465</v>
      </c>
      <c r="O96" s="9" t="s">
        <v>40</v>
      </c>
    </row>
    <row r="97" spans="1:15" ht="46.5" customHeight="1" x14ac:dyDescent="0.2">
      <c r="A97" s="3">
        <v>107</v>
      </c>
      <c r="B97" s="12" t="s">
        <v>466</v>
      </c>
      <c r="C97" s="57" t="s">
        <v>467</v>
      </c>
      <c r="D97" s="12" t="s">
        <v>9</v>
      </c>
      <c r="E97" s="12" t="s">
        <v>191</v>
      </c>
      <c r="F97" s="12" t="s">
        <v>190</v>
      </c>
      <c r="G97" s="12" t="s">
        <v>386</v>
      </c>
      <c r="H97" s="12" t="s">
        <v>450</v>
      </c>
      <c r="I97" s="14">
        <v>255200</v>
      </c>
      <c r="J97" s="14">
        <v>255200</v>
      </c>
      <c r="K97" s="6">
        <v>127600</v>
      </c>
      <c r="L97" s="14">
        <v>125416</v>
      </c>
      <c r="M97" s="17">
        <f t="shared" si="2"/>
        <v>2184</v>
      </c>
      <c r="N97" s="57" t="s">
        <v>468</v>
      </c>
      <c r="O97" s="9" t="s">
        <v>75</v>
      </c>
    </row>
    <row r="98" spans="1:15" ht="30" customHeight="1" x14ac:dyDescent="0.2">
      <c r="A98" s="3">
        <v>110</v>
      </c>
      <c r="B98" s="12" t="s">
        <v>477</v>
      </c>
      <c r="C98" s="57" t="s">
        <v>478</v>
      </c>
      <c r="D98" s="12" t="s">
        <v>9</v>
      </c>
      <c r="E98" s="12" t="s">
        <v>33</v>
      </c>
      <c r="F98" s="12" t="s">
        <v>46</v>
      </c>
      <c r="G98" s="12" t="s">
        <v>480</v>
      </c>
      <c r="H98" s="12" t="s">
        <v>481</v>
      </c>
      <c r="I98" s="14">
        <v>96000</v>
      </c>
      <c r="J98" s="14">
        <v>96000</v>
      </c>
      <c r="K98" s="6">
        <v>96000</v>
      </c>
      <c r="L98" s="14">
        <v>28800</v>
      </c>
      <c r="M98" s="17">
        <f t="shared" si="2"/>
        <v>67200</v>
      </c>
      <c r="N98" s="57" t="s">
        <v>479</v>
      </c>
      <c r="O98" s="9" t="s">
        <v>40</v>
      </c>
    </row>
    <row r="99" spans="1:15" ht="30" customHeight="1" x14ac:dyDescent="0.2">
      <c r="A99" s="3">
        <v>111</v>
      </c>
      <c r="B99" s="12" t="s">
        <v>482</v>
      </c>
      <c r="C99" s="57" t="s">
        <v>483</v>
      </c>
      <c r="D99" s="12" t="s">
        <v>27</v>
      </c>
      <c r="E99" s="12" t="s">
        <v>33</v>
      </c>
      <c r="F99" s="12" t="s">
        <v>46</v>
      </c>
      <c r="G99" s="12" t="s">
        <v>485</v>
      </c>
      <c r="H99" s="12" t="s">
        <v>375</v>
      </c>
      <c r="I99" s="14">
        <v>725000</v>
      </c>
      <c r="J99" s="14">
        <v>725000</v>
      </c>
      <c r="K99" s="6">
        <v>725000</v>
      </c>
      <c r="L99" s="14">
        <v>641454.03</v>
      </c>
      <c r="M99" s="17">
        <f t="shared" ref="M99:M130" si="3">+K99-L99</f>
        <v>83545.969999999972</v>
      </c>
      <c r="N99" s="57" t="s">
        <v>484</v>
      </c>
      <c r="O99" s="9" t="s">
        <v>40</v>
      </c>
    </row>
    <row r="100" spans="1:15" ht="30" customHeight="1" x14ac:dyDescent="0.2">
      <c r="A100" s="3">
        <v>112</v>
      </c>
      <c r="B100" s="12" t="s">
        <v>486</v>
      </c>
      <c r="C100" s="57" t="s">
        <v>487</v>
      </c>
      <c r="D100" s="12" t="s">
        <v>19</v>
      </c>
      <c r="E100" s="12" t="s">
        <v>73</v>
      </c>
      <c r="F100" s="12" t="s">
        <v>489</v>
      </c>
      <c r="G100" s="12" t="s">
        <v>386</v>
      </c>
      <c r="H100" s="19">
        <v>44530</v>
      </c>
      <c r="I100" s="14">
        <v>490000</v>
      </c>
      <c r="J100" s="14">
        <v>490000</v>
      </c>
      <c r="K100" s="6">
        <v>407500</v>
      </c>
      <c r="L100" s="14">
        <v>78839.56</v>
      </c>
      <c r="M100" s="17">
        <f t="shared" si="3"/>
        <v>328660.44</v>
      </c>
      <c r="N100" s="57" t="s">
        <v>488</v>
      </c>
      <c r="O100" s="4" t="s">
        <v>75</v>
      </c>
    </row>
    <row r="101" spans="1:15" ht="30" customHeight="1" x14ac:dyDescent="0.2">
      <c r="A101" s="3">
        <v>113</v>
      </c>
      <c r="B101" s="12" t="s">
        <v>490</v>
      </c>
      <c r="C101" s="57" t="s">
        <v>491</v>
      </c>
      <c r="D101" s="12" t="s">
        <v>27</v>
      </c>
      <c r="E101" s="12" t="s">
        <v>73</v>
      </c>
      <c r="F101" s="12" t="s">
        <v>114</v>
      </c>
      <c r="G101" s="12" t="s">
        <v>454</v>
      </c>
      <c r="H101" s="12" t="s">
        <v>493</v>
      </c>
      <c r="I101" s="14">
        <v>648000</v>
      </c>
      <c r="J101" s="14">
        <v>648000</v>
      </c>
      <c r="K101" s="6">
        <v>648000</v>
      </c>
      <c r="L101" s="14">
        <v>634114.80000000005</v>
      </c>
      <c r="M101" s="17">
        <f t="shared" si="3"/>
        <v>13885.199999999953</v>
      </c>
      <c r="N101" s="57" t="s">
        <v>492</v>
      </c>
      <c r="O101" s="9" t="s">
        <v>40</v>
      </c>
    </row>
    <row r="102" spans="1:15" ht="30" customHeight="1" x14ac:dyDescent="0.2">
      <c r="A102" s="3">
        <v>115</v>
      </c>
      <c r="B102" s="12" t="s">
        <v>498</v>
      </c>
      <c r="C102" s="57" t="s">
        <v>499</v>
      </c>
      <c r="D102" s="12" t="s">
        <v>19</v>
      </c>
      <c r="E102" s="12" t="s">
        <v>142</v>
      </c>
      <c r="F102" s="12" t="s">
        <v>501</v>
      </c>
      <c r="G102" s="12" t="s">
        <v>128</v>
      </c>
      <c r="H102" s="19">
        <v>44408</v>
      </c>
      <c r="I102" s="14">
        <v>2980027.11</v>
      </c>
      <c r="J102" s="14">
        <v>2980027.11</v>
      </c>
      <c r="K102" s="6">
        <v>2980026.51</v>
      </c>
      <c r="L102" s="14">
        <v>1502898.87</v>
      </c>
      <c r="M102" s="17">
        <f t="shared" si="3"/>
        <v>1477127.6399999997</v>
      </c>
      <c r="N102" s="57" t="s">
        <v>500</v>
      </c>
      <c r="O102" s="4" t="s">
        <v>75</v>
      </c>
    </row>
    <row r="103" spans="1:15" ht="30" customHeight="1" x14ac:dyDescent="0.2">
      <c r="A103" s="3">
        <v>117</v>
      </c>
      <c r="B103" s="12" t="s">
        <v>507</v>
      </c>
      <c r="C103" s="57" t="s">
        <v>508</v>
      </c>
      <c r="D103" s="12" t="s">
        <v>19</v>
      </c>
      <c r="E103" s="12" t="s">
        <v>63</v>
      </c>
      <c r="F103" s="12" t="s">
        <v>134</v>
      </c>
      <c r="G103" s="19">
        <v>43753</v>
      </c>
      <c r="H103" s="19">
        <v>44561</v>
      </c>
      <c r="I103" s="14">
        <v>1500000</v>
      </c>
      <c r="J103" s="14">
        <v>1500000</v>
      </c>
      <c r="K103" s="6">
        <v>375041.45</v>
      </c>
      <c r="L103" s="14">
        <v>327223.62</v>
      </c>
      <c r="M103" s="17">
        <f t="shared" si="3"/>
        <v>47817.830000000016</v>
      </c>
      <c r="N103" s="57" t="s">
        <v>247</v>
      </c>
      <c r="O103" s="4" t="s">
        <v>391</v>
      </c>
    </row>
    <row r="104" spans="1:15" ht="30" customHeight="1" x14ac:dyDescent="0.2">
      <c r="A104" s="3">
        <v>118</v>
      </c>
      <c r="B104" s="12" t="s">
        <v>509</v>
      </c>
      <c r="C104" s="57" t="s">
        <v>510</v>
      </c>
      <c r="D104" s="12" t="s">
        <v>19</v>
      </c>
      <c r="E104" s="12" t="s">
        <v>55</v>
      </c>
      <c r="F104" s="12" t="s">
        <v>512</v>
      </c>
      <c r="G104" s="19">
        <v>43739</v>
      </c>
      <c r="H104" s="19">
        <v>44286</v>
      </c>
      <c r="I104" s="14">
        <v>1823000</v>
      </c>
      <c r="J104" s="14">
        <v>1823000</v>
      </c>
      <c r="K104" s="6">
        <v>1367250</v>
      </c>
      <c r="L104" s="14">
        <v>1353359.01</v>
      </c>
      <c r="M104" s="17">
        <f t="shared" si="3"/>
        <v>13890.989999999991</v>
      </c>
      <c r="N104" s="57" t="s">
        <v>511</v>
      </c>
      <c r="O104" s="4" t="s">
        <v>391</v>
      </c>
    </row>
    <row r="105" spans="1:15" ht="30" customHeight="1" x14ac:dyDescent="0.2">
      <c r="A105" s="3">
        <v>120</v>
      </c>
      <c r="B105" s="12" t="s">
        <v>518</v>
      </c>
      <c r="C105" s="57" t="s">
        <v>519</v>
      </c>
      <c r="D105" s="12" t="s">
        <v>9</v>
      </c>
      <c r="E105" s="12" t="s">
        <v>96</v>
      </c>
      <c r="F105" s="12" t="s">
        <v>95</v>
      </c>
      <c r="G105" s="12" t="s">
        <v>521</v>
      </c>
      <c r="H105" s="12" t="s">
        <v>521</v>
      </c>
      <c r="I105" s="14">
        <v>80000</v>
      </c>
      <c r="J105" s="14">
        <v>80000</v>
      </c>
      <c r="K105" s="6">
        <v>80000</v>
      </c>
      <c r="L105" s="14">
        <v>57995.58</v>
      </c>
      <c r="M105" s="17">
        <f t="shared" si="3"/>
        <v>22004.42</v>
      </c>
      <c r="N105" s="57" t="s">
        <v>520</v>
      </c>
      <c r="O105" s="9" t="s">
        <v>40</v>
      </c>
    </row>
    <row r="106" spans="1:15" ht="30" customHeight="1" x14ac:dyDescent="0.2">
      <c r="A106" s="3">
        <v>121</v>
      </c>
      <c r="B106" s="12" t="s">
        <v>522</v>
      </c>
      <c r="C106" s="57" t="s">
        <v>523</v>
      </c>
      <c r="D106" s="12" t="s">
        <v>9</v>
      </c>
      <c r="E106" s="12" t="s">
        <v>317</v>
      </c>
      <c r="F106" s="12" t="s">
        <v>186</v>
      </c>
      <c r="G106" s="12" t="s">
        <v>525</v>
      </c>
      <c r="H106" s="12" t="s">
        <v>526</v>
      </c>
      <c r="I106" s="14">
        <v>1535000</v>
      </c>
      <c r="J106" s="14">
        <v>1535000</v>
      </c>
      <c r="K106" s="6">
        <v>1528500</v>
      </c>
      <c r="L106" s="14">
        <v>1464656.52</v>
      </c>
      <c r="M106" s="17">
        <f t="shared" si="3"/>
        <v>63843.479999999981</v>
      </c>
      <c r="N106" s="57" t="s">
        <v>524</v>
      </c>
      <c r="O106" s="9" t="s">
        <v>40</v>
      </c>
    </row>
    <row r="107" spans="1:15" ht="30" customHeight="1" x14ac:dyDescent="0.2">
      <c r="A107" s="3">
        <v>123</v>
      </c>
      <c r="B107" s="12" t="s">
        <v>532</v>
      </c>
      <c r="C107" s="57" t="s">
        <v>533</v>
      </c>
      <c r="D107" s="12" t="s">
        <v>9</v>
      </c>
      <c r="E107" s="12" t="s">
        <v>73</v>
      </c>
      <c r="F107" s="12" t="s">
        <v>537</v>
      </c>
      <c r="G107" s="12" t="s">
        <v>535</v>
      </c>
      <c r="H107" s="12" t="s">
        <v>536</v>
      </c>
      <c r="I107" s="14">
        <v>2150720</v>
      </c>
      <c r="J107" s="14">
        <v>2150720</v>
      </c>
      <c r="K107" s="6">
        <v>2163200</v>
      </c>
      <c r="L107" s="14">
        <v>2151701.06</v>
      </c>
      <c r="M107" s="17">
        <f t="shared" si="3"/>
        <v>11498.939999999944</v>
      </c>
      <c r="N107" s="57" t="s">
        <v>534</v>
      </c>
      <c r="O107" s="9" t="s">
        <v>40</v>
      </c>
    </row>
    <row r="108" spans="1:15" ht="70.5" customHeight="1" x14ac:dyDescent="0.2">
      <c r="A108" s="3">
        <v>126</v>
      </c>
      <c r="B108" s="12" t="s">
        <v>545</v>
      </c>
      <c r="C108" s="57" t="s">
        <v>546</v>
      </c>
      <c r="D108" s="12" t="s">
        <v>27</v>
      </c>
      <c r="E108" s="12" t="s">
        <v>33</v>
      </c>
      <c r="F108" s="12" t="s">
        <v>46</v>
      </c>
      <c r="G108" s="12" t="s">
        <v>541</v>
      </c>
      <c r="H108" s="19">
        <v>44196</v>
      </c>
      <c r="I108" s="14">
        <v>1600000</v>
      </c>
      <c r="J108" s="14">
        <v>1600000</v>
      </c>
      <c r="K108" s="6">
        <v>1266086.3600000001</v>
      </c>
      <c r="L108" s="14">
        <v>1036914.76</v>
      </c>
      <c r="M108" s="17">
        <f t="shared" si="3"/>
        <v>229171.60000000009</v>
      </c>
      <c r="N108" s="57" t="s">
        <v>488</v>
      </c>
      <c r="O108" s="9" t="s">
        <v>40</v>
      </c>
    </row>
    <row r="109" spans="1:15" ht="39" customHeight="1" x14ac:dyDescent="0.2">
      <c r="A109" s="3">
        <v>128</v>
      </c>
      <c r="B109" s="12" t="s">
        <v>552</v>
      </c>
      <c r="C109" s="57" t="s">
        <v>553</v>
      </c>
      <c r="D109" s="12" t="s">
        <v>27</v>
      </c>
      <c r="E109" s="12" t="s">
        <v>73</v>
      </c>
      <c r="F109" s="12" t="s">
        <v>72</v>
      </c>
      <c r="G109" s="12" t="s">
        <v>554</v>
      </c>
      <c r="H109" s="12" t="s">
        <v>555</v>
      </c>
      <c r="I109" s="14">
        <v>390000</v>
      </c>
      <c r="J109" s="14">
        <v>390000</v>
      </c>
      <c r="K109" s="6">
        <v>452400</v>
      </c>
      <c r="L109" s="14">
        <v>399845.79</v>
      </c>
      <c r="M109" s="17">
        <f t="shared" si="3"/>
        <v>52554.210000000021</v>
      </c>
      <c r="N109" s="57" t="s">
        <v>194</v>
      </c>
      <c r="O109" s="9" t="s">
        <v>40</v>
      </c>
    </row>
    <row r="110" spans="1:15" ht="36.6" customHeight="1" x14ac:dyDescent="0.2">
      <c r="A110" s="3">
        <v>131</v>
      </c>
      <c r="B110" s="12" t="s">
        <v>564</v>
      </c>
      <c r="C110" s="57" t="s">
        <v>565</v>
      </c>
      <c r="D110" s="12" t="s">
        <v>9</v>
      </c>
      <c r="E110" s="12" t="s">
        <v>96</v>
      </c>
      <c r="F110" s="12" t="s">
        <v>95</v>
      </c>
      <c r="G110" s="12" t="s">
        <v>566</v>
      </c>
      <c r="H110" s="12" t="s">
        <v>433</v>
      </c>
      <c r="I110" s="14">
        <v>900000</v>
      </c>
      <c r="J110" s="14">
        <v>900000</v>
      </c>
      <c r="K110" s="14">
        <v>1017057.5</v>
      </c>
      <c r="L110" s="14">
        <v>798665.31</v>
      </c>
      <c r="M110" s="21">
        <f t="shared" si="3"/>
        <v>218392.18999999994</v>
      </c>
      <c r="N110" s="57" t="s">
        <v>78</v>
      </c>
      <c r="O110" s="9" t="s">
        <v>40</v>
      </c>
    </row>
    <row r="111" spans="1:15" ht="30" customHeight="1" x14ac:dyDescent="0.2">
      <c r="A111" s="3">
        <v>132</v>
      </c>
      <c r="B111" s="12" t="s">
        <v>567</v>
      </c>
      <c r="C111" s="57" t="s">
        <v>568</v>
      </c>
      <c r="D111" s="12" t="s">
        <v>19</v>
      </c>
      <c r="E111" s="12" t="s">
        <v>63</v>
      </c>
      <c r="F111" s="12" t="s">
        <v>371</v>
      </c>
      <c r="G111" s="12" t="s">
        <v>570</v>
      </c>
      <c r="H111" s="19">
        <v>44561</v>
      </c>
      <c r="I111" s="14">
        <v>589500</v>
      </c>
      <c r="J111" s="14">
        <v>589500</v>
      </c>
      <c r="K111" s="6">
        <v>589500</v>
      </c>
      <c r="L111" s="14">
        <v>254319.98</v>
      </c>
      <c r="M111" s="17">
        <f t="shared" si="3"/>
        <v>335180.02</v>
      </c>
      <c r="N111" s="57" t="s">
        <v>569</v>
      </c>
      <c r="O111" s="4" t="s">
        <v>391</v>
      </c>
    </row>
    <row r="112" spans="1:15" ht="30" customHeight="1" x14ac:dyDescent="0.2">
      <c r="A112" s="3">
        <v>133</v>
      </c>
      <c r="B112" s="12" t="s">
        <v>571</v>
      </c>
      <c r="C112" s="57" t="s">
        <v>572</v>
      </c>
      <c r="D112" s="12" t="s">
        <v>19</v>
      </c>
      <c r="E112" s="12" t="s">
        <v>63</v>
      </c>
      <c r="F112" s="12" t="s">
        <v>371</v>
      </c>
      <c r="G112" s="12" t="s">
        <v>570</v>
      </c>
      <c r="H112" s="12" t="s">
        <v>143</v>
      </c>
      <c r="I112" s="14">
        <v>1705777.19</v>
      </c>
      <c r="J112" s="14">
        <v>1705777.19</v>
      </c>
      <c r="K112" s="6">
        <v>1705777.2</v>
      </c>
      <c r="L112" s="14">
        <v>1611950.1</v>
      </c>
      <c r="M112" s="17">
        <f t="shared" si="3"/>
        <v>93827.09999999986</v>
      </c>
      <c r="N112" s="57" t="s">
        <v>569</v>
      </c>
      <c r="O112" s="4" t="s">
        <v>40</v>
      </c>
    </row>
    <row r="113" spans="1:15" ht="30" customHeight="1" x14ac:dyDescent="0.2">
      <c r="A113" s="3">
        <v>134</v>
      </c>
      <c r="B113" s="12" t="s">
        <v>573</v>
      </c>
      <c r="C113" s="57" t="s">
        <v>574</v>
      </c>
      <c r="D113" s="12" t="s">
        <v>27</v>
      </c>
      <c r="E113" s="12" t="s">
        <v>96</v>
      </c>
      <c r="F113" s="12" t="s">
        <v>95</v>
      </c>
      <c r="G113" s="12" t="s">
        <v>576</v>
      </c>
      <c r="H113" s="12" t="s">
        <v>493</v>
      </c>
      <c r="I113" s="34">
        <v>1405437.11</v>
      </c>
      <c r="J113" s="34">
        <v>1405437.11</v>
      </c>
      <c r="K113" s="34">
        <v>1405437.11</v>
      </c>
      <c r="L113" s="14">
        <v>1209168.1100000001</v>
      </c>
      <c r="M113" s="17">
        <f t="shared" si="3"/>
        <v>196269</v>
      </c>
      <c r="N113" s="57" t="s">
        <v>575</v>
      </c>
      <c r="O113" s="9" t="s">
        <v>40</v>
      </c>
    </row>
    <row r="114" spans="1:15" ht="30" customHeight="1" x14ac:dyDescent="0.2">
      <c r="A114" s="3">
        <v>135</v>
      </c>
      <c r="B114" s="12" t="s">
        <v>577</v>
      </c>
      <c r="C114" s="57" t="s">
        <v>578</v>
      </c>
      <c r="D114" s="12" t="s">
        <v>27</v>
      </c>
      <c r="E114" s="12" t="s">
        <v>96</v>
      </c>
      <c r="F114" s="12" t="s">
        <v>95</v>
      </c>
      <c r="G114" s="12" t="s">
        <v>580</v>
      </c>
      <c r="H114" s="19">
        <v>44195</v>
      </c>
      <c r="I114" s="14">
        <v>5544000</v>
      </c>
      <c r="J114" s="14">
        <v>5544000</v>
      </c>
      <c r="K114" s="14">
        <v>5544000</v>
      </c>
      <c r="L114" s="6">
        <v>4881691.41</v>
      </c>
      <c r="M114" s="17">
        <f t="shared" si="3"/>
        <v>662308.58999999985</v>
      </c>
      <c r="N114" s="57" t="s">
        <v>579</v>
      </c>
      <c r="O114" s="9" t="s">
        <v>40</v>
      </c>
    </row>
    <row r="115" spans="1:15" ht="30" customHeight="1" x14ac:dyDescent="0.2">
      <c r="A115" s="3">
        <v>137</v>
      </c>
      <c r="B115" s="12" t="s">
        <v>583</v>
      </c>
      <c r="C115" s="57" t="s">
        <v>584</v>
      </c>
      <c r="D115" s="12" t="s">
        <v>9</v>
      </c>
      <c r="E115" s="12" t="s">
        <v>82</v>
      </c>
      <c r="F115" s="12" t="s">
        <v>109</v>
      </c>
      <c r="G115" s="12" t="s">
        <v>535</v>
      </c>
      <c r="H115" s="12" t="s">
        <v>585</v>
      </c>
      <c r="I115" s="34">
        <v>887400</v>
      </c>
      <c r="J115" s="34">
        <v>887400</v>
      </c>
      <c r="K115" s="6">
        <v>701875</v>
      </c>
      <c r="L115" s="34">
        <v>632078.85</v>
      </c>
      <c r="M115" s="38">
        <f t="shared" si="3"/>
        <v>69796.150000000023</v>
      </c>
      <c r="N115" s="57" t="s">
        <v>78</v>
      </c>
      <c r="O115" s="4" t="s">
        <v>40</v>
      </c>
    </row>
    <row r="116" spans="1:15" ht="30" customHeight="1" x14ac:dyDescent="0.2">
      <c r="A116" s="3">
        <v>139</v>
      </c>
      <c r="B116" s="12" t="s">
        <v>591</v>
      </c>
      <c r="C116" s="57" t="s">
        <v>592</v>
      </c>
      <c r="D116" s="12" t="s">
        <v>9</v>
      </c>
      <c r="E116" s="12" t="s">
        <v>55</v>
      </c>
      <c r="F116" s="12" t="s">
        <v>209</v>
      </c>
      <c r="G116" s="12" t="s">
        <v>593</v>
      </c>
      <c r="H116" s="12" t="s">
        <v>594</v>
      </c>
      <c r="I116" s="34">
        <v>1040000</v>
      </c>
      <c r="J116" s="34">
        <v>1040000</v>
      </c>
      <c r="K116" s="6">
        <v>454000</v>
      </c>
      <c r="L116" s="14">
        <v>567561.80000000005</v>
      </c>
      <c r="M116" s="38">
        <f t="shared" si="3"/>
        <v>-113561.80000000005</v>
      </c>
      <c r="N116" s="57" t="s">
        <v>78</v>
      </c>
      <c r="O116" s="4" t="s">
        <v>40</v>
      </c>
    </row>
    <row r="117" spans="1:15" ht="30" customHeight="1" x14ac:dyDescent="0.2">
      <c r="A117" s="3">
        <v>141</v>
      </c>
      <c r="B117" s="12" t="s">
        <v>598</v>
      </c>
      <c r="C117" s="57" t="s">
        <v>599</v>
      </c>
      <c r="D117" s="12" t="s">
        <v>9</v>
      </c>
      <c r="E117" s="12" t="s">
        <v>96</v>
      </c>
      <c r="F117" s="12" t="s">
        <v>95</v>
      </c>
      <c r="G117" s="12" t="s">
        <v>480</v>
      </c>
      <c r="H117" s="12" t="s">
        <v>601</v>
      </c>
      <c r="I117" s="14">
        <v>208719.27</v>
      </c>
      <c r="J117" s="14">
        <v>208719.27</v>
      </c>
      <c r="K117" s="6">
        <v>208719.27</v>
      </c>
      <c r="L117" s="14">
        <v>126392.88</v>
      </c>
      <c r="M117" s="38">
        <f t="shared" si="3"/>
        <v>82326.389999999985</v>
      </c>
      <c r="N117" s="57" t="s">
        <v>600</v>
      </c>
      <c r="O117" s="4" t="s">
        <v>40</v>
      </c>
    </row>
    <row r="118" spans="1:15" ht="30" customHeight="1" x14ac:dyDescent="0.2">
      <c r="A118" s="3">
        <v>142</v>
      </c>
      <c r="B118" s="12" t="s">
        <v>602</v>
      </c>
      <c r="C118" s="57" t="s">
        <v>603</v>
      </c>
      <c r="D118" s="12" t="s">
        <v>9</v>
      </c>
      <c r="E118" s="12" t="s">
        <v>73</v>
      </c>
      <c r="F118" s="12" t="s">
        <v>537</v>
      </c>
      <c r="G118" s="12" t="s">
        <v>605</v>
      </c>
      <c r="H118" s="12" t="s">
        <v>476</v>
      </c>
      <c r="I118" s="14">
        <v>855000</v>
      </c>
      <c r="J118" s="14">
        <v>855000</v>
      </c>
      <c r="K118" s="6">
        <v>855000</v>
      </c>
      <c r="L118" s="14">
        <v>854999.98</v>
      </c>
      <c r="M118" s="38">
        <f t="shared" si="3"/>
        <v>2.0000000018626451E-2</v>
      </c>
      <c r="N118" s="57" t="s">
        <v>604</v>
      </c>
      <c r="O118" s="9" t="s">
        <v>40</v>
      </c>
    </row>
    <row r="119" spans="1:15" ht="30" customHeight="1" x14ac:dyDescent="0.2">
      <c r="A119" s="3">
        <v>145</v>
      </c>
      <c r="B119" s="12" t="s">
        <v>614</v>
      </c>
      <c r="C119" s="57" t="s">
        <v>615</v>
      </c>
      <c r="D119" s="12" t="s">
        <v>19</v>
      </c>
      <c r="E119" s="12" t="s">
        <v>55</v>
      </c>
      <c r="F119" s="12" t="s">
        <v>619</v>
      </c>
      <c r="G119" s="12" t="s">
        <v>617</v>
      </c>
      <c r="H119" s="12" t="s">
        <v>618</v>
      </c>
      <c r="I119" s="14">
        <v>2328584</v>
      </c>
      <c r="J119" s="14">
        <v>2328584</v>
      </c>
      <c r="K119" s="6">
        <v>2328584</v>
      </c>
      <c r="L119" s="14">
        <v>2304687.1</v>
      </c>
      <c r="M119" s="38">
        <f t="shared" si="3"/>
        <v>23896.899999999907</v>
      </c>
      <c r="N119" s="57" t="s">
        <v>616</v>
      </c>
      <c r="O119" s="9" t="s">
        <v>40</v>
      </c>
    </row>
    <row r="120" spans="1:15" ht="30" customHeight="1" x14ac:dyDescent="0.2">
      <c r="A120" s="3">
        <v>151</v>
      </c>
      <c r="B120" s="12" t="s">
        <v>638</v>
      </c>
      <c r="C120" s="57" t="s">
        <v>639</v>
      </c>
      <c r="D120" s="12" t="s">
        <v>19</v>
      </c>
      <c r="E120" s="12" t="s">
        <v>55</v>
      </c>
      <c r="F120" s="12" t="s">
        <v>619</v>
      </c>
      <c r="G120" s="12" t="s">
        <v>640</v>
      </c>
      <c r="H120" s="12" t="s">
        <v>517</v>
      </c>
      <c r="I120" s="14">
        <v>700000</v>
      </c>
      <c r="J120" s="14">
        <v>700000</v>
      </c>
      <c r="K120" s="6">
        <v>700000</v>
      </c>
      <c r="L120" s="14">
        <v>700000</v>
      </c>
      <c r="M120" s="38">
        <f t="shared" si="3"/>
        <v>0</v>
      </c>
      <c r="N120" s="57" t="s">
        <v>616</v>
      </c>
      <c r="O120" s="9" t="s">
        <v>40</v>
      </c>
    </row>
    <row r="121" spans="1:15" ht="30" customHeight="1" x14ac:dyDescent="0.2">
      <c r="A121" s="3">
        <v>152</v>
      </c>
      <c r="B121" s="12" t="s">
        <v>641</v>
      </c>
      <c r="C121" s="57" t="s">
        <v>642</v>
      </c>
      <c r="D121" s="12" t="s">
        <v>27</v>
      </c>
      <c r="E121" s="12" t="s">
        <v>33</v>
      </c>
      <c r="F121" s="12" t="s">
        <v>120</v>
      </c>
      <c r="G121" s="12" t="s">
        <v>576</v>
      </c>
      <c r="H121" s="12" t="s">
        <v>644</v>
      </c>
      <c r="I121" s="34">
        <v>809859</v>
      </c>
      <c r="J121" s="34">
        <v>809859</v>
      </c>
      <c r="K121" s="6">
        <v>809859</v>
      </c>
      <c r="L121" s="34">
        <v>776265.11</v>
      </c>
      <c r="M121" s="38">
        <f t="shared" si="3"/>
        <v>33593.890000000014</v>
      </c>
      <c r="N121" s="57" t="s">
        <v>643</v>
      </c>
      <c r="O121" s="4" t="s">
        <v>40</v>
      </c>
    </row>
    <row r="122" spans="1:15" ht="30" customHeight="1" x14ac:dyDescent="0.2">
      <c r="A122" s="3">
        <v>153</v>
      </c>
      <c r="B122" s="12" t="s">
        <v>645</v>
      </c>
      <c r="C122" s="57" t="s">
        <v>646</v>
      </c>
      <c r="D122" s="12" t="s">
        <v>19</v>
      </c>
      <c r="E122" s="12" t="s">
        <v>191</v>
      </c>
      <c r="F122" s="12" t="s">
        <v>190</v>
      </c>
      <c r="G122" s="12" t="s">
        <v>648</v>
      </c>
      <c r="H122" s="12" t="s">
        <v>649</v>
      </c>
      <c r="I122" s="34">
        <v>4500000</v>
      </c>
      <c r="J122" s="34">
        <v>4500000</v>
      </c>
      <c r="K122" s="6">
        <v>846943.33</v>
      </c>
      <c r="L122" s="34">
        <v>1605340.24</v>
      </c>
      <c r="M122" s="38">
        <f t="shared" si="3"/>
        <v>-758396.91</v>
      </c>
      <c r="N122" s="57" t="s">
        <v>647</v>
      </c>
      <c r="O122" s="9" t="s">
        <v>391</v>
      </c>
    </row>
    <row r="123" spans="1:15" ht="30" customHeight="1" x14ac:dyDescent="0.2">
      <c r="A123" s="3">
        <v>154</v>
      </c>
      <c r="B123" s="12" t="s">
        <v>650</v>
      </c>
      <c r="C123" s="57" t="s">
        <v>651</v>
      </c>
      <c r="D123" s="12" t="s">
        <v>19</v>
      </c>
      <c r="E123" s="12" t="s">
        <v>135</v>
      </c>
      <c r="F123" s="12" t="s">
        <v>134</v>
      </c>
      <c r="G123" s="12" t="s">
        <v>648</v>
      </c>
      <c r="H123" s="19">
        <v>44561</v>
      </c>
      <c r="I123" s="14">
        <v>7771200</v>
      </c>
      <c r="J123" s="14">
        <v>7771200</v>
      </c>
      <c r="K123" s="6">
        <v>7771200</v>
      </c>
      <c r="L123" s="14">
        <v>5412971.5099999998</v>
      </c>
      <c r="M123" s="38">
        <f t="shared" si="3"/>
        <v>2358228.4900000002</v>
      </c>
      <c r="N123" s="57" t="s">
        <v>247</v>
      </c>
      <c r="O123" s="4" t="s">
        <v>391</v>
      </c>
    </row>
    <row r="124" spans="1:15" ht="30" customHeight="1" x14ac:dyDescent="0.2">
      <c r="A124" s="3">
        <v>158</v>
      </c>
      <c r="B124" s="12" t="s">
        <v>665</v>
      </c>
      <c r="C124" s="57" t="s">
        <v>666</v>
      </c>
      <c r="D124" s="12" t="s">
        <v>9</v>
      </c>
      <c r="E124" s="12" t="s">
        <v>73</v>
      </c>
      <c r="F124" s="12" t="s">
        <v>114</v>
      </c>
      <c r="G124" s="12" t="s">
        <v>667</v>
      </c>
      <c r="H124" s="12" t="s">
        <v>535</v>
      </c>
      <c r="I124" s="14">
        <v>975650</v>
      </c>
      <c r="J124" s="14">
        <v>975650</v>
      </c>
      <c r="K124" s="6">
        <v>975650</v>
      </c>
      <c r="L124" s="14">
        <v>975579.04</v>
      </c>
      <c r="M124" s="38">
        <f t="shared" si="3"/>
        <v>70.959999999962747</v>
      </c>
      <c r="N124" s="57" t="s">
        <v>616</v>
      </c>
      <c r="O124" s="9" t="s">
        <v>40</v>
      </c>
    </row>
    <row r="125" spans="1:15" ht="43.5" customHeight="1" x14ac:dyDescent="0.2">
      <c r="A125" s="3">
        <v>160</v>
      </c>
      <c r="B125" s="12" t="s">
        <v>673</v>
      </c>
      <c r="C125" s="57" t="s">
        <v>674</v>
      </c>
      <c r="D125" s="12" t="s">
        <v>27</v>
      </c>
      <c r="E125" s="12" t="s">
        <v>33</v>
      </c>
      <c r="F125" s="12" t="s">
        <v>46</v>
      </c>
      <c r="G125" s="12" t="s">
        <v>676</v>
      </c>
      <c r="H125" s="12" t="s">
        <v>541</v>
      </c>
      <c r="I125" s="34">
        <v>1300000</v>
      </c>
      <c r="J125" s="34">
        <v>1300000</v>
      </c>
      <c r="K125" s="6">
        <v>915000</v>
      </c>
      <c r="L125" s="34">
        <v>944486.68</v>
      </c>
      <c r="M125" s="38">
        <f t="shared" si="3"/>
        <v>-29486.680000000051</v>
      </c>
      <c r="N125" s="57" t="s">
        <v>675</v>
      </c>
      <c r="O125" s="9" t="s">
        <v>40</v>
      </c>
    </row>
    <row r="126" spans="1:15" ht="30" customHeight="1" x14ac:dyDescent="0.2">
      <c r="A126" s="3">
        <v>163</v>
      </c>
      <c r="B126" s="12" t="s">
        <v>684</v>
      </c>
      <c r="C126" s="57" t="s">
        <v>685</v>
      </c>
      <c r="D126" s="12" t="s">
        <v>9</v>
      </c>
      <c r="E126" s="12" t="s">
        <v>96</v>
      </c>
      <c r="F126" s="12" t="s">
        <v>95</v>
      </c>
      <c r="G126" s="12" t="s">
        <v>686</v>
      </c>
      <c r="H126" s="12" t="s">
        <v>687</v>
      </c>
      <c r="I126" s="34">
        <v>866000</v>
      </c>
      <c r="J126" s="34">
        <v>866000</v>
      </c>
      <c r="K126" s="6">
        <v>1076862.8799999999</v>
      </c>
      <c r="L126" s="34">
        <v>938591.45</v>
      </c>
      <c r="M126" s="38">
        <f t="shared" si="3"/>
        <v>138271.42999999993</v>
      </c>
      <c r="N126" s="57" t="s">
        <v>66</v>
      </c>
      <c r="O126" s="4" t="s">
        <v>40</v>
      </c>
    </row>
    <row r="127" spans="1:15" ht="30" customHeight="1" x14ac:dyDescent="0.2">
      <c r="A127" s="3">
        <v>187</v>
      </c>
      <c r="B127" s="12" t="s">
        <v>738</v>
      </c>
      <c r="C127" s="57" t="s">
        <v>739</v>
      </c>
      <c r="D127" s="12" t="s">
        <v>9</v>
      </c>
      <c r="E127" s="12" t="s">
        <v>63</v>
      </c>
      <c r="F127" s="12" t="s">
        <v>134</v>
      </c>
      <c r="G127" s="12" t="s">
        <v>128</v>
      </c>
      <c r="H127" s="12" t="s">
        <v>741</v>
      </c>
      <c r="I127" s="6">
        <v>383840.6</v>
      </c>
      <c r="J127" s="6">
        <v>383840.6</v>
      </c>
      <c r="K127" s="6">
        <v>383840.6</v>
      </c>
      <c r="L127" s="6">
        <v>364729.58</v>
      </c>
      <c r="M127" s="38">
        <f t="shared" si="3"/>
        <v>19111.01999999996</v>
      </c>
      <c r="N127" s="57" t="s">
        <v>740</v>
      </c>
      <c r="O127" s="9" t="s">
        <v>40</v>
      </c>
    </row>
    <row r="128" spans="1:15" ht="30" customHeight="1" x14ac:dyDescent="0.2">
      <c r="A128" s="3">
        <v>188</v>
      </c>
      <c r="B128" s="12" t="s">
        <v>742</v>
      </c>
      <c r="C128" s="57" t="s">
        <v>743</v>
      </c>
      <c r="D128" s="12" t="s">
        <v>19</v>
      </c>
      <c r="E128" s="12" t="s">
        <v>63</v>
      </c>
      <c r="F128" s="12" t="s">
        <v>162</v>
      </c>
      <c r="G128" s="12" t="s">
        <v>737</v>
      </c>
      <c r="H128" s="12" t="s">
        <v>99</v>
      </c>
      <c r="I128" s="34">
        <v>905000</v>
      </c>
      <c r="J128" s="34">
        <v>905000</v>
      </c>
      <c r="K128" s="6">
        <v>913314.18</v>
      </c>
      <c r="L128" s="34">
        <v>845956.47</v>
      </c>
      <c r="M128" s="38">
        <f t="shared" si="3"/>
        <v>67357.710000000079</v>
      </c>
      <c r="N128" s="57" t="s">
        <v>336</v>
      </c>
      <c r="O128" s="9" t="s">
        <v>40</v>
      </c>
    </row>
    <row r="129" spans="1:15" ht="30" customHeight="1" x14ac:dyDescent="0.2">
      <c r="A129" s="3">
        <v>189</v>
      </c>
      <c r="B129" s="12" t="s">
        <v>744</v>
      </c>
      <c r="C129" s="57" t="s">
        <v>745</v>
      </c>
      <c r="D129" s="12" t="s">
        <v>19</v>
      </c>
      <c r="E129" s="12" t="s">
        <v>239</v>
      </c>
      <c r="F129" s="12" t="s">
        <v>748</v>
      </c>
      <c r="G129" s="12" t="s">
        <v>747</v>
      </c>
      <c r="H129" s="12" t="s">
        <v>38</v>
      </c>
      <c r="I129" s="34">
        <v>1028755</v>
      </c>
      <c r="J129" s="6">
        <v>686076.19</v>
      </c>
      <c r="K129" s="6">
        <v>686076.19</v>
      </c>
      <c r="L129" s="34">
        <v>679186.98</v>
      </c>
      <c r="M129" s="38">
        <f t="shared" si="3"/>
        <v>6889.2099999999627</v>
      </c>
      <c r="N129" s="57" t="s">
        <v>746</v>
      </c>
      <c r="O129" s="9" t="s">
        <v>40</v>
      </c>
    </row>
    <row r="130" spans="1:15" ht="30" customHeight="1" x14ac:dyDescent="0.2">
      <c r="A130" s="3">
        <v>190</v>
      </c>
      <c r="B130" s="12" t="s">
        <v>750</v>
      </c>
      <c r="C130" s="57" t="s">
        <v>751</v>
      </c>
      <c r="D130" s="12" t="s">
        <v>19</v>
      </c>
      <c r="E130" s="12" t="s">
        <v>96</v>
      </c>
      <c r="F130" s="12" t="s">
        <v>95</v>
      </c>
      <c r="G130" s="12" t="s">
        <v>753</v>
      </c>
      <c r="H130" s="12" t="s">
        <v>493</v>
      </c>
      <c r="I130" s="14">
        <v>23233340.059999999</v>
      </c>
      <c r="J130" s="14">
        <v>23233340.059999999</v>
      </c>
      <c r="K130" s="14">
        <v>22779007.5</v>
      </c>
      <c r="L130" s="14">
        <v>22779007.5</v>
      </c>
      <c r="M130" s="38">
        <f t="shared" si="3"/>
        <v>0</v>
      </c>
      <c r="N130" s="57" t="s">
        <v>752</v>
      </c>
      <c r="O130" s="9" t="s">
        <v>40</v>
      </c>
    </row>
    <row r="131" spans="1:15" ht="30" customHeight="1" x14ac:dyDescent="0.2">
      <c r="A131" s="3" t="s">
        <v>788</v>
      </c>
      <c r="B131" s="12" t="s">
        <v>789</v>
      </c>
      <c r="C131" s="57" t="s">
        <v>790</v>
      </c>
      <c r="D131" s="12" t="s">
        <v>19</v>
      </c>
      <c r="E131" s="12" t="s">
        <v>191</v>
      </c>
      <c r="F131" s="12" t="s">
        <v>190</v>
      </c>
      <c r="G131" s="12" t="s">
        <v>530</v>
      </c>
      <c r="H131" s="12" t="s">
        <v>544</v>
      </c>
      <c r="I131" s="14">
        <v>3058500</v>
      </c>
      <c r="J131" s="14">
        <v>3058500</v>
      </c>
      <c r="K131" s="6">
        <v>3004259.64</v>
      </c>
      <c r="L131" s="14">
        <v>2843088.77</v>
      </c>
      <c r="M131" s="38">
        <f t="shared" ref="M131:M162" si="4">+K131-L131</f>
        <v>161170.87000000011</v>
      </c>
      <c r="N131" s="57" t="s">
        <v>791</v>
      </c>
      <c r="O131" s="4" t="s">
        <v>40</v>
      </c>
    </row>
    <row r="132" spans="1:15" ht="30" customHeight="1" x14ac:dyDescent="0.2">
      <c r="A132" s="3">
        <v>202</v>
      </c>
      <c r="B132" s="12" t="s">
        <v>797</v>
      </c>
      <c r="C132" s="57" t="s">
        <v>798</v>
      </c>
      <c r="D132" s="12" t="s">
        <v>9</v>
      </c>
      <c r="E132" s="12" t="s">
        <v>33</v>
      </c>
      <c r="F132" s="12" t="s">
        <v>46</v>
      </c>
      <c r="G132" s="12" t="s">
        <v>787</v>
      </c>
      <c r="H132" s="12" t="s">
        <v>749</v>
      </c>
      <c r="I132" s="14">
        <v>422000</v>
      </c>
      <c r="J132" s="14">
        <v>422000</v>
      </c>
      <c r="K132" s="6">
        <v>422000</v>
      </c>
      <c r="L132" s="14">
        <v>280952.38</v>
      </c>
      <c r="M132" s="38">
        <f t="shared" si="4"/>
        <v>141047.62</v>
      </c>
      <c r="N132" s="57" t="s">
        <v>767</v>
      </c>
      <c r="O132" s="9" t="s">
        <v>40</v>
      </c>
    </row>
    <row r="133" spans="1:15" ht="37.5" customHeight="1" x14ac:dyDescent="0.2">
      <c r="A133" s="3">
        <v>203</v>
      </c>
      <c r="B133" s="12" t="s">
        <v>800</v>
      </c>
      <c r="C133" s="57" t="s">
        <v>801</v>
      </c>
      <c r="D133" s="12" t="s">
        <v>19</v>
      </c>
      <c r="E133" s="12" t="s">
        <v>33</v>
      </c>
      <c r="F133" s="12" t="s">
        <v>46</v>
      </c>
      <c r="G133" s="12" t="s">
        <v>803</v>
      </c>
      <c r="H133" s="12" t="s">
        <v>741</v>
      </c>
      <c r="I133" s="34">
        <v>1993661.97</v>
      </c>
      <c r="J133" s="34">
        <v>1993661.97</v>
      </c>
      <c r="K133" s="6">
        <v>996380.99</v>
      </c>
      <c r="L133" s="34">
        <v>1397707.9</v>
      </c>
      <c r="M133" s="38">
        <f t="shared" si="4"/>
        <v>-401326.90999999992</v>
      </c>
      <c r="N133" s="57" t="s">
        <v>802</v>
      </c>
      <c r="O133" s="9" t="s">
        <v>40</v>
      </c>
    </row>
    <row r="134" spans="1:15" ht="39.75" customHeight="1" x14ac:dyDescent="0.2">
      <c r="A134" s="3">
        <v>207</v>
      </c>
      <c r="B134" s="12" t="s">
        <v>815</v>
      </c>
      <c r="C134" s="57" t="s">
        <v>816</v>
      </c>
      <c r="D134" s="12" t="s">
        <v>19</v>
      </c>
      <c r="E134" s="12" t="s">
        <v>317</v>
      </c>
      <c r="F134" s="12" t="s">
        <v>590</v>
      </c>
      <c r="G134" s="12" t="s">
        <v>818</v>
      </c>
      <c r="H134" s="12" t="s">
        <v>819</v>
      </c>
      <c r="I134" s="14">
        <v>1500000</v>
      </c>
      <c r="J134" s="14">
        <v>1500000</v>
      </c>
      <c r="K134" s="6">
        <v>1500000</v>
      </c>
      <c r="L134" s="14">
        <v>1414669.92</v>
      </c>
      <c r="M134" s="38">
        <f t="shared" si="4"/>
        <v>85330.080000000075</v>
      </c>
      <c r="N134" s="57" t="s">
        <v>817</v>
      </c>
      <c r="O134" s="9" t="s">
        <v>40</v>
      </c>
    </row>
    <row r="135" spans="1:15" ht="30" customHeight="1" x14ac:dyDescent="0.2">
      <c r="A135" s="3">
        <v>209</v>
      </c>
      <c r="B135" s="12" t="s">
        <v>824</v>
      </c>
      <c r="C135" s="57" t="s">
        <v>825</v>
      </c>
      <c r="D135" s="12" t="s">
        <v>19</v>
      </c>
      <c r="E135" s="12" t="s">
        <v>63</v>
      </c>
      <c r="F135" s="12" t="s">
        <v>62</v>
      </c>
      <c r="G135" s="12" t="s">
        <v>803</v>
      </c>
      <c r="H135" s="12" t="s">
        <v>827</v>
      </c>
      <c r="I135" s="34">
        <v>1745070.43</v>
      </c>
      <c r="J135" s="34">
        <v>1745070.43</v>
      </c>
      <c r="K135" s="6">
        <v>1745070.43</v>
      </c>
      <c r="L135" s="34">
        <v>1334848.83</v>
      </c>
      <c r="M135" s="38">
        <f t="shared" si="4"/>
        <v>410221.59999999986</v>
      </c>
      <c r="N135" s="57" t="s">
        <v>826</v>
      </c>
      <c r="O135" s="9" t="s">
        <v>40</v>
      </c>
    </row>
    <row r="136" spans="1:15" ht="54.9" customHeight="1" x14ac:dyDescent="0.2">
      <c r="A136" s="3">
        <v>213</v>
      </c>
      <c r="B136" s="12" t="s">
        <v>839</v>
      </c>
      <c r="C136" s="57" t="s">
        <v>840</v>
      </c>
      <c r="D136" s="12" t="s">
        <v>27</v>
      </c>
      <c r="E136" s="12" t="s">
        <v>96</v>
      </c>
      <c r="F136" s="12" t="s">
        <v>95</v>
      </c>
      <c r="G136" s="12" t="s">
        <v>787</v>
      </c>
      <c r="H136" s="12" t="s">
        <v>531</v>
      </c>
      <c r="I136" s="14">
        <v>3577837.38</v>
      </c>
      <c r="J136" s="14">
        <v>3577837.38</v>
      </c>
      <c r="K136" s="6">
        <v>3577837.38</v>
      </c>
      <c r="L136" s="14">
        <v>2941023.51</v>
      </c>
      <c r="M136" s="38">
        <f t="shared" si="4"/>
        <v>636813.87000000011</v>
      </c>
      <c r="N136" s="57" t="s">
        <v>841</v>
      </c>
      <c r="O136" s="9" t="s">
        <v>40</v>
      </c>
    </row>
    <row r="137" spans="1:15" ht="54.9" customHeight="1" x14ac:dyDescent="0.2">
      <c r="A137" s="3">
        <v>215</v>
      </c>
      <c r="B137" s="12" t="s">
        <v>846</v>
      </c>
      <c r="C137" s="57" t="s">
        <v>847</v>
      </c>
      <c r="D137" s="12" t="s">
        <v>9</v>
      </c>
      <c r="E137" s="12" t="s">
        <v>82</v>
      </c>
      <c r="F137" s="12" t="s">
        <v>848</v>
      </c>
      <c r="G137" s="12" t="s">
        <v>845</v>
      </c>
      <c r="H137" s="12" t="s">
        <v>756</v>
      </c>
      <c r="I137" s="14">
        <v>892800</v>
      </c>
      <c r="J137" s="14">
        <v>892800</v>
      </c>
      <c r="K137" s="6">
        <v>784750</v>
      </c>
      <c r="L137" s="14">
        <v>773901.42</v>
      </c>
      <c r="M137" s="38">
        <f t="shared" si="4"/>
        <v>10848.579999999958</v>
      </c>
      <c r="N137" s="57" t="s">
        <v>66</v>
      </c>
      <c r="O137" s="4" t="s">
        <v>40</v>
      </c>
    </row>
    <row r="138" spans="1:15" ht="54.9" customHeight="1" x14ac:dyDescent="0.2">
      <c r="A138" s="3">
        <v>216</v>
      </c>
      <c r="B138" s="12" t="s">
        <v>849</v>
      </c>
      <c r="C138" s="57" t="s">
        <v>850</v>
      </c>
      <c r="D138" s="12" t="s">
        <v>19</v>
      </c>
      <c r="E138" s="12" t="s">
        <v>55</v>
      </c>
      <c r="F138" s="12" t="s">
        <v>209</v>
      </c>
      <c r="G138" s="12" t="s">
        <v>852</v>
      </c>
      <c r="H138" s="12" t="s">
        <v>853</v>
      </c>
      <c r="I138" s="14">
        <v>800000</v>
      </c>
      <c r="J138" s="14">
        <v>800000</v>
      </c>
      <c r="K138" s="6">
        <v>800000</v>
      </c>
      <c r="L138" s="14">
        <v>581284.72</v>
      </c>
      <c r="M138" s="38">
        <f t="shared" si="4"/>
        <v>218715.28000000003</v>
      </c>
      <c r="N138" s="57" t="s">
        <v>851</v>
      </c>
      <c r="O138" s="9" t="s">
        <v>40</v>
      </c>
    </row>
    <row r="139" spans="1:15" ht="29.25" customHeight="1" x14ac:dyDescent="0.2">
      <c r="A139" s="3">
        <v>218</v>
      </c>
      <c r="B139" s="12" t="s">
        <v>859</v>
      </c>
      <c r="C139" s="57" t="s">
        <v>860</v>
      </c>
      <c r="D139" s="12" t="s">
        <v>19</v>
      </c>
      <c r="E139" s="12" t="s">
        <v>863</v>
      </c>
      <c r="F139" s="12" t="s">
        <v>209</v>
      </c>
      <c r="G139" s="12" t="s">
        <v>862</v>
      </c>
      <c r="H139" s="19">
        <v>44530</v>
      </c>
      <c r="I139" s="14">
        <v>3130000</v>
      </c>
      <c r="J139" s="14">
        <v>3130000</v>
      </c>
      <c r="K139" s="6">
        <v>3130000</v>
      </c>
      <c r="L139" s="14">
        <v>2344949.33</v>
      </c>
      <c r="M139" s="38">
        <f t="shared" si="4"/>
        <v>785050.66999999993</v>
      </c>
      <c r="N139" s="57" t="s">
        <v>861</v>
      </c>
      <c r="O139" s="4" t="s">
        <v>75</v>
      </c>
    </row>
    <row r="140" spans="1:15" ht="33" customHeight="1" x14ac:dyDescent="0.2">
      <c r="A140" s="3">
        <v>219</v>
      </c>
      <c r="B140" s="12" t="s">
        <v>864</v>
      </c>
      <c r="C140" s="57" t="s">
        <v>865</v>
      </c>
      <c r="D140" s="12" t="s">
        <v>19</v>
      </c>
      <c r="E140" s="12" t="s">
        <v>33</v>
      </c>
      <c r="F140" s="12" t="s">
        <v>46</v>
      </c>
      <c r="G140" s="12" t="s">
        <v>834</v>
      </c>
      <c r="H140" s="12" t="s">
        <v>838</v>
      </c>
      <c r="I140" s="34">
        <v>870600</v>
      </c>
      <c r="J140" s="34">
        <v>870600</v>
      </c>
      <c r="K140" s="6">
        <v>683100</v>
      </c>
      <c r="L140" s="34">
        <v>755450.69</v>
      </c>
      <c r="M140" s="38">
        <f t="shared" si="4"/>
        <v>-72350.689999999944</v>
      </c>
      <c r="N140" s="57" t="s">
        <v>866</v>
      </c>
      <c r="O140" s="9" t="s">
        <v>40</v>
      </c>
    </row>
    <row r="141" spans="1:15" ht="45.75" customHeight="1" x14ac:dyDescent="0.2">
      <c r="A141" s="3">
        <v>223</v>
      </c>
      <c r="B141" s="12" t="s">
        <v>879</v>
      </c>
      <c r="C141" s="57" t="s">
        <v>880</v>
      </c>
      <c r="D141" s="12" t="s">
        <v>27</v>
      </c>
      <c r="E141" s="12" t="s">
        <v>317</v>
      </c>
      <c r="F141" s="12" t="s">
        <v>186</v>
      </c>
      <c r="G141" s="12" t="s">
        <v>881</v>
      </c>
      <c r="H141" s="12" t="s">
        <v>768</v>
      </c>
      <c r="I141" s="14">
        <v>6206228.2000000002</v>
      </c>
      <c r="J141" s="14">
        <v>6206228.2000000002</v>
      </c>
      <c r="K141" s="6">
        <v>6205388.1600000001</v>
      </c>
      <c r="L141" s="14">
        <v>6202639.1299999999</v>
      </c>
      <c r="M141" s="38">
        <f t="shared" si="4"/>
        <v>2749.0300000002608</v>
      </c>
      <c r="N141" s="57" t="s">
        <v>515</v>
      </c>
      <c r="O141" s="9" t="s">
        <v>40</v>
      </c>
    </row>
    <row r="142" spans="1:15" ht="26.25" customHeight="1" x14ac:dyDescent="0.2">
      <c r="A142" s="3">
        <v>224</v>
      </c>
      <c r="B142" s="12" t="s">
        <v>882</v>
      </c>
      <c r="C142" s="57" t="s">
        <v>883</v>
      </c>
      <c r="D142" s="12" t="s">
        <v>27</v>
      </c>
      <c r="E142" s="12" t="s">
        <v>33</v>
      </c>
      <c r="F142" s="12" t="s">
        <v>72</v>
      </c>
      <c r="G142" s="12" t="s">
        <v>875</v>
      </c>
      <c r="H142" s="12" t="s">
        <v>838</v>
      </c>
      <c r="I142" s="14">
        <v>2100000</v>
      </c>
      <c r="J142" s="14">
        <v>2100000</v>
      </c>
      <c r="K142" s="6">
        <v>2100000</v>
      </c>
      <c r="L142" s="14">
        <v>1812225.97</v>
      </c>
      <c r="M142" s="38">
        <f t="shared" si="4"/>
        <v>287774.03000000003</v>
      </c>
      <c r="N142" s="57" t="s">
        <v>767</v>
      </c>
      <c r="O142" s="9" t="s">
        <v>40</v>
      </c>
    </row>
    <row r="143" spans="1:15" ht="36.75" customHeight="1" x14ac:dyDescent="0.2">
      <c r="A143" s="3">
        <v>225</v>
      </c>
      <c r="B143" s="12" t="s">
        <v>884</v>
      </c>
      <c r="C143" s="57" t="s">
        <v>885</v>
      </c>
      <c r="D143" s="12" t="s">
        <v>27</v>
      </c>
      <c r="E143" s="12" t="s">
        <v>73</v>
      </c>
      <c r="F143" s="12" t="s">
        <v>537</v>
      </c>
      <c r="G143" s="12" t="s">
        <v>886</v>
      </c>
      <c r="H143" s="12" t="s">
        <v>803</v>
      </c>
      <c r="I143" s="14">
        <v>2791800</v>
      </c>
      <c r="J143" s="14">
        <v>2791800</v>
      </c>
      <c r="K143" s="6">
        <v>2791800</v>
      </c>
      <c r="L143" s="14">
        <v>2662697.84</v>
      </c>
      <c r="M143" s="38">
        <f t="shared" si="4"/>
        <v>129102.16000000015</v>
      </c>
      <c r="N143" s="57" t="s">
        <v>534</v>
      </c>
      <c r="O143" s="4" t="s">
        <v>40</v>
      </c>
    </row>
    <row r="144" spans="1:15" ht="32.25" customHeight="1" x14ac:dyDescent="0.2">
      <c r="A144" s="3">
        <v>231</v>
      </c>
      <c r="B144" s="12" t="s">
        <v>905</v>
      </c>
      <c r="C144" s="57" t="s">
        <v>906</v>
      </c>
      <c r="D144" s="12" t="s">
        <v>9</v>
      </c>
      <c r="E144" s="12" t="s">
        <v>55</v>
      </c>
      <c r="F144" s="12" t="s">
        <v>209</v>
      </c>
      <c r="G144" s="12" t="s">
        <v>907</v>
      </c>
      <c r="H144" s="12" t="s">
        <v>908</v>
      </c>
      <c r="I144" s="14">
        <v>750000</v>
      </c>
      <c r="J144" s="14">
        <v>750000</v>
      </c>
      <c r="K144" s="6">
        <v>750000</v>
      </c>
      <c r="L144" s="14">
        <v>676561.25</v>
      </c>
      <c r="M144" s="38">
        <f t="shared" si="4"/>
        <v>73438.75</v>
      </c>
      <c r="N144" s="57" t="s">
        <v>453</v>
      </c>
      <c r="O144" s="9" t="s">
        <v>40</v>
      </c>
    </row>
    <row r="145" spans="1:15" ht="43.5" customHeight="1" x14ac:dyDescent="0.2">
      <c r="A145" s="3">
        <v>233</v>
      </c>
      <c r="B145" s="12" t="s">
        <v>914</v>
      </c>
      <c r="C145" s="57" t="s">
        <v>915</v>
      </c>
      <c r="D145" s="12" t="s">
        <v>19</v>
      </c>
      <c r="E145" s="12" t="s">
        <v>73</v>
      </c>
      <c r="F145" s="12" t="s">
        <v>537</v>
      </c>
      <c r="G145" s="19">
        <v>43199</v>
      </c>
      <c r="H145" s="12" t="s">
        <v>917</v>
      </c>
      <c r="I145" s="14">
        <v>1398500</v>
      </c>
      <c r="J145" s="14">
        <v>1398500</v>
      </c>
      <c r="K145" s="6">
        <v>1398500</v>
      </c>
      <c r="L145" s="14">
        <v>1338061.8999999999</v>
      </c>
      <c r="M145" s="38">
        <f t="shared" si="4"/>
        <v>60438.100000000093</v>
      </c>
      <c r="N145" s="57" t="s">
        <v>916</v>
      </c>
      <c r="O145" s="9" t="s">
        <v>40</v>
      </c>
    </row>
    <row r="146" spans="1:15" ht="43.5" customHeight="1" x14ac:dyDescent="0.2">
      <c r="A146" s="3">
        <v>235</v>
      </c>
      <c r="B146" s="12" t="s">
        <v>922</v>
      </c>
      <c r="C146" s="57" t="s">
        <v>923</v>
      </c>
      <c r="D146" s="12" t="s">
        <v>19</v>
      </c>
      <c r="E146" s="12" t="s">
        <v>135</v>
      </c>
      <c r="F146" s="12" t="s">
        <v>926</v>
      </c>
      <c r="G146" s="12" t="s">
        <v>925</v>
      </c>
      <c r="H146" s="12" t="s">
        <v>756</v>
      </c>
      <c r="I146" s="14">
        <v>1346362.23</v>
      </c>
      <c r="J146" s="14">
        <v>1346362.23</v>
      </c>
      <c r="K146" s="14">
        <v>1346362.23</v>
      </c>
      <c r="L146" s="14">
        <v>1329834.6499999999</v>
      </c>
      <c r="M146" s="38">
        <f t="shared" si="4"/>
        <v>16527.580000000075</v>
      </c>
      <c r="N146" s="57" t="s">
        <v>924</v>
      </c>
      <c r="O146" s="9" t="s">
        <v>40</v>
      </c>
    </row>
    <row r="147" spans="1:15" ht="40.5" customHeight="1" x14ac:dyDescent="0.2">
      <c r="A147" s="3">
        <v>239</v>
      </c>
      <c r="B147" s="12" t="s">
        <v>939</v>
      </c>
      <c r="C147" s="57" t="s">
        <v>940</v>
      </c>
      <c r="D147" s="12" t="s">
        <v>27</v>
      </c>
      <c r="E147" s="12" t="s">
        <v>73</v>
      </c>
      <c r="F147" s="12" t="s">
        <v>943</v>
      </c>
      <c r="G147" s="12" t="s">
        <v>942</v>
      </c>
      <c r="H147" s="19">
        <v>44408</v>
      </c>
      <c r="I147" s="14">
        <v>1957021.44</v>
      </c>
      <c r="J147" s="14">
        <v>1957021.44</v>
      </c>
      <c r="K147" s="6">
        <v>1903706.97</v>
      </c>
      <c r="L147" s="14">
        <v>1435495.56</v>
      </c>
      <c r="M147" s="38">
        <f t="shared" si="4"/>
        <v>468211.40999999992</v>
      </c>
      <c r="N147" s="57" t="s">
        <v>941</v>
      </c>
      <c r="O147" s="4" t="s">
        <v>391</v>
      </c>
    </row>
    <row r="148" spans="1:15" ht="42.75" customHeight="1" x14ac:dyDescent="0.2">
      <c r="A148" s="3">
        <v>240</v>
      </c>
      <c r="B148" s="12" t="s">
        <v>944</v>
      </c>
      <c r="C148" s="57" t="s">
        <v>945</v>
      </c>
      <c r="D148" s="12" t="s">
        <v>19</v>
      </c>
      <c r="E148" s="12" t="s">
        <v>135</v>
      </c>
      <c r="F148" s="12" t="s">
        <v>949</v>
      </c>
      <c r="G148" s="12" t="s">
        <v>947</v>
      </c>
      <c r="H148" s="12" t="s">
        <v>948</v>
      </c>
      <c r="I148" s="14">
        <v>3075119.52</v>
      </c>
      <c r="J148" s="14">
        <f>+I148</f>
        <v>3075119.52</v>
      </c>
      <c r="K148" s="6">
        <v>3052603.34</v>
      </c>
      <c r="L148" s="14">
        <v>3032204.22</v>
      </c>
      <c r="M148" s="38">
        <f t="shared" si="4"/>
        <v>20399.119999999646</v>
      </c>
      <c r="N148" s="57" t="s">
        <v>946</v>
      </c>
      <c r="O148" s="4" t="s">
        <v>40</v>
      </c>
    </row>
    <row r="149" spans="1:15" ht="39.75" customHeight="1" x14ac:dyDescent="0.2">
      <c r="A149" s="3">
        <v>243</v>
      </c>
      <c r="B149" s="12" t="s">
        <v>959</v>
      </c>
      <c r="C149" s="57" t="s">
        <v>960</v>
      </c>
      <c r="D149" s="12" t="s">
        <v>19</v>
      </c>
      <c r="E149" s="12" t="s">
        <v>142</v>
      </c>
      <c r="F149" s="12" t="s">
        <v>446</v>
      </c>
      <c r="G149" s="12" t="s">
        <v>961</v>
      </c>
      <c r="H149" s="19">
        <v>44165</v>
      </c>
      <c r="I149" s="14">
        <v>1797789.04</v>
      </c>
      <c r="J149" s="14">
        <v>1797789.04</v>
      </c>
      <c r="K149" s="14">
        <v>1797789.04</v>
      </c>
      <c r="L149" s="14">
        <v>1783968.9</v>
      </c>
      <c r="M149" s="38">
        <f t="shared" si="4"/>
        <v>13820.14000000013</v>
      </c>
      <c r="N149" s="57" t="s">
        <v>247</v>
      </c>
      <c r="O149" s="4" t="s">
        <v>40</v>
      </c>
    </row>
    <row r="150" spans="1:15" ht="39.75" customHeight="1" x14ac:dyDescent="0.2">
      <c r="A150" s="3">
        <v>249</v>
      </c>
      <c r="B150" s="12" t="s">
        <v>984</v>
      </c>
      <c r="C150" s="57" t="s">
        <v>985</v>
      </c>
      <c r="D150" s="12" t="s">
        <v>19</v>
      </c>
      <c r="E150" s="12" t="s">
        <v>988</v>
      </c>
      <c r="F150" s="12" t="s">
        <v>987</v>
      </c>
      <c r="G150" s="12" t="s">
        <v>978</v>
      </c>
      <c r="H150" s="12" t="s">
        <v>986</v>
      </c>
      <c r="I150" s="14">
        <v>864200</v>
      </c>
      <c r="J150" s="14">
        <v>864200</v>
      </c>
      <c r="K150" s="6">
        <v>864200</v>
      </c>
      <c r="L150" s="14">
        <v>525148.85</v>
      </c>
      <c r="M150" s="38">
        <f t="shared" si="4"/>
        <v>339051.15</v>
      </c>
      <c r="N150" s="57" t="s">
        <v>822</v>
      </c>
      <c r="O150" s="9" t="s">
        <v>40</v>
      </c>
    </row>
    <row r="151" spans="1:15" ht="45" customHeight="1" x14ac:dyDescent="0.2">
      <c r="A151" s="3">
        <v>250</v>
      </c>
      <c r="B151" s="12" t="s">
        <v>989</v>
      </c>
      <c r="C151" s="57" t="s">
        <v>990</v>
      </c>
      <c r="D151" s="12" t="s">
        <v>27</v>
      </c>
      <c r="E151" s="12" t="s">
        <v>33</v>
      </c>
      <c r="F151" s="12" t="s">
        <v>46</v>
      </c>
      <c r="G151" s="12" t="s">
        <v>973</v>
      </c>
      <c r="H151" s="12" t="s">
        <v>992</v>
      </c>
      <c r="I151" s="14">
        <v>1750000</v>
      </c>
      <c r="J151" s="14">
        <v>1750000</v>
      </c>
      <c r="K151" s="6">
        <v>1750000</v>
      </c>
      <c r="L151" s="14">
        <v>1728406.69</v>
      </c>
      <c r="M151" s="38">
        <f t="shared" si="4"/>
        <v>21593.310000000056</v>
      </c>
      <c r="N151" s="57" t="s">
        <v>991</v>
      </c>
      <c r="O151" s="4" t="s">
        <v>40</v>
      </c>
    </row>
    <row r="152" spans="1:15" ht="45" customHeight="1" x14ac:dyDescent="0.2">
      <c r="A152" s="3">
        <v>251</v>
      </c>
      <c r="B152" s="12" t="s">
        <v>993</v>
      </c>
      <c r="C152" s="57" t="s">
        <v>994</v>
      </c>
      <c r="D152" s="12" t="s">
        <v>19</v>
      </c>
      <c r="E152" s="12" t="s">
        <v>33</v>
      </c>
      <c r="F152" s="12" t="s">
        <v>72</v>
      </c>
      <c r="G152" s="12" t="s">
        <v>995</v>
      </c>
      <c r="H152" s="12" t="s">
        <v>761</v>
      </c>
      <c r="I152" s="14">
        <v>3019500</v>
      </c>
      <c r="J152" s="14">
        <v>3019500</v>
      </c>
      <c r="K152" s="6">
        <v>3014897.56</v>
      </c>
      <c r="L152" s="14">
        <v>2690535.43</v>
      </c>
      <c r="M152" s="38">
        <f t="shared" si="4"/>
        <v>324362.12999999989</v>
      </c>
      <c r="N152" s="57" t="s">
        <v>500</v>
      </c>
      <c r="O152" s="9" t="s">
        <v>40</v>
      </c>
    </row>
    <row r="153" spans="1:15" ht="54.9" customHeight="1" x14ac:dyDescent="0.2">
      <c r="A153" s="3">
        <v>252</v>
      </c>
      <c r="B153" s="12" t="s">
        <v>996</v>
      </c>
      <c r="C153" s="57" t="s">
        <v>997</v>
      </c>
      <c r="D153" s="12" t="s">
        <v>19</v>
      </c>
      <c r="E153" s="12" t="s">
        <v>73</v>
      </c>
      <c r="F153" s="12" t="s">
        <v>190</v>
      </c>
      <c r="G153" s="12" t="s">
        <v>969</v>
      </c>
      <c r="H153" s="12" t="s">
        <v>897</v>
      </c>
      <c r="I153" s="34">
        <v>3055290.48</v>
      </c>
      <c r="J153" s="34">
        <v>3055290.48</v>
      </c>
      <c r="K153" s="6">
        <v>3055290.48</v>
      </c>
      <c r="L153" s="34">
        <v>3053627.94</v>
      </c>
      <c r="M153" s="38">
        <f t="shared" si="4"/>
        <v>1662.5400000000373</v>
      </c>
      <c r="N153" s="57" t="s">
        <v>791</v>
      </c>
      <c r="O153" s="4" t="s">
        <v>40</v>
      </c>
    </row>
    <row r="154" spans="1:15" ht="36" customHeight="1" x14ac:dyDescent="0.2">
      <c r="A154" s="3">
        <v>256</v>
      </c>
      <c r="B154" s="12" t="s">
        <v>1009</v>
      </c>
      <c r="C154" s="57" t="s">
        <v>1010</v>
      </c>
      <c r="D154" s="12" t="s">
        <v>27</v>
      </c>
      <c r="E154" s="12" t="s">
        <v>33</v>
      </c>
      <c r="F154" s="12" t="s">
        <v>46</v>
      </c>
      <c r="G154" s="12" t="s">
        <v>1011</v>
      </c>
      <c r="H154" s="12" t="s">
        <v>1012</v>
      </c>
      <c r="I154" s="14">
        <v>2880281.68</v>
      </c>
      <c r="J154" s="14">
        <v>2880281.68</v>
      </c>
      <c r="K154" s="6">
        <v>2980000</v>
      </c>
      <c r="L154" s="14">
        <v>2692270.98</v>
      </c>
      <c r="M154" s="38">
        <f t="shared" si="4"/>
        <v>287729.02</v>
      </c>
      <c r="N154" s="57" t="s">
        <v>185</v>
      </c>
      <c r="O154" s="9" t="s">
        <v>40</v>
      </c>
    </row>
    <row r="155" spans="1:15" ht="56.25" customHeight="1" x14ac:dyDescent="0.2">
      <c r="A155" s="3">
        <v>257</v>
      </c>
      <c r="B155" s="12" t="s">
        <v>1013</v>
      </c>
      <c r="C155" s="57" t="s">
        <v>1014</v>
      </c>
      <c r="D155" s="12" t="s">
        <v>27</v>
      </c>
      <c r="E155" s="12" t="s">
        <v>33</v>
      </c>
      <c r="F155" s="12" t="s">
        <v>46</v>
      </c>
      <c r="G155" s="12" t="s">
        <v>1015</v>
      </c>
      <c r="H155" s="12" t="s">
        <v>992</v>
      </c>
      <c r="I155" s="14">
        <v>1000000</v>
      </c>
      <c r="J155" s="14">
        <v>1000000</v>
      </c>
      <c r="K155" s="14">
        <v>1000000</v>
      </c>
      <c r="L155" s="14">
        <v>984978.05</v>
      </c>
      <c r="M155" s="21">
        <f t="shared" si="4"/>
        <v>15021.949999999953</v>
      </c>
      <c r="N155" s="57" t="s">
        <v>496</v>
      </c>
      <c r="O155" s="9" t="s">
        <v>40</v>
      </c>
    </row>
    <row r="156" spans="1:15" ht="45" customHeight="1" x14ac:dyDescent="0.2">
      <c r="A156" s="3">
        <v>260</v>
      </c>
      <c r="B156" s="12" t="s">
        <v>1025</v>
      </c>
      <c r="C156" s="57" t="s">
        <v>1026</v>
      </c>
      <c r="D156" s="12" t="s">
        <v>9</v>
      </c>
      <c r="E156" s="12" t="s">
        <v>55</v>
      </c>
      <c r="F156" s="12" t="s">
        <v>209</v>
      </c>
      <c r="G156" s="12" t="s">
        <v>1023</v>
      </c>
      <c r="H156" s="12" t="s">
        <v>1028</v>
      </c>
      <c r="I156" s="14">
        <v>350000</v>
      </c>
      <c r="J156" s="14">
        <v>350000</v>
      </c>
      <c r="K156" s="6">
        <v>350000</v>
      </c>
      <c r="L156" s="14">
        <v>272526.02</v>
      </c>
      <c r="M156" s="17">
        <f t="shared" si="4"/>
        <v>77473.979999999981</v>
      </c>
      <c r="N156" s="57" t="s">
        <v>1027</v>
      </c>
      <c r="O156" s="9" t="s">
        <v>40</v>
      </c>
    </row>
    <row r="157" spans="1:15" ht="39.75" customHeight="1" x14ac:dyDescent="0.2">
      <c r="A157" s="3">
        <v>263</v>
      </c>
      <c r="B157" s="12" t="s">
        <v>1037</v>
      </c>
      <c r="C157" s="57" t="s">
        <v>1038</v>
      </c>
      <c r="D157" s="12" t="s">
        <v>19</v>
      </c>
      <c r="E157" s="12" t="s">
        <v>135</v>
      </c>
      <c r="F157" s="12" t="s">
        <v>1041</v>
      </c>
      <c r="G157" s="12" t="s">
        <v>1040</v>
      </c>
      <c r="H157" s="19">
        <v>43435</v>
      </c>
      <c r="I157" s="14">
        <v>298273.87</v>
      </c>
      <c r="J157" s="14">
        <v>298273.87</v>
      </c>
      <c r="K157" s="6">
        <v>298273.87</v>
      </c>
      <c r="L157" s="14">
        <v>298125.03000000003</v>
      </c>
      <c r="M157" s="38">
        <f t="shared" si="4"/>
        <v>148.8399999999674</v>
      </c>
      <c r="N157" s="57" t="s">
        <v>1039</v>
      </c>
      <c r="O157" s="9" t="s">
        <v>40</v>
      </c>
    </row>
    <row r="158" spans="1:15" ht="29.25" customHeight="1" x14ac:dyDescent="0.2">
      <c r="A158" s="3">
        <v>268</v>
      </c>
      <c r="B158" s="12" t="s">
        <v>1059</v>
      </c>
      <c r="C158" s="57" t="s">
        <v>1060</v>
      </c>
      <c r="D158" s="12" t="s">
        <v>27</v>
      </c>
      <c r="E158" s="12" t="s">
        <v>55</v>
      </c>
      <c r="F158" s="12" t="s">
        <v>1062</v>
      </c>
      <c r="G158" s="12" t="s">
        <v>973</v>
      </c>
      <c r="H158" s="19">
        <v>44408</v>
      </c>
      <c r="I158" s="14">
        <v>413602</v>
      </c>
      <c r="J158" s="14">
        <v>413602</v>
      </c>
      <c r="K158" s="6">
        <v>336447.6</v>
      </c>
      <c r="L158" s="14">
        <v>358147.6</v>
      </c>
      <c r="M158" s="38">
        <f t="shared" si="4"/>
        <v>-21700</v>
      </c>
      <c r="N158" s="57" t="s">
        <v>1061</v>
      </c>
      <c r="O158" s="4" t="s">
        <v>391</v>
      </c>
    </row>
    <row r="159" spans="1:15" ht="35.25" customHeight="1" x14ac:dyDescent="0.2">
      <c r="A159" s="3">
        <v>269</v>
      </c>
      <c r="B159" s="12" t="s">
        <v>1063</v>
      </c>
      <c r="C159" s="57" t="s">
        <v>1064</v>
      </c>
      <c r="D159" s="12" t="s">
        <v>27</v>
      </c>
      <c r="E159" s="12" t="s">
        <v>73</v>
      </c>
      <c r="F159" s="12" t="s">
        <v>213</v>
      </c>
      <c r="G159" s="12" t="s">
        <v>1066</v>
      </c>
      <c r="H159" s="12" t="s">
        <v>1015</v>
      </c>
      <c r="I159" s="14">
        <v>1500000</v>
      </c>
      <c r="J159" s="14">
        <v>1500000</v>
      </c>
      <c r="K159" s="6">
        <v>1500000</v>
      </c>
      <c r="L159" s="14">
        <v>1499187.58</v>
      </c>
      <c r="M159" s="38">
        <f t="shared" si="4"/>
        <v>812.41999999992549</v>
      </c>
      <c r="N159" s="57" t="s">
        <v>1065</v>
      </c>
      <c r="O159" s="9" t="s">
        <v>40</v>
      </c>
    </row>
    <row r="160" spans="1:15" ht="30.75" customHeight="1" x14ac:dyDescent="0.2">
      <c r="A160" s="3">
        <v>276</v>
      </c>
      <c r="B160" s="12" t="s">
        <v>1095</v>
      </c>
      <c r="C160" s="57" t="s">
        <v>1096</v>
      </c>
      <c r="D160" s="12" t="s">
        <v>19</v>
      </c>
      <c r="E160" s="12" t="s">
        <v>73</v>
      </c>
      <c r="F160" s="12" t="s">
        <v>72</v>
      </c>
      <c r="G160" s="19">
        <v>42370</v>
      </c>
      <c r="H160" s="12" t="s">
        <v>1097</v>
      </c>
      <c r="I160" s="14">
        <v>38500</v>
      </c>
      <c r="J160" s="14">
        <v>38500</v>
      </c>
      <c r="K160" s="6">
        <v>38500</v>
      </c>
      <c r="L160" s="14">
        <v>22000</v>
      </c>
      <c r="M160" s="38">
        <f t="shared" si="4"/>
        <v>16500</v>
      </c>
      <c r="N160" s="57" t="s">
        <v>627</v>
      </c>
      <c r="O160" s="9" t="s">
        <v>40</v>
      </c>
    </row>
    <row r="161" spans="1:15" ht="43.5" customHeight="1" x14ac:dyDescent="0.2">
      <c r="A161" s="3">
        <v>278</v>
      </c>
      <c r="B161" s="12" t="s">
        <v>1103</v>
      </c>
      <c r="C161" s="57" t="s">
        <v>1104</v>
      </c>
      <c r="D161" s="12" t="s">
        <v>27</v>
      </c>
      <c r="E161" s="12" t="s">
        <v>82</v>
      </c>
      <c r="F161" s="12" t="s">
        <v>109</v>
      </c>
      <c r="G161" s="12" t="s">
        <v>1106</v>
      </c>
      <c r="H161" s="12" t="s">
        <v>1090</v>
      </c>
      <c r="I161" s="14">
        <v>6000000</v>
      </c>
      <c r="J161" s="14">
        <v>6000000</v>
      </c>
      <c r="K161" s="6">
        <v>6000000</v>
      </c>
      <c r="L161" s="14">
        <v>5504402.5099999998</v>
      </c>
      <c r="M161" s="38">
        <f t="shared" si="4"/>
        <v>495597.49000000022</v>
      </c>
      <c r="N161" s="57" t="s">
        <v>1105</v>
      </c>
      <c r="O161" s="4" t="s">
        <v>40</v>
      </c>
    </row>
    <row r="162" spans="1:15" ht="49.5" customHeight="1" x14ac:dyDescent="0.2">
      <c r="A162" s="3">
        <v>280</v>
      </c>
      <c r="B162" s="12" t="s">
        <v>1113</v>
      </c>
      <c r="C162" s="57" t="s">
        <v>1114</v>
      </c>
      <c r="D162" s="12" t="s">
        <v>27</v>
      </c>
      <c r="E162" s="12" t="s">
        <v>239</v>
      </c>
      <c r="F162" s="12" t="s">
        <v>238</v>
      </c>
      <c r="G162" s="12" t="s">
        <v>1040</v>
      </c>
      <c r="H162" s="12" t="s">
        <v>1097</v>
      </c>
      <c r="I162" s="14">
        <v>1696000</v>
      </c>
      <c r="J162" s="14">
        <v>1696000</v>
      </c>
      <c r="K162" s="6">
        <v>0</v>
      </c>
      <c r="L162" s="14">
        <v>1061570.69</v>
      </c>
      <c r="M162" s="38">
        <f t="shared" si="4"/>
        <v>-1061570.69</v>
      </c>
      <c r="N162" s="57" t="s">
        <v>1115</v>
      </c>
      <c r="O162" s="4" t="s">
        <v>40</v>
      </c>
    </row>
    <row r="163" spans="1:15" ht="40.5" customHeight="1" x14ac:dyDescent="0.2">
      <c r="A163" s="3">
        <v>281</v>
      </c>
      <c r="B163" s="12" t="s">
        <v>1116</v>
      </c>
      <c r="C163" s="57" t="s">
        <v>1117</v>
      </c>
      <c r="D163" s="12" t="s">
        <v>9</v>
      </c>
      <c r="E163" s="12" t="s">
        <v>73</v>
      </c>
      <c r="F163" s="12" t="s">
        <v>1120</v>
      </c>
      <c r="G163" s="12" t="s">
        <v>1118</v>
      </c>
      <c r="H163" s="12" t="s">
        <v>1119</v>
      </c>
      <c r="I163" s="14">
        <v>1138500</v>
      </c>
      <c r="J163" s="14">
        <v>1138500</v>
      </c>
      <c r="K163" s="6">
        <v>116075</v>
      </c>
      <c r="L163" s="14">
        <v>160226.98000000001</v>
      </c>
      <c r="M163" s="38">
        <f>+K163-L163</f>
        <v>-44151.98000000001</v>
      </c>
      <c r="N163" s="57" t="s">
        <v>78</v>
      </c>
      <c r="O163" s="9" t="s">
        <v>40</v>
      </c>
    </row>
    <row r="164" spans="1:15" ht="37.5" customHeight="1" x14ac:dyDescent="0.2">
      <c r="A164" s="3">
        <v>284</v>
      </c>
      <c r="B164" s="12" t="s">
        <v>1128</v>
      </c>
      <c r="C164" s="57" t="s">
        <v>1129</v>
      </c>
      <c r="D164" s="12" t="s">
        <v>27</v>
      </c>
      <c r="E164" s="12" t="s">
        <v>73</v>
      </c>
      <c r="F164" s="12" t="s">
        <v>537</v>
      </c>
      <c r="G164" s="12" t="s">
        <v>1130</v>
      </c>
      <c r="H164" s="12" t="s">
        <v>1131</v>
      </c>
      <c r="I164" s="14">
        <v>1447000</v>
      </c>
      <c r="J164" s="14">
        <v>1447000</v>
      </c>
      <c r="K164" s="14">
        <v>0</v>
      </c>
      <c r="L164" s="14">
        <v>1430798.75</v>
      </c>
      <c r="M164" s="21">
        <f>+K164-L164</f>
        <v>-1430798.75</v>
      </c>
      <c r="N164" s="57" t="s">
        <v>1123</v>
      </c>
      <c r="O164" s="4" t="s">
        <v>40</v>
      </c>
    </row>
    <row r="165" spans="1:15" ht="33.75" customHeight="1" x14ac:dyDescent="0.2">
      <c r="A165" s="3">
        <v>285</v>
      </c>
      <c r="B165" s="12" t="s">
        <v>1132</v>
      </c>
      <c r="C165" s="57" t="s">
        <v>1133</v>
      </c>
      <c r="D165" s="12" t="s">
        <v>9</v>
      </c>
      <c r="E165" s="12" t="s">
        <v>317</v>
      </c>
      <c r="F165" s="12" t="s">
        <v>1136</v>
      </c>
      <c r="G165" s="12" t="s">
        <v>1134</v>
      </c>
      <c r="H165" s="12" t="s">
        <v>1135</v>
      </c>
      <c r="I165" s="14">
        <v>1737035</v>
      </c>
      <c r="J165" s="14">
        <v>1737035</v>
      </c>
      <c r="K165" s="6">
        <v>0</v>
      </c>
      <c r="L165" s="14">
        <v>1711779.52</v>
      </c>
      <c r="M165" s="17">
        <f>+K165-L165</f>
        <v>-1711779.52</v>
      </c>
      <c r="N165" s="57" t="s">
        <v>66</v>
      </c>
      <c r="O165" s="9" t="s">
        <v>40</v>
      </c>
    </row>
    <row r="166" spans="1:15" ht="39.75" customHeight="1" x14ac:dyDescent="0.2">
      <c r="A166" s="3">
        <v>286</v>
      </c>
      <c r="B166" s="12" t="s">
        <v>1137</v>
      </c>
      <c r="C166" s="57" t="s">
        <v>1138</v>
      </c>
      <c r="D166" s="12" t="s">
        <v>19</v>
      </c>
      <c r="E166" s="12" t="s">
        <v>1142</v>
      </c>
      <c r="F166" s="12" t="s">
        <v>1142</v>
      </c>
      <c r="G166" s="12" t="s">
        <v>1140</v>
      </c>
      <c r="H166" s="12" t="s">
        <v>1141</v>
      </c>
      <c r="I166" s="14">
        <v>15000000</v>
      </c>
      <c r="J166" s="14">
        <v>15000000</v>
      </c>
      <c r="K166" s="6">
        <v>15000000</v>
      </c>
      <c r="L166" s="14">
        <v>11718214.91</v>
      </c>
      <c r="M166" s="17">
        <f>+K166-L166</f>
        <v>3281785.09</v>
      </c>
      <c r="N166" s="57" t="s">
        <v>1139</v>
      </c>
      <c r="O166" s="9" t="s">
        <v>40</v>
      </c>
    </row>
    <row r="167" spans="1:15" x14ac:dyDescent="0.2">
      <c r="A167" s="40"/>
      <c r="B167" s="2"/>
      <c r="C167" s="2"/>
      <c r="D167" s="41"/>
      <c r="E167" s="42"/>
      <c r="F167" s="42"/>
      <c r="G167" s="35"/>
      <c r="H167" s="35"/>
      <c r="I167" s="2"/>
      <c r="J167" s="2"/>
      <c r="K167" s="2"/>
      <c r="L167" s="2"/>
      <c r="M167" s="43"/>
      <c r="N167" s="43"/>
      <c r="O167" s="40"/>
    </row>
    <row r="168" spans="1:15" x14ac:dyDescent="0.2">
      <c r="A168" s="40"/>
      <c r="B168" s="2"/>
      <c r="C168" s="2"/>
      <c r="D168" s="41"/>
      <c r="E168" s="42"/>
      <c r="F168" s="42"/>
      <c r="G168" s="35"/>
      <c r="H168" s="35"/>
      <c r="I168" s="2"/>
      <c r="J168" s="2"/>
      <c r="K168" s="2"/>
      <c r="L168" s="2"/>
      <c r="M168" s="43"/>
      <c r="N168" s="43"/>
      <c r="O168" s="40"/>
    </row>
    <row r="169" spans="1:15" x14ac:dyDescent="0.2">
      <c r="A169" s="40"/>
      <c r="B169" s="2"/>
      <c r="C169" s="2"/>
      <c r="D169" s="41"/>
      <c r="E169" s="42"/>
      <c r="F169" s="42"/>
      <c r="G169" s="35"/>
      <c r="H169" s="35"/>
      <c r="I169" s="2"/>
      <c r="J169" s="2"/>
      <c r="K169" s="2"/>
      <c r="L169" s="2"/>
      <c r="M169" s="43"/>
      <c r="N169" s="43"/>
      <c r="O169" s="40"/>
    </row>
    <row r="170" spans="1:15" x14ac:dyDescent="0.2">
      <c r="A170" s="40"/>
      <c r="B170" s="2"/>
      <c r="C170" s="2"/>
      <c r="D170" s="41"/>
      <c r="E170" s="42"/>
      <c r="F170" s="42"/>
      <c r="G170" s="35"/>
      <c r="H170" s="35"/>
      <c r="I170" s="2"/>
      <c r="J170" s="2"/>
      <c r="K170" s="2"/>
      <c r="L170" s="2"/>
      <c r="M170" s="43"/>
      <c r="N170" s="43"/>
      <c r="O170" s="40"/>
    </row>
    <row r="171" spans="1:15" x14ac:dyDescent="0.2">
      <c r="A171" s="40"/>
      <c r="B171" s="2"/>
      <c r="C171" s="2"/>
      <c r="D171" s="41"/>
      <c r="E171" s="42"/>
      <c r="F171" s="42"/>
      <c r="G171" s="35"/>
      <c r="H171" s="35"/>
      <c r="I171" s="2"/>
      <c r="J171" s="2"/>
      <c r="K171" s="2"/>
      <c r="L171" s="2"/>
      <c r="M171" s="43"/>
      <c r="N171" s="43"/>
      <c r="O171" s="40"/>
    </row>
    <row r="172" spans="1:15" x14ac:dyDescent="0.2">
      <c r="A172" s="40"/>
      <c r="B172" s="2"/>
      <c r="C172" s="2"/>
      <c r="D172" s="41"/>
      <c r="E172" s="42"/>
      <c r="F172" s="42"/>
      <c r="G172" s="35"/>
      <c r="H172" s="35"/>
      <c r="I172" s="2"/>
      <c r="J172" s="2"/>
      <c r="K172" s="2"/>
      <c r="L172" s="2"/>
      <c r="M172" s="43"/>
      <c r="N172" s="43"/>
      <c r="O172" s="40"/>
    </row>
    <row r="173" spans="1:15" x14ac:dyDescent="0.2">
      <c r="A173" s="40"/>
      <c r="B173" s="2"/>
      <c r="C173" s="2"/>
      <c r="D173" s="41"/>
      <c r="E173" s="42"/>
      <c r="F173" s="42"/>
      <c r="G173" s="35"/>
      <c r="H173" s="35"/>
      <c r="I173" s="2"/>
      <c r="J173" s="2"/>
      <c r="K173" s="2"/>
      <c r="L173" s="2"/>
      <c r="M173" s="43"/>
      <c r="N173" s="43"/>
      <c r="O173" s="40"/>
    </row>
    <row r="174" spans="1:15" x14ac:dyDescent="0.2">
      <c r="A174" s="40"/>
      <c r="B174" s="2"/>
      <c r="C174" s="2"/>
      <c r="D174" s="41"/>
      <c r="E174" s="42"/>
      <c r="F174" s="42"/>
      <c r="G174" s="35"/>
      <c r="H174" s="35"/>
      <c r="I174" s="2"/>
      <c r="J174" s="2"/>
      <c r="K174" s="2"/>
      <c r="L174" s="2"/>
      <c r="M174" s="43"/>
      <c r="N174" s="43"/>
      <c r="O174" s="40"/>
    </row>
    <row r="175" spans="1:15" x14ac:dyDescent="0.2">
      <c r="A175" s="40"/>
      <c r="B175" s="2"/>
      <c r="C175" s="2"/>
      <c r="D175" s="41"/>
      <c r="E175" s="42"/>
      <c r="F175" s="42"/>
      <c r="G175" s="35"/>
      <c r="H175" s="35"/>
      <c r="I175" s="2"/>
      <c r="J175" s="2"/>
      <c r="K175" s="2"/>
      <c r="L175" s="2"/>
      <c r="M175" s="43"/>
      <c r="N175" s="43"/>
      <c r="O175" s="40"/>
    </row>
    <row r="176" spans="1:15" x14ac:dyDescent="0.2">
      <c r="A176" s="40"/>
      <c r="B176" s="2"/>
      <c r="C176" s="2"/>
      <c r="D176" s="41"/>
      <c r="E176" s="42"/>
      <c r="F176" s="42"/>
      <c r="G176" s="35"/>
      <c r="H176" s="35"/>
      <c r="I176" s="2"/>
      <c r="J176" s="2"/>
      <c r="K176" s="2"/>
      <c r="L176" s="2"/>
      <c r="M176" s="43"/>
      <c r="N176" s="43"/>
      <c r="O176" s="40"/>
    </row>
    <row r="177" spans="1:15" x14ac:dyDescent="0.2">
      <c r="A177" s="40"/>
      <c r="B177" s="2"/>
      <c r="C177" s="2"/>
      <c r="D177" s="41"/>
      <c r="E177" s="42"/>
      <c r="F177" s="42"/>
      <c r="G177" s="35"/>
      <c r="H177" s="35"/>
      <c r="I177" s="2"/>
      <c r="J177" s="2"/>
      <c r="K177" s="2"/>
      <c r="L177" s="2"/>
      <c r="M177" s="43"/>
      <c r="N177" s="43"/>
      <c r="O177" s="40"/>
    </row>
    <row r="178" spans="1:15" x14ac:dyDescent="0.2">
      <c r="A178" s="40"/>
      <c r="B178" s="2"/>
      <c r="C178" s="2"/>
      <c r="D178" s="41"/>
      <c r="E178" s="42"/>
      <c r="F178" s="42"/>
      <c r="G178" s="35"/>
      <c r="H178" s="35"/>
      <c r="I178" s="2"/>
      <c r="J178" s="2"/>
      <c r="K178" s="2"/>
      <c r="L178" s="2"/>
      <c r="M178" s="43"/>
      <c r="N178" s="43"/>
      <c r="O178" s="40"/>
    </row>
    <row r="179" spans="1:15" x14ac:dyDescent="0.2">
      <c r="A179" s="40"/>
      <c r="B179" s="2"/>
      <c r="C179" s="2"/>
      <c r="D179" s="41"/>
      <c r="E179" s="42"/>
      <c r="F179" s="42"/>
      <c r="G179" s="35"/>
      <c r="H179" s="35"/>
      <c r="I179" s="2"/>
      <c r="J179" s="2"/>
      <c r="K179" s="2"/>
      <c r="L179" s="2"/>
      <c r="M179" s="43"/>
      <c r="N179" s="43"/>
      <c r="O179" s="40"/>
    </row>
    <row r="180" spans="1:15" x14ac:dyDescent="0.2">
      <c r="A180" s="40"/>
      <c r="B180" s="2"/>
      <c r="C180" s="2"/>
      <c r="D180" s="41"/>
      <c r="E180" s="42"/>
      <c r="F180" s="42"/>
      <c r="G180" s="35"/>
      <c r="H180" s="35"/>
      <c r="I180" s="2"/>
      <c r="J180" s="2"/>
      <c r="K180" s="2"/>
      <c r="L180" s="2"/>
      <c r="M180" s="43"/>
      <c r="N180" s="43"/>
      <c r="O180" s="40"/>
    </row>
    <row r="181" spans="1:15" x14ac:dyDescent="0.2">
      <c r="A181" s="40"/>
      <c r="B181" s="2"/>
      <c r="C181" s="2"/>
      <c r="D181" s="41"/>
      <c r="E181" s="42"/>
      <c r="F181" s="42"/>
      <c r="G181" s="35"/>
      <c r="H181" s="35"/>
      <c r="I181" s="2"/>
      <c r="J181" s="2"/>
      <c r="K181" s="2"/>
      <c r="L181" s="2"/>
      <c r="M181" s="43"/>
      <c r="N181" s="43"/>
      <c r="O181" s="40"/>
    </row>
    <row r="182" spans="1:15" x14ac:dyDescent="0.2">
      <c r="A182" s="40"/>
      <c r="B182" s="2"/>
      <c r="C182" s="2"/>
      <c r="D182" s="41"/>
      <c r="E182" s="42"/>
      <c r="F182" s="42"/>
      <c r="G182" s="35"/>
      <c r="H182" s="35"/>
      <c r="I182" s="2"/>
      <c r="J182" s="2"/>
      <c r="K182" s="2"/>
      <c r="L182" s="2"/>
      <c r="M182" s="43"/>
      <c r="N182" s="43"/>
      <c r="O182" s="40"/>
    </row>
    <row r="183" spans="1:15" x14ac:dyDescent="0.2">
      <c r="A183" s="40"/>
      <c r="B183" s="2"/>
      <c r="C183" s="2"/>
      <c r="D183" s="41"/>
      <c r="E183" s="42"/>
      <c r="F183" s="42"/>
      <c r="G183" s="35"/>
      <c r="H183" s="35"/>
      <c r="I183" s="2"/>
      <c r="J183" s="2"/>
      <c r="K183" s="2"/>
      <c r="L183" s="2"/>
      <c r="M183" s="43"/>
      <c r="N183" s="43"/>
      <c r="O183" s="40"/>
    </row>
    <row r="184" spans="1:15" x14ac:dyDescent="0.2">
      <c r="A184" s="40"/>
      <c r="B184" s="2"/>
      <c r="C184" s="2"/>
      <c r="D184" s="41"/>
      <c r="E184" s="42"/>
      <c r="F184" s="42"/>
      <c r="G184" s="35"/>
      <c r="H184" s="35"/>
      <c r="I184" s="2"/>
      <c r="J184" s="2"/>
      <c r="K184" s="2"/>
      <c r="L184" s="2"/>
      <c r="M184" s="43"/>
      <c r="N184" s="43"/>
      <c r="O184" s="40"/>
    </row>
    <row r="185" spans="1:15" x14ac:dyDescent="0.2">
      <c r="A185" s="40"/>
      <c r="B185" s="2"/>
      <c r="C185" s="2"/>
      <c r="D185" s="41"/>
      <c r="E185" s="42"/>
      <c r="F185" s="42"/>
      <c r="G185" s="35"/>
      <c r="H185" s="35"/>
      <c r="I185" s="2"/>
      <c r="J185" s="2"/>
      <c r="K185" s="2"/>
      <c r="L185" s="2"/>
      <c r="M185" s="43"/>
      <c r="N185" s="43"/>
      <c r="O185" s="40"/>
    </row>
    <row r="186" spans="1:15" x14ac:dyDescent="0.2">
      <c r="A186" s="40"/>
      <c r="B186" s="2"/>
      <c r="C186" s="2"/>
      <c r="D186" s="41"/>
      <c r="E186" s="42"/>
      <c r="F186" s="42"/>
      <c r="G186" s="35"/>
      <c r="H186" s="35"/>
      <c r="I186" s="2"/>
      <c r="J186" s="2"/>
      <c r="K186" s="2"/>
      <c r="L186" s="2"/>
      <c r="M186" s="43"/>
      <c r="N186" s="43"/>
      <c r="O186" s="40"/>
    </row>
    <row r="187" spans="1:15" x14ac:dyDescent="0.2">
      <c r="A187" s="40"/>
      <c r="B187" s="2"/>
      <c r="C187" s="2"/>
      <c r="D187" s="41"/>
      <c r="E187" s="42"/>
      <c r="F187" s="42"/>
      <c r="G187" s="35"/>
      <c r="H187" s="35"/>
      <c r="I187" s="2"/>
      <c r="J187" s="2"/>
      <c r="K187" s="2"/>
      <c r="L187" s="2"/>
      <c r="M187" s="43"/>
      <c r="N187" s="43"/>
      <c r="O187" s="40"/>
    </row>
    <row r="188" spans="1:15" x14ac:dyDescent="0.2">
      <c r="A188" s="40"/>
      <c r="B188" s="2"/>
      <c r="C188" s="2"/>
      <c r="D188" s="41"/>
      <c r="E188" s="42"/>
      <c r="F188" s="42"/>
      <c r="G188" s="35"/>
      <c r="H188" s="35"/>
      <c r="I188" s="2"/>
      <c r="J188" s="2"/>
      <c r="K188" s="2"/>
      <c r="L188" s="2"/>
      <c r="M188" s="43"/>
      <c r="N188" s="43"/>
      <c r="O188" s="40"/>
    </row>
    <row r="189" spans="1:15" x14ac:dyDescent="0.2">
      <c r="A189" s="40"/>
      <c r="B189" s="2"/>
      <c r="C189" s="2"/>
      <c r="D189" s="41"/>
      <c r="E189" s="42"/>
      <c r="F189" s="42"/>
      <c r="G189" s="35"/>
      <c r="H189" s="35"/>
      <c r="I189" s="2"/>
      <c r="J189" s="2"/>
      <c r="K189" s="2"/>
      <c r="L189" s="2"/>
      <c r="M189" s="43"/>
      <c r="N189" s="43"/>
      <c r="O189" s="40"/>
    </row>
    <row r="190" spans="1:15" x14ac:dyDescent="0.2">
      <c r="A190" s="40"/>
      <c r="B190" s="2"/>
      <c r="C190" s="2"/>
      <c r="D190" s="41"/>
      <c r="E190" s="42"/>
      <c r="F190" s="42"/>
      <c r="G190" s="35"/>
      <c r="H190" s="35"/>
      <c r="I190" s="2"/>
      <c r="J190" s="2"/>
      <c r="K190" s="2"/>
      <c r="L190" s="2"/>
      <c r="M190" s="43"/>
      <c r="N190" s="43"/>
      <c r="O190" s="40"/>
    </row>
    <row r="191" spans="1:15" x14ac:dyDescent="0.2">
      <c r="A191" s="40"/>
      <c r="B191" s="2"/>
      <c r="C191" s="2"/>
      <c r="D191" s="41"/>
      <c r="E191" s="42"/>
      <c r="F191" s="42"/>
      <c r="G191" s="35"/>
      <c r="H191" s="35"/>
      <c r="I191" s="2"/>
      <c r="J191" s="2"/>
      <c r="K191" s="2"/>
      <c r="L191" s="2"/>
      <c r="M191" s="43"/>
      <c r="N191" s="43"/>
      <c r="O191" s="40"/>
    </row>
    <row r="192" spans="1:15" x14ac:dyDescent="0.2">
      <c r="A192" s="40"/>
      <c r="B192" s="2"/>
      <c r="C192" s="2"/>
      <c r="D192" s="41"/>
      <c r="E192" s="42"/>
      <c r="F192" s="42"/>
      <c r="G192" s="35"/>
      <c r="H192" s="35"/>
      <c r="I192" s="2"/>
      <c r="J192" s="2"/>
      <c r="K192" s="2"/>
      <c r="L192" s="2"/>
      <c r="M192" s="43"/>
      <c r="N192" s="43"/>
      <c r="O192" s="40"/>
    </row>
    <row r="193" spans="1:15" x14ac:dyDescent="0.2">
      <c r="A193" s="40"/>
      <c r="B193" s="2"/>
      <c r="C193" s="2"/>
      <c r="D193" s="41"/>
      <c r="E193" s="42"/>
      <c r="F193" s="42"/>
      <c r="G193" s="35"/>
      <c r="H193" s="35"/>
      <c r="I193" s="2"/>
      <c r="J193" s="2"/>
      <c r="K193" s="2"/>
      <c r="L193" s="2"/>
      <c r="M193" s="43"/>
      <c r="N193" s="43"/>
      <c r="O193" s="40"/>
    </row>
    <row r="194" spans="1:15" x14ac:dyDescent="0.2">
      <c r="A194" s="40"/>
      <c r="B194" s="2"/>
      <c r="C194" s="2"/>
      <c r="D194" s="41"/>
      <c r="E194" s="42"/>
      <c r="F194" s="42"/>
      <c r="G194" s="35"/>
      <c r="H194" s="35"/>
      <c r="I194" s="2"/>
      <c r="J194" s="2"/>
      <c r="K194" s="2"/>
      <c r="L194" s="2"/>
      <c r="M194" s="43"/>
      <c r="N194" s="43"/>
      <c r="O194" s="40"/>
    </row>
    <row r="195" spans="1:15" x14ac:dyDescent="0.2">
      <c r="A195" s="40"/>
      <c r="B195" s="2"/>
      <c r="C195" s="2"/>
      <c r="D195" s="41"/>
      <c r="E195" s="42"/>
      <c r="F195" s="42"/>
      <c r="G195" s="35"/>
      <c r="H195" s="35"/>
      <c r="I195" s="2"/>
      <c r="J195" s="2"/>
      <c r="K195" s="2"/>
      <c r="L195" s="2"/>
      <c r="M195" s="43"/>
      <c r="N195" s="43"/>
      <c r="O195" s="40"/>
    </row>
    <row r="196" spans="1:15" x14ac:dyDescent="0.2">
      <c r="A196" s="40"/>
      <c r="B196" s="2"/>
      <c r="C196" s="2"/>
      <c r="D196" s="41"/>
      <c r="E196" s="42"/>
      <c r="F196" s="42"/>
      <c r="G196" s="35"/>
      <c r="H196" s="35"/>
      <c r="I196" s="2"/>
      <c r="J196" s="2"/>
      <c r="K196" s="2"/>
      <c r="L196" s="2"/>
      <c r="M196" s="43"/>
      <c r="N196" s="43"/>
      <c r="O196" s="40"/>
    </row>
    <row r="197" spans="1:15" x14ac:dyDescent="0.2">
      <c r="A197" s="40"/>
      <c r="B197" s="2"/>
      <c r="C197" s="2"/>
      <c r="D197" s="41"/>
      <c r="E197" s="42"/>
      <c r="F197" s="42"/>
      <c r="G197" s="35"/>
      <c r="H197" s="35"/>
      <c r="I197" s="2"/>
      <c r="J197" s="2"/>
      <c r="K197" s="2"/>
      <c r="L197" s="2"/>
      <c r="M197" s="43"/>
      <c r="N197" s="43"/>
      <c r="O197" s="40"/>
    </row>
    <row r="198" spans="1:15" x14ac:dyDescent="0.2">
      <c r="A198" s="40"/>
      <c r="B198" s="2"/>
      <c r="C198" s="2"/>
      <c r="D198" s="41"/>
      <c r="E198" s="42"/>
      <c r="F198" s="42"/>
      <c r="G198" s="35"/>
      <c r="H198" s="35"/>
      <c r="I198" s="2"/>
      <c r="J198" s="2"/>
      <c r="K198" s="2"/>
      <c r="L198" s="2"/>
      <c r="M198" s="43"/>
      <c r="N198" s="43"/>
      <c r="O198" s="40"/>
    </row>
    <row r="199" spans="1:15" x14ac:dyDescent="0.2">
      <c r="A199" s="40"/>
      <c r="B199" s="2"/>
      <c r="C199" s="2"/>
      <c r="D199" s="41"/>
      <c r="E199" s="42"/>
      <c r="F199" s="42"/>
      <c r="G199" s="35"/>
      <c r="H199" s="35"/>
      <c r="I199" s="2"/>
      <c r="J199" s="2"/>
      <c r="K199" s="2"/>
      <c r="L199" s="2"/>
      <c r="M199" s="43"/>
      <c r="N199" s="43"/>
      <c r="O199" s="40"/>
    </row>
    <row r="200" spans="1:15" x14ac:dyDescent="0.2">
      <c r="A200" s="40"/>
      <c r="B200" s="2"/>
      <c r="C200" s="2"/>
      <c r="D200" s="41"/>
      <c r="E200" s="42"/>
      <c r="F200" s="42"/>
      <c r="G200" s="35"/>
      <c r="H200" s="35"/>
      <c r="I200" s="2"/>
      <c r="J200" s="2"/>
      <c r="K200" s="2"/>
      <c r="L200" s="2"/>
      <c r="M200" s="43"/>
      <c r="N200" s="43"/>
      <c r="O200" s="40"/>
    </row>
    <row r="201" spans="1:15" x14ac:dyDescent="0.2">
      <c r="A201" s="40"/>
      <c r="B201" s="2"/>
      <c r="C201" s="2"/>
      <c r="D201" s="41"/>
      <c r="E201" s="42"/>
      <c r="F201" s="42"/>
      <c r="G201" s="35"/>
      <c r="H201" s="35"/>
      <c r="I201" s="2"/>
      <c r="J201" s="2"/>
      <c r="K201" s="2"/>
      <c r="L201" s="2"/>
      <c r="M201" s="43"/>
      <c r="N201" s="43"/>
      <c r="O201" s="40"/>
    </row>
    <row r="202" spans="1:15" x14ac:dyDescent="0.2">
      <c r="A202" s="40"/>
      <c r="B202" s="2"/>
      <c r="C202" s="2"/>
      <c r="D202" s="41"/>
      <c r="E202" s="42"/>
      <c r="F202" s="42"/>
      <c r="G202" s="35"/>
      <c r="H202" s="35"/>
      <c r="I202" s="2"/>
      <c r="J202" s="2"/>
      <c r="K202" s="2"/>
      <c r="L202" s="2"/>
      <c r="M202" s="43"/>
      <c r="N202" s="43"/>
      <c r="O202" s="40"/>
    </row>
    <row r="203" spans="1:15" x14ac:dyDescent="0.2">
      <c r="A203" s="40"/>
      <c r="B203" s="2"/>
      <c r="C203" s="2"/>
      <c r="D203" s="41"/>
      <c r="E203" s="42"/>
      <c r="F203" s="42"/>
      <c r="G203" s="35"/>
      <c r="H203" s="35"/>
      <c r="I203" s="2"/>
      <c r="J203" s="2"/>
      <c r="K203" s="2"/>
      <c r="L203" s="2"/>
      <c r="M203" s="43"/>
      <c r="N203" s="43"/>
      <c r="O203" s="40"/>
    </row>
    <row r="204" spans="1:15" x14ac:dyDescent="0.2">
      <c r="A204" s="40"/>
      <c r="B204" s="2"/>
      <c r="C204" s="2"/>
      <c r="D204" s="41"/>
      <c r="E204" s="42"/>
      <c r="F204" s="42"/>
      <c r="G204" s="35"/>
      <c r="H204" s="35"/>
      <c r="I204" s="2"/>
      <c r="J204" s="2"/>
      <c r="K204" s="2"/>
      <c r="L204" s="2"/>
      <c r="M204" s="43"/>
      <c r="N204" s="43"/>
      <c r="O204" s="40"/>
    </row>
    <row r="205" spans="1:15" x14ac:dyDescent="0.2">
      <c r="A205" s="40"/>
      <c r="B205" s="2"/>
      <c r="C205" s="2"/>
      <c r="D205" s="41"/>
      <c r="E205" s="42"/>
      <c r="F205" s="42"/>
      <c r="G205" s="35"/>
      <c r="H205" s="35"/>
      <c r="I205" s="2"/>
      <c r="J205" s="2"/>
      <c r="K205" s="2"/>
      <c r="L205" s="2"/>
      <c r="M205" s="43"/>
      <c r="N205" s="43"/>
      <c r="O205" s="40"/>
    </row>
    <row r="206" spans="1:15" x14ac:dyDescent="0.2">
      <c r="A206" s="40"/>
      <c r="B206" s="2"/>
      <c r="C206" s="2"/>
      <c r="D206" s="41"/>
      <c r="E206" s="42"/>
      <c r="F206" s="42"/>
      <c r="G206" s="35"/>
      <c r="H206" s="35"/>
      <c r="I206" s="2"/>
      <c r="J206" s="2"/>
      <c r="K206" s="2"/>
      <c r="L206" s="2"/>
      <c r="M206" s="43"/>
      <c r="N206" s="43"/>
      <c r="O206" s="40"/>
    </row>
    <row r="207" spans="1:15" x14ac:dyDescent="0.2">
      <c r="A207" s="40"/>
      <c r="B207" s="2"/>
      <c r="C207" s="2"/>
      <c r="D207" s="41"/>
      <c r="E207" s="42"/>
      <c r="F207" s="42"/>
      <c r="G207" s="35"/>
      <c r="H207" s="35"/>
      <c r="I207" s="2"/>
      <c r="J207" s="2"/>
      <c r="K207" s="2"/>
      <c r="L207" s="2"/>
      <c r="M207" s="43"/>
      <c r="N207" s="43"/>
      <c r="O207" s="40"/>
    </row>
    <row r="208" spans="1:15" x14ac:dyDescent="0.2">
      <c r="A208" s="40"/>
      <c r="B208" s="2"/>
      <c r="C208" s="2"/>
      <c r="D208" s="41"/>
      <c r="E208" s="42"/>
      <c r="F208" s="42"/>
      <c r="G208" s="35"/>
      <c r="H208" s="35"/>
      <c r="I208" s="2"/>
      <c r="J208" s="2"/>
      <c r="K208" s="2"/>
      <c r="L208" s="2"/>
      <c r="M208" s="43"/>
      <c r="N208" s="43"/>
      <c r="O208" s="40"/>
    </row>
    <row r="209" spans="1:15" x14ac:dyDescent="0.2">
      <c r="A209" s="40"/>
      <c r="B209" s="2"/>
      <c r="C209" s="2"/>
      <c r="D209" s="41"/>
      <c r="E209" s="42"/>
      <c r="F209" s="42"/>
      <c r="G209" s="35"/>
      <c r="H209" s="35"/>
      <c r="I209" s="2"/>
      <c r="J209" s="2"/>
      <c r="K209" s="2"/>
      <c r="L209" s="2"/>
      <c r="M209" s="43"/>
      <c r="N209" s="43"/>
      <c r="O209" s="40"/>
    </row>
    <row r="210" spans="1:15" x14ac:dyDescent="0.2">
      <c r="A210" s="40"/>
      <c r="B210" s="2"/>
      <c r="C210" s="2"/>
      <c r="D210" s="41"/>
      <c r="E210" s="42"/>
      <c r="F210" s="42"/>
      <c r="G210" s="35"/>
      <c r="H210" s="35"/>
      <c r="I210" s="2"/>
      <c r="J210" s="2"/>
      <c r="K210" s="2"/>
      <c r="L210" s="2"/>
      <c r="M210" s="43"/>
      <c r="N210" s="43"/>
      <c r="O210" s="40"/>
    </row>
    <row r="211" spans="1:15" x14ac:dyDescent="0.2">
      <c r="A211" s="40"/>
      <c r="B211" s="2"/>
      <c r="C211" s="2"/>
      <c r="D211" s="41"/>
      <c r="E211" s="42"/>
      <c r="F211" s="42"/>
      <c r="G211" s="35"/>
      <c r="H211" s="35"/>
      <c r="I211" s="2"/>
      <c r="J211" s="2"/>
      <c r="K211" s="2"/>
      <c r="L211" s="2"/>
      <c r="M211" s="43"/>
      <c r="N211" s="43"/>
      <c r="O211" s="40"/>
    </row>
    <row r="212" spans="1:15" x14ac:dyDescent="0.2">
      <c r="A212" s="40"/>
      <c r="B212" s="2"/>
      <c r="C212" s="2"/>
      <c r="D212" s="41"/>
      <c r="E212" s="42"/>
      <c r="F212" s="42"/>
      <c r="G212" s="35"/>
      <c r="H212" s="35"/>
      <c r="I212" s="2"/>
      <c r="J212" s="2"/>
      <c r="K212" s="2"/>
      <c r="L212" s="2"/>
      <c r="M212" s="43"/>
      <c r="N212" s="43"/>
      <c r="O212" s="40"/>
    </row>
    <row r="213" spans="1:15" x14ac:dyDescent="0.2">
      <c r="A213" s="40"/>
      <c r="B213" s="2"/>
      <c r="C213" s="2"/>
      <c r="D213" s="41"/>
      <c r="E213" s="42"/>
      <c r="F213" s="42"/>
      <c r="G213" s="35"/>
      <c r="H213" s="35"/>
      <c r="I213" s="2"/>
      <c r="J213" s="2"/>
      <c r="K213" s="2"/>
      <c r="L213" s="2"/>
      <c r="M213" s="43"/>
      <c r="N213" s="43"/>
      <c r="O213" s="40"/>
    </row>
    <row r="214" spans="1:15" x14ac:dyDescent="0.2">
      <c r="A214" s="40"/>
      <c r="B214" s="2"/>
      <c r="C214" s="2"/>
      <c r="D214" s="41"/>
      <c r="E214" s="42"/>
      <c r="F214" s="42"/>
      <c r="G214" s="35"/>
      <c r="H214" s="35"/>
      <c r="I214" s="2"/>
      <c r="J214" s="2"/>
      <c r="K214" s="2"/>
      <c r="L214" s="2"/>
      <c r="M214" s="43"/>
      <c r="N214" s="43"/>
      <c r="O214" s="40"/>
    </row>
    <row r="215" spans="1:15" x14ac:dyDescent="0.2">
      <c r="A215" s="40"/>
      <c r="B215" s="2"/>
      <c r="C215" s="2"/>
      <c r="D215" s="41"/>
      <c r="E215" s="42"/>
      <c r="F215" s="42"/>
      <c r="G215" s="35"/>
      <c r="H215" s="35"/>
      <c r="I215" s="2"/>
      <c r="J215" s="2"/>
      <c r="K215" s="2"/>
      <c r="L215" s="2"/>
      <c r="M215" s="43"/>
      <c r="N215" s="43"/>
      <c r="O215" s="40"/>
    </row>
    <row r="216" spans="1:15" x14ac:dyDescent="0.2">
      <c r="A216" s="40"/>
      <c r="B216" s="2"/>
      <c r="C216" s="2"/>
      <c r="D216" s="41"/>
      <c r="E216" s="42"/>
      <c r="F216" s="42"/>
      <c r="G216" s="35"/>
      <c r="H216" s="35"/>
      <c r="I216" s="2"/>
      <c r="J216" s="2"/>
      <c r="K216" s="2"/>
      <c r="L216" s="2"/>
      <c r="M216" s="43"/>
      <c r="N216" s="43"/>
      <c r="O216" s="40"/>
    </row>
    <row r="217" spans="1:15" x14ac:dyDescent="0.2">
      <c r="A217" s="40"/>
      <c r="B217" s="2"/>
      <c r="C217" s="2"/>
      <c r="D217" s="41"/>
      <c r="E217" s="42"/>
      <c r="F217" s="42"/>
      <c r="G217" s="35"/>
      <c r="H217" s="35"/>
      <c r="I217" s="2"/>
      <c r="J217" s="2"/>
      <c r="K217" s="2"/>
      <c r="L217" s="2"/>
      <c r="M217" s="43"/>
      <c r="N217" s="43"/>
      <c r="O217" s="40"/>
    </row>
    <row r="218" spans="1:15" x14ac:dyDescent="0.2">
      <c r="A218" s="40"/>
      <c r="B218" s="2"/>
      <c r="C218" s="2"/>
      <c r="D218" s="41"/>
      <c r="E218" s="42"/>
      <c r="F218" s="42"/>
      <c r="G218" s="35"/>
      <c r="H218" s="35"/>
      <c r="I218" s="2"/>
      <c r="J218" s="2"/>
      <c r="K218" s="2"/>
      <c r="L218" s="2"/>
      <c r="M218" s="43"/>
      <c r="N218" s="43"/>
      <c r="O218" s="40"/>
    </row>
    <row r="219" spans="1:15" x14ac:dyDescent="0.2">
      <c r="A219" s="40"/>
      <c r="B219" s="2"/>
      <c r="C219" s="2"/>
      <c r="D219" s="41"/>
      <c r="E219" s="42"/>
      <c r="F219" s="42"/>
      <c r="G219" s="35"/>
      <c r="H219" s="35"/>
      <c r="I219" s="2"/>
      <c r="J219" s="2"/>
      <c r="K219" s="2"/>
      <c r="L219" s="2"/>
      <c r="M219" s="43"/>
      <c r="N219" s="43"/>
      <c r="O219" s="40"/>
    </row>
    <row r="220" spans="1:15" x14ac:dyDescent="0.2">
      <c r="A220" s="40"/>
      <c r="B220" s="2"/>
      <c r="C220" s="2"/>
      <c r="D220" s="41"/>
      <c r="E220" s="42"/>
      <c r="F220" s="42"/>
      <c r="G220" s="35"/>
      <c r="H220" s="35"/>
      <c r="I220" s="2"/>
      <c r="J220" s="2"/>
      <c r="K220" s="2"/>
      <c r="L220" s="2"/>
      <c r="M220" s="43"/>
      <c r="N220" s="43"/>
      <c r="O220" s="40"/>
    </row>
    <row r="221" spans="1:15" x14ac:dyDescent="0.2">
      <c r="A221" s="40"/>
      <c r="B221" s="2"/>
      <c r="C221" s="2"/>
      <c r="D221" s="41"/>
      <c r="E221" s="42"/>
      <c r="F221" s="42"/>
      <c r="G221" s="35"/>
      <c r="H221" s="35"/>
      <c r="I221" s="2"/>
      <c r="J221" s="2"/>
      <c r="K221" s="2"/>
      <c r="L221" s="2"/>
      <c r="M221" s="43"/>
      <c r="N221" s="43"/>
      <c r="O221" s="40"/>
    </row>
    <row r="222" spans="1:15" x14ac:dyDescent="0.2">
      <c r="A222" s="40"/>
      <c r="B222" s="2"/>
      <c r="C222" s="2"/>
      <c r="D222" s="41"/>
      <c r="E222" s="42"/>
      <c r="F222" s="42"/>
      <c r="G222" s="35"/>
      <c r="H222" s="35"/>
      <c r="I222" s="2"/>
      <c r="J222" s="2"/>
      <c r="K222" s="2"/>
      <c r="L222" s="2"/>
      <c r="M222" s="43"/>
      <c r="N222" s="43"/>
      <c r="O222" s="40"/>
    </row>
    <row r="223" spans="1:15" x14ac:dyDescent="0.2">
      <c r="A223" s="40"/>
      <c r="B223" s="2"/>
      <c r="C223" s="2"/>
      <c r="D223" s="41"/>
      <c r="E223" s="42"/>
      <c r="F223" s="42"/>
      <c r="G223" s="35"/>
      <c r="H223" s="35"/>
      <c r="I223" s="2"/>
      <c r="J223" s="2"/>
      <c r="K223" s="2"/>
      <c r="L223" s="2"/>
      <c r="M223" s="43"/>
      <c r="N223" s="43"/>
      <c r="O223" s="40"/>
    </row>
    <row r="224" spans="1:15" x14ac:dyDescent="0.2">
      <c r="A224" s="40"/>
      <c r="B224" s="2"/>
      <c r="C224" s="2"/>
      <c r="D224" s="41"/>
      <c r="E224" s="42"/>
      <c r="F224" s="42"/>
      <c r="G224" s="35"/>
      <c r="H224" s="35"/>
      <c r="I224" s="2"/>
      <c r="J224" s="2"/>
      <c r="K224" s="2"/>
      <c r="L224" s="2"/>
      <c r="M224" s="43"/>
      <c r="N224" s="43"/>
      <c r="O224" s="40"/>
    </row>
    <row r="225" spans="1:15" x14ac:dyDescent="0.2">
      <c r="A225" s="40"/>
      <c r="B225" s="2"/>
      <c r="C225" s="2"/>
      <c r="D225" s="41"/>
      <c r="E225" s="42"/>
      <c r="F225" s="42"/>
      <c r="G225" s="35"/>
      <c r="H225" s="35"/>
      <c r="I225" s="2"/>
      <c r="J225" s="2"/>
      <c r="K225" s="2"/>
      <c r="L225" s="2"/>
      <c r="M225" s="43"/>
      <c r="N225" s="43"/>
      <c r="O225" s="40"/>
    </row>
    <row r="226" spans="1:15" x14ac:dyDescent="0.2">
      <c r="A226" s="40"/>
      <c r="B226" s="2"/>
      <c r="C226" s="2"/>
      <c r="D226" s="41"/>
      <c r="E226" s="42"/>
      <c r="F226" s="42"/>
      <c r="G226" s="35"/>
      <c r="H226" s="35"/>
      <c r="I226" s="2"/>
      <c r="J226" s="2"/>
      <c r="K226" s="2"/>
      <c r="L226" s="2"/>
      <c r="M226" s="43"/>
      <c r="N226" s="43"/>
      <c r="O226" s="40"/>
    </row>
    <row r="227" spans="1:15" x14ac:dyDescent="0.2">
      <c r="A227" s="40"/>
      <c r="B227" s="2"/>
      <c r="C227" s="2"/>
      <c r="D227" s="41"/>
      <c r="E227" s="42"/>
      <c r="F227" s="42"/>
      <c r="G227" s="35"/>
      <c r="H227" s="35"/>
      <c r="I227" s="2"/>
      <c r="J227" s="2"/>
      <c r="K227" s="2"/>
      <c r="L227" s="2"/>
      <c r="M227" s="43"/>
      <c r="N227" s="43"/>
      <c r="O227" s="40"/>
    </row>
    <row r="228" spans="1:15" x14ac:dyDescent="0.2">
      <c r="A228" s="40"/>
      <c r="B228" s="2"/>
      <c r="C228" s="2"/>
      <c r="D228" s="41"/>
      <c r="E228" s="42"/>
      <c r="F228" s="42"/>
      <c r="G228" s="35"/>
      <c r="H228" s="35"/>
      <c r="I228" s="2"/>
      <c r="J228" s="2"/>
      <c r="K228" s="2"/>
      <c r="L228" s="2"/>
      <c r="M228" s="43"/>
      <c r="N228" s="43"/>
      <c r="O228" s="40"/>
    </row>
    <row r="229" spans="1:15" x14ac:dyDescent="0.2">
      <c r="A229" s="40"/>
      <c r="B229" s="2"/>
      <c r="C229" s="2"/>
      <c r="D229" s="41"/>
      <c r="E229" s="42"/>
      <c r="F229" s="42"/>
      <c r="G229" s="35"/>
      <c r="H229" s="35"/>
      <c r="I229" s="2"/>
      <c r="J229" s="2"/>
      <c r="K229" s="2"/>
      <c r="L229" s="2"/>
      <c r="M229" s="43"/>
      <c r="N229" s="43"/>
      <c r="O229" s="40"/>
    </row>
    <row r="230" spans="1:15" x14ac:dyDescent="0.2">
      <c r="A230" s="40"/>
      <c r="B230" s="2"/>
      <c r="C230" s="2"/>
      <c r="D230" s="41"/>
      <c r="E230" s="42"/>
      <c r="F230" s="42"/>
      <c r="G230" s="35"/>
      <c r="H230" s="35"/>
      <c r="I230" s="2"/>
      <c r="J230" s="2"/>
      <c r="K230" s="2"/>
      <c r="L230" s="2"/>
      <c r="M230" s="43"/>
      <c r="N230" s="43"/>
      <c r="O230" s="40"/>
    </row>
    <row r="231" spans="1:15" x14ac:dyDescent="0.2">
      <c r="A231" s="40"/>
      <c r="B231" s="2"/>
      <c r="C231" s="2"/>
      <c r="D231" s="41"/>
      <c r="E231" s="42"/>
      <c r="F231" s="42"/>
      <c r="G231" s="35"/>
      <c r="H231" s="35"/>
      <c r="I231" s="2"/>
      <c r="J231" s="2"/>
      <c r="K231" s="2"/>
      <c r="L231" s="2"/>
      <c r="M231" s="43"/>
      <c r="N231" s="43"/>
      <c r="O231" s="40"/>
    </row>
    <row r="232" spans="1:15" x14ac:dyDescent="0.2">
      <c r="A232" s="40"/>
      <c r="B232" s="2"/>
      <c r="C232" s="2"/>
      <c r="D232" s="41"/>
      <c r="E232" s="42"/>
      <c r="F232" s="42"/>
      <c r="G232" s="35"/>
      <c r="H232" s="35"/>
      <c r="I232" s="2"/>
      <c r="J232" s="2"/>
      <c r="K232" s="2"/>
      <c r="L232" s="2"/>
      <c r="M232" s="43"/>
      <c r="N232" s="43"/>
      <c r="O232" s="40"/>
    </row>
    <row r="233" spans="1:15" x14ac:dyDescent="0.2">
      <c r="A233" s="40"/>
      <c r="B233" s="2"/>
      <c r="C233" s="2"/>
      <c r="D233" s="41"/>
      <c r="E233" s="42"/>
      <c r="F233" s="42"/>
      <c r="G233" s="35"/>
      <c r="H233" s="35"/>
      <c r="I233" s="2"/>
      <c r="J233" s="2"/>
      <c r="K233" s="2"/>
      <c r="L233" s="2"/>
      <c r="M233" s="43"/>
      <c r="N233" s="43"/>
      <c r="O233" s="40"/>
    </row>
    <row r="234" spans="1:15" x14ac:dyDescent="0.2">
      <c r="A234" s="40"/>
      <c r="B234" s="2"/>
      <c r="C234" s="2"/>
      <c r="D234" s="41"/>
      <c r="E234" s="42"/>
      <c r="F234" s="42"/>
      <c r="G234" s="35"/>
      <c r="H234" s="35"/>
      <c r="I234" s="2"/>
      <c r="J234" s="2"/>
      <c r="K234" s="2"/>
      <c r="L234" s="2"/>
      <c r="M234" s="43"/>
      <c r="N234" s="43"/>
      <c r="O234" s="40"/>
    </row>
    <row r="235" spans="1:15" x14ac:dyDescent="0.2">
      <c r="A235" s="40"/>
      <c r="B235" s="2"/>
      <c r="C235" s="2"/>
      <c r="D235" s="41"/>
      <c r="E235" s="42"/>
      <c r="F235" s="42"/>
      <c r="G235" s="35"/>
      <c r="H235" s="35"/>
      <c r="I235" s="2"/>
      <c r="J235" s="2"/>
      <c r="K235" s="2"/>
      <c r="L235" s="2"/>
      <c r="M235" s="43"/>
      <c r="N235" s="43"/>
      <c r="O235" s="40"/>
    </row>
    <row r="236" spans="1:15" x14ac:dyDescent="0.2">
      <c r="A236" s="40"/>
      <c r="B236" s="2"/>
      <c r="C236" s="2"/>
      <c r="D236" s="41"/>
      <c r="E236" s="42"/>
      <c r="F236" s="42"/>
      <c r="G236" s="35"/>
      <c r="H236" s="35"/>
      <c r="I236" s="2"/>
      <c r="J236" s="2"/>
      <c r="K236" s="2"/>
      <c r="L236" s="2"/>
      <c r="M236" s="43"/>
      <c r="N236" s="43"/>
      <c r="O236" s="40"/>
    </row>
    <row r="237" spans="1:15" x14ac:dyDescent="0.2">
      <c r="A237" s="40"/>
      <c r="B237" s="2"/>
      <c r="C237" s="2"/>
      <c r="D237" s="41"/>
      <c r="E237" s="42"/>
      <c r="F237" s="42"/>
      <c r="G237" s="35"/>
      <c r="H237" s="35"/>
      <c r="I237" s="2"/>
      <c r="J237" s="2"/>
      <c r="K237" s="2"/>
      <c r="L237" s="2"/>
      <c r="M237" s="43"/>
      <c r="N237" s="43"/>
      <c r="O237" s="40"/>
    </row>
    <row r="238" spans="1:15" x14ac:dyDescent="0.2">
      <c r="A238" s="40"/>
      <c r="B238" s="2"/>
      <c r="C238" s="2"/>
      <c r="D238" s="41"/>
      <c r="E238" s="42"/>
      <c r="F238" s="42"/>
      <c r="G238" s="35"/>
      <c r="H238" s="35"/>
      <c r="I238" s="2"/>
      <c r="J238" s="2"/>
      <c r="K238" s="2"/>
      <c r="L238" s="2"/>
      <c r="M238" s="43"/>
      <c r="N238" s="43"/>
      <c r="O238" s="40"/>
    </row>
    <row r="239" spans="1:15" x14ac:dyDescent="0.2">
      <c r="A239" s="40"/>
      <c r="B239" s="2"/>
      <c r="C239" s="2"/>
      <c r="D239" s="41"/>
      <c r="E239" s="42"/>
      <c r="F239" s="42"/>
      <c r="G239" s="35"/>
      <c r="H239" s="35"/>
      <c r="I239" s="2"/>
      <c r="J239" s="2"/>
      <c r="K239" s="2"/>
      <c r="L239" s="2"/>
      <c r="M239" s="43"/>
      <c r="N239" s="43"/>
      <c r="O239" s="40"/>
    </row>
    <row r="240" spans="1:15" x14ac:dyDescent="0.2">
      <c r="A240" s="40"/>
      <c r="B240" s="2"/>
      <c r="C240" s="2"/>
      <c r="D240" s="41"/>
      <c r="E240" s="42"/>
      <c r="F240" s="42"/>
      <c r="G240" s="35"/>
      <c r="H240" s="35"/>
      <c r="I240" s="2"/>
      <c r="J240" s="2"/>
      <c r="K240" s="2"/>
      <c r="L240" s="2"/>
      <c r="M240" s="43"/>
      <c r="N240" s="43"/>
      <c r="O240" s="40"/>
    </row>
    <row r="241" spans="1:15" x14ac:dyDescent="0.2">
      <c r="A241" s="40"/>
      <c r="B241" s="2"/>
      <c r="C241" s="2"/>
      <c r="D241" s="41"/>
      <c r="E241" s="42"/>
      <c r="F241" s="42"/>
      <c r="G241" s="35"/>
      <c r="H241" s="35"/>
      <c r="I241" s="2"/>
      <c r="J241" s="2"/>
      <c r="K241" s="2"/>
      <c r="L241" s="2"/>
      <c r="M241" s="43"/>
      <c r="N241" s="43"/>
      <c r="O241" s="40"/>
    </row>
    <row r="242" spans="1:15" x14ac:dyDescent="0.2">
      <c r="A242" s="40"/>
      <c r="B242" s="2"/>
      <c r="C242" s="2"/>
      <c r="D242" s="41"/>
      <c r="E242" s="42"/>
      <c r="F242" s="42"/>
      <c r="G242" s="35"/>
      <c r="H242" s="35"/>
      <c r="I242" s="2"/>
      <c r="J242" s="2"/>
      <c r="K242" s="2"/>
      <c r="L242" s="2"/>
      <c r="M242" s="43"/>
      <c r="N242" s="43"/>
      <c r="O242" s="40"/>
    </row>
    <row r="243" spans="1:15" x14ac:dyDescent="0.2">
      <c r="A243" s="40"/>
      <c r="B243" s="2"/>
      <c r="C243" s="2"/>
      <c r="D243" s="41"/>
      <c r="E243" s="42"/>
      <c r="F243" s="42"/>
      <c r="G243" s="35"/>
      <c r="H243" s="35"/>
      <c r="I243" s="2"/>
      <c r="J243" s="2"/>
      <c r="K243" s="2"/>
      <c r="L243" s="2"/>
      <c r="M243" s="43"/>
      <c r="N243" s="43"/>
      <c r="O243" s="40"/>
    </row>
    <row r="244" spans="1:15" x14ac:dyDescent="0.2">
      <c r="A244" s="40"/>
      <c r="B244" s="2"/>
      <c r="C244" s="2"/>
      <c r="D244" s="41"/>
      <c r="E244" s="42"/>
      <c r="F244" s="42"/>
      <c r="G244" s="35"/>
      <c r="H244" s="35"/>
      <c r="I244" s="2"/>
      <c r="J244" s="2"/>
      <c r="K244" s="2"/>
      <c r="L244" s="2"/>
      <c r="M244" s="43"/>
      <c r="N244" s="43"/>
      <c r="O244" s="40"/>
    </row>
    <row r="245" spans="1:15" x14ac:dyDescent="0.2">
      <c r="A245" s="40"/>
      <c r="B245" s="2"/>
      <c r="C245" s="2"/>
      <c r="D245" s="41"/>
      <c r="E245" s="42"/>
      <c r="F245" s="42"/>
      <c r="G245" s="35"/>
      <c r="H245" s="35"/>
      <c r="I245" s="2"/>
      <c r="J245" s="2"/>
      <c r="K245" s="2"/>
      <c r="L245" s="2"/>
      <c r="M245" s="43"/>
      <c r="N245" s="43"/>
      <c r="O245" s="40"/>
    </row>
    <row r="246" spans="1:15" x14ac:dyDescent="0.2">
      <c r="A246" s="40"/>
      <c r="B246" s="2"/>
      <c r="C246" s="2"/>
      <c r="D246" s="41"/>
      <c r="E246" s="42"/>
      <c r="F246" s="42"/>
      <c r="G246" s="35"/>
      <c r="H246" s="35"/>
      <c r="I246" s="2"/>
      <c r="J246" s="2"/>
      <c r="K246" s="2"/>
      <c r="L246" s="2"/>
      <c r="M246" s="43"/>
      <c r="N246" s="43"/>
      <c r="O246" s="40"/>
    </row>
    <row r="247" spans="1:15" x14ac:dyDescent="0.2">
      <c r="A247" s="40"/>
      <c r="B247" s="2"/>
      <c r="C247" s="2"/>
      <c r="D247" s="41"/>
      <c r="E247" s="42"/>
      <c r="F247" s="42"/>
      <c r="G247" s="35"/>
      <c r="H247" s="35"/>
      <c r="I247" s="2"/>
      <c r="J247" s="2"/>
      <c r="K247" s="2"/>
      <c r="L247" s="2"/>
      <c r="M247" s="43"/>
      <c r="N247" s="43"/>
      <c r="O247" s="40"/>
    </row>
    <row r="248" spans="1:15" x14ac:dyDescent="0.2">
      <c r="A248" s="40"/>
      <c r="B248" s="2"/>
      <c r="C248" s="2"/>
      <c r="D248" s="41"/>
      <c r="E248" s="42"/>
      <c r="F248" s="42"/>
      <c r="G248" s="35"/>
      <c r="H248" s="35"/>
      <c r="I248" s="2"/>
      <c r="J248" s="2"/>
      <c r="K248" s="2"/>
      <c r="L248" s="2"/>
      <c r="M248" s="43"/>
      <c r="N248" s="43"/>
      <c r="O248" s="40"/>
    </row>
    <row r="249" spans="1:15" x14ac:dyDescent="0.2">
      <c r="A249" s="40"/>
      <c r="B249" s="2"/>
      <c r="C249" s="2"/>
      <c r="D249" s="41"/>
      <c r="E249" s="42"/>
      <c r="F249" s="42"/>
      <c r="G249" s="35"/>
      <c r="H249" s="35"/>
      <c r="I249" s="2"/>
      <c r="J249" s="2"/>
      <c r="K249" s="2"/>
      <c r="L249" s="2"/>
      <c r="M249" s="43"/>
      <c r="N249" s="43"/>
      <c r="O249" s="40"/>
    </row>
    <row r="250" spans="1:15" x14ac:dyDescent="0.2">
      <c r="A250" s="40"/>
      <c r="B250" s="2"/>
      <c r="C250" s="2"/>
      <c r="D250" s="41"/>
      <c r="E250" s="42"/>
      <c r="F250" s="42"/>
      <c r="G250" s="35"/>
      <c r="H250" s="35"/>
      <c r="I250" s="2"/>
      <c r="J250" s="2"/>
      <c r="K250" s="2"/>
      <c r="L250" s="2"/>
      <c r="M250" s="43"/>
      <c r="N250" s="43"/>
      <c r="O250" s="40"/>
    </row>
    <row r="251" spans="1:15" x14ac:dyDescent="0.2">
      <c r="A251" s="40"/>
      <c r="B251" s="2"/>
      <c r="C251" s="2"/>
      <c r="D251" s="41"/>
      <c r="E251" s="42"/>
      <c r="F251" s="42"/>
      <c r="G251" s="35"/>
      <c r="H251" s="35"/>
      <c r="I251" s="2"/>
      <c r="J251" s="2"/>
      <c r="K251" s="2"/>
      <c r="L251" s="2"/>
      <c r="M251" s="43"/>
      <c r="N251" s="43"/>
      <c r="O251" s="40"/>
    </row>
    <row r="252" spans="1:15" x14ac:dyDescent="0.2">
      <c r="A252" s="40"/>
      <c r="B252" s="2"/>
      <c r="C252" s="2"/>
      <c r="D252" s="41"/>
      <c r="E252" s="42"/>
      <c r="F252" s="42"/>
      <c r="G252" s="35"/>
      <c r="H252" s="35"/>
      <c r="I252" s="2"/>
      <c r="J252" s="2"/>
      <c r="K252" s="2"/>
      <c r="L252" s="2"/>
      <c r="M252" s="43"/>
      <c r="N252" s="43"/>
      <c r="O252" s="40"/>
    </row>
    <row r="253" spans="1:15" x14ac:dyDescent="0.2">
      <c r="A253" s="40"/>
      <c r="B253" s="2"/>
      <c r="C253" s="2"/>
      <c r="D253" s="41"/>
      <c r="E253" s="42"/>
      <c r="F253" s="42"/>
      <c r="G253" s="35"/>
      <c r="H253" s="35"/>
      <c r="I253" s="2"/>
      <c r="J253" s="2"/>
      <c r="K253" s="2"/>
      <c r="L253" s="2"/>
      <c r="M253" s="43"/>
      <c r="N253" s="43"/>
      <c r="O253" s="40"/>
    </row>
    <row r="254" spans="1:15" x14ac:dyDescent="0.2">
      <c r="A254" s="40"/>
      <c r="B254" s="2"/>
      <c r="C254" s="2"/>
      <c r="D254" s="41"/>
      <c r="E254" s="42"/>
      <c r="F254" s="42"/>
      <c r="G254" s="35"/>
      <c r="H254" s="35"/>
      <c r="I254" s="2"/>
      <c r="J254" s="2"/>
      <c r="K254" s="2"/>
      <c r="L254" s="2"/>
      <c r="M254" s="43"/>
      <c r="N254" s="43"/>
      <c r="O254" s="40"/>
    </row>
    <row r="255" spans="1:15" x14ac:dyDescent="0.2">
      <c r="A255" s="40"/>
      <c r="B255" s="2"/>
      <c r="C255" s="2"/>
      <c r="D255" s="41"/>
      <c r="E255" s="42"/>
      <c r="F255" s="42"/>
      <c r="G255" s="35"/>
      <c r="H255" s="35"/>
      <c r="I255" s="2"/>
      <c r="J255" s="2"/>
      <c r="K255" s="2"/>
      <c r="L255" s="2"/>
      <c r="M255" s="43"/>
      <c r="N255" s="43"/>
      <c r="O255" s="40"/>
    </row>
    <row r="256" spans="1:15" x14ac:dyDescent="0.2">
      <c r="A256" s="40"/>
      <c r="B256" s="2"/>
      <c r="C256" s="2"/>
      <c r="D256" s="41"/>
      <c r="E256" s="42"/>
      <c r="F256" s="42"/>
      <c r="G256" s="35"/>
      <c r="H256" s="35"/>
      <c r="I256" s="2"/>
      <c r="J256" s="2"/>
      <c r="K256" s="2"/>
      <c r="L256" s="2"/>
      <c r="M256" s="43"/>
      <c r="N256" s="43"/>
      <c r="O256" s="40"/>
    </row>
    <row r="257" spans="1:15" x14ac:dyDescent="0.2">
      <c r="A257" s="40"/>
      <c r="B257" s="2"/>
      <c r="C257" s="2"/>
      <c r="D257" s="41"/>
      <c r="E257" s="42"/>
      <c r="F257" s="42"/>
      <c r="G257" s="35"/>
      <c r="H257" s="35"/>
      <c r="I257" s="2"/>
      <c r="J257" s="2"/>
      <c r="K257" s="2"/>
      <c r="L257" s="2"/>
      <c r="M257" s="43"/>
      <c r="N257" s="43"/>
      <c r="O257" s="40"/>
    </row>
    <row r="258" spans="1:15" x14ac:dyDescent="0.2">
      <c r="A258" s="40"/>
      <c r="B258" s="2"/>
      <c r="C258" s="2"/>
      <c r="D258" s="41"/>
      <c r="E258" s="42"/>
      <c r="F258" s="42"/>
      <c r="G258" s="35"/>
      <c r="H258" s="35"/>
      <c r="I258" s="2"/>
      <c r="J258" s="2"/>
      <c r="K258" s="2"/>
      <c r="L258" s="2"/>
      <c r="M258" s="43"/>
      <c r="N258" s="43"/>
      <c r="O258" s="40"/>
    </row>
    <row r="259" spans="1:15" x14ac:dyDescent="0.2">
      <c r="A259" s="40"/>
      <c r="B259" s="2"/>
      <c r="C259" s="2"/>
      <c r="D259" s="41"/>
      <c r="E259" s="42"/>
      <c r="F259" s="42"/>
      <c r="G259" s="35"/>
      <c r="H259" s="35"/>
      <c r="I259" s="2"/>
      <c r="J259" s="2"/>
      <c r="K259" s="2"/>
      <c r="L259" s="2"/>
      <c r="M259" s="43"/>
      <c r="N259" s="43"/>
      <c r="O259" s="40"/>
    </row>
    <row r="260" spans="1:15" x14ac:dyDescent="0.2">
      <c r="A260" s="40"/>
      <c r="B260" s="2"/>
      <c r="C260" s="2"/>
      <c r="D260" s="41"/>
      <c r="E260" s="42"/>
      <c r="F260" s="42"/>
      <c r="G260" s="35"/>
      <c r="H260" s="35"/>
      <c r="I260" s="2"/>
      <c r="J260" s="2"/>
      <c r="K260" s="2"/>
      <c r="L260" s="2"/>
      <c r="M260" s="43"/>
      <c r="N260" s="43"/>
      <c r="O260" s="40"/>
    </row>
    <row r="261" spans="1:15" x14ac:dyDescent="0.2">
      <c r="A261" s="40"/>
      <c r="B261" s="2"/>
      <c r="C261" s="2"/>
      <c r="D261" s="41"/>
      <c r="E261" s="42"/>
      <c r="F261" s="42"/>
      <c r="G261" s="35"/>
      <c r="H261" s="35"/>
      <c r="I261" s="2"/>
      <c r="J261" s="2"/>
      <c r="K261" s="2"/>
      <c r="L261" s="2"/>
      <c r="M261" s="43"/>
      <c r="N261" s="43"/>
      <c r="O261" s="40"/>
    </row>
    <row r="262" spans="1:15" x14ac:dyDescent="0.2">
      <c r="A262" s="40"/>
      <c r="B262" s="2"/>
      <c r="C262" s="2"/>
      <c r="D262" s="41"/>
      <c r="E262" s="42"/>
      <c r="F262" s="42"/>
      <c r="G262" s="35"/>
      <c r="H262" s="35"/>
      <c r="I262" s="2"/>
      <c r="J262" s="2"/>
      <c r="K262" s="2"/>
      <c r="L262" s="2"/>
      <c r="M262" s="43"/>
      <c r="N262" s="43"/>
      <c r="O262" s="40"/>
    </row>
    <row r="263" spans="1:15" x14ac:dyDescent="0.2">
      <c r="A263" s="40"/>
      <c r="B263" s="2"/>
      <c r="C263" s="2"/>
      <c r="D263" s="41"/>
      <c r="E263" s="42"/>
      <c r="F263" s="42"/>
      <c r="G263" s="35"/>
      <c r="H263" s="35"/>
      <c r="I263" s="2"/>
      <c r="J263" s="2"/>
      <c r="K263" s="2"/>
      <c r="L263" s="2"/>
      <c r="M263" s="43"/>
      <c r="N263" s="43"/>
      <c r="O263" s="40"/>
    </row>
    <row r="264" spans="1:15" x14ac:dyDescent="0.2">
      <c r="A264" s="40"/>
      <c r="B264" s="2"/>
      <c r="C264" s="2"/>
      <c r="D264" s="41"/>
      <c r="E264" s="42"/>
      <c r="F264" s="42"/>
      <c r="G264" s="35"/>
      <c r="H264" s="35"/>
      <c r="I264" s="2"/>
      <c r="J264" s="2"/>
      <c r="K264" s="2"/>
      <c r="L264" s="2"/>
      <c r="M264" s="43"/>
      <c r="N264" s="43"/>
      <c r="O264" s="40"/>
    </row>
    <row r="265" spans="1:15" x14ac:dyDescent="0.2">
      <c r="A265" s="40"/>
      <c r="B265" s="2"/>
      <c r="C265" s="2"/>
      <c r="D265" s="41"/>
      <c r="E265" s="42"/>
      <c r="F265" s="42"/>
      <c r="G265" s="35"/>
      <c r="H265" s="35"/>
      <c r="I265" s="2"/>
      <c r="J265" s="2"/>
      <c r="K265" s="2"/>
      <c r="L265" s="2"/>
      <c r="M265" s="43"/>
      <c r="N265" s="43"/>
      <c r="O265" s="40"/>
    </row>
    <row r="266" spans="1:15" x14ac:dyDescent="0.2">
      <c r="A266" s="40"/>
      <c r="B266" s="2"/>
      <c r="C266" s="2"/>
      <c r="D266" s="41"/>
      <c r="E266" s="42"/>
      <c r="F266" s="42"/>
      <c r="G266" s="35"/>
      <c r="H266" s="35"/>
      <c r="I266" s="2"/>
      <c r="J266" s="2"/>
      <c r="K266" s="2"/>
      <c r="L266" s="2"/>
      <c r="M266" s="43"/>
      <c r="N266" s="43"/>
      <c r="O266" s="40"/>
    </row>
    <row r="267" spans="1:15" x14ac:dyDescent="0.2">
      <c r="A267" s="40"/>
      <c r="B267" s="2"/>
      <c r="C267" s="2"/>
      <c r="D267" s="41"/>
      <c r="E267" s="42"/>
      <c r="F267" s="42"/>
      <c r="G267" s="35"/>
      <c r="H267" s="35"/>
      <c r="I267" s="2"/>
      <c r="J267" s="2"/>
      <c r="K267" s="2"/>
      <c r="L267" s="2"/>
      <c r="M267" s="43"/>
      <c r="N267" s="43"/>
      <c r="O267" s="40"/>
    </row>
    <row r="268" spans="1:15" x14ac:dyDescent="0.2">
      <c r="A268" s="40"/>
      <c r="B268" s="2"/>
      <c r="C268" s="2"/>
      <c r="D268" s="41"/>
      <c r="E268" s="42"/>
      <c r="F268" s="42"/>
      <c r="G268" s="35"/>
      <c r="H268" s="35"/>
      <c r="I268" s="2"/>
      <c r="J268" s="2"/>
      <c r="K268" s="2"/>
      <c r="L268" s="2"/>
      <c r="M268" s="43"/>
      <c r="N268" s="43"/>
      <c r="O268" s="40"/>
    </row>
    <row r="269" spans="1:15" x14ac:dyDescent="0.2">
      <c r="A269" s="40"/>
      <c r="B269" s="2"/>
      <c r="C269" s="2"/>
      <c r="D269" s="41"/>
      <c r="E269" s="42"/>
      <c r="F269" s="42"/>
      <c r="G269" s="35"/>
      <c r="H269" s="35"/>
      <c r="I269" s="2"/>
      <c r="J269" s="2"/>
      <c r="K269" s="2"/>
      <c r="L269" s="2"/>
      <c r="M269" s="43"/>
      <c r="N269" s="43"/>
      <c r="O269" s="40"/>
    </row>
    <row r="270" spans="1:15" x14ac:dyDescent="0.2">
      <c r="A270" s="40"/>
      <c r="B270" s="2"/>
      <c r="C270" s="2"/>
      <c r="D270" s="41"/>
      <c r="E270" s="42"/>
      <c r="F270" s="42"/>
      <c r="G270" s="35"/>
      <c r="H270" s="35"/>
      <c r="I270" s="2"/>
      <c r="J270" s="2"/>
      <c r="K270" s="2"/>
      <c r="L270" s="2"/>
      <c r="M270" s="43"/>
      <c r="N270" s="43"/>
      <c r="O270" s="40"/>
    </row>
    <row r="271" spans="1:15" x14ac:dyDescent="0.2">
      <c r="A271" s="40"/>
      <c r="B271" s="2"/>
      <c r="C271" s="2"/>
      <c r="D271" s="41"/>
      <c r="E271" s="42"/>
      <c r="F271" s="42"/>
      <c r="G271" s="35"/>
      <c r="H271" s="35"/>
      <c r="I271" s="2"/>
      <c r="J271" s="2"/>
      <c r="K271" s="2"/>
      <c r="L271" s="2"/>
      <c r="M271" s="43"/>
      <c r="N271" s="43"/>
      <c r="O271" s="40"/>
    </row>
    <row r="272" spans="1:15" x14ac:dyDescent="0.2">
      <c r="A272" s="40"/>
      <c r="B272" s="2"/>
      <c r="C272" s="2"/>
      <c r="D272" s="41"/>
      <c r="E272" s="42"/>
      <c r="F272" s="42"/>
      <c r="G272" s="35"/>
      <c r="H272" s="35"/>
      <c r="I272" s="2"/>
      <c r="J272" s="2"/>
      <c r="K272" s="2"/>
      <c r="L272" s="2"/>
      <c r="M272" s="43"/>
      <c r="N272" s="43"/>
      <c r="O272" s="40"/>
    </row>
    <row r="273" spans="1:15" x14ac:dyDescent="0.2">
      <c r="A273" s="40"/>
      <c r="B273" s="2"/>
      <c r="C273" s="2"/>
      <c r="D273" s="41"/>
      <c r="E273" s="42"/>
      <c r="F273" s="42"/>
      <c r="G273" s="35"/>
      <c r="H273" s="35"/>
      <c r="I273" s="2"/>
      <c r="J273" s="2"/>
      <c r="K273" s="2"/>
      <c r="L273" s="2"/>
      <c r="M273" s="43"/>
      <c r="N273" s="43"/>
      <c r="O273" s="40"/>
    </row>
    <row r="274" spans="1:15" x14ac:dyDescent="0.2">
      <c r="A274" s="40"/>
      <c r="B274" s="2"/>
      <c r="C274" s="2"/>
      <c r="D274" s="41"/>
      <c r="E274" s="42"/>
      <c r="F274" s="42"/>
      <c r="G274" s="35"/>
      <c r="H274" s="35"/>
      <c r="I274" s="2"/>
      <c r="J274" s="2"/>
      <c r="K274" s="2"/>
      <c r="L274" s="2"/>
      <c r="M274" s="43"/>
      <c r="N274" s="43"/>
      <c r="O274" s="40"/>
    </row>
    <row r="275" spans="1:15" x14ac:dyDescent="0.2">
      <c r="A275" s="40"/>
      <c r="B275" s="2"/>
      <c r="C275" s="2"/>
      <c r="D275" s="41"/>
      <c r="E275" s="42"/>
      <c r="F275" s="42"/>
      <c r="G275" s="35"/>
      <c r="H275" s="35"/>
      <c r="I275" s="2"/>
      <c r="J275" s="2"/>
      <c r="K275" s="2"/>
      <c r="L275" s="2"/>
      <c r="M275" s="43"/>
      <c r="N275" s="43"/>
      <c r="O275" s="40"/>
    </row>
    <row r="276" spans="1:15" x14ac:dyDescent="0.2">
      <c r="A276" s="40"/>
      <c r="B276" s="2"/>
      <c r="C276" s="2"/>
      <c r="D276" s="41"/>
      <c r="E276" s="42"/>
      <c r="F276" s="42"/>
      <c r="G276" s="35"/>
      <c r="H276" s="35"/>
      <c r="I276" s="2"/>
      <c r="J276" s="2"/>
      <c r="K276" s="2"/>
      <c r="L276" s="2"/>
      <c r="M276" s="43"/>
      <c r="N276" s="43"/>
      <c r="O276" s="40"/>
    </row>
    <row r="277" spans="1:15" x14ac:dyDescent="0.2">
      <c r="A277" s="40"/>
      <c r="B277" s="2"/>
      <c r="C277" s="2"/>
      <c r="D277" s="41"/>
      <c r="E277" s="42"/>
      <c r="F277" s="42"/>
      <c r="G277" s="35"/>
      <c r="H277" s="35"/>
      <c r="I277" s="2"/>
      <c r="J277" s="2"/>
      <c r="K277" s="2"/>
      <c r="L277" s="2"/>
      <c r="M277" s="43"/>
      <c r="N277" s="43"/>
      <c r="O277" s="40"/>
    </row>
    <row r="278" spans="1:15" x14ac:dyDescent="0.2">
      <c r="A278" s="40"/>
      <c r="B278" s="2"/>
      <c r="C278" s="2"/>
      <c r="D278" s="41"/>
      <c r="E278" s="42"/>
      <c r="F278" s="42"/>
      <c r="G278" s="35"/>
      <c r="H278" s="35"/>
      <c r="I278" s="2"/>
      <c r="J278" s="2"/>
      <c r="K278" s="2"/>
      <c r="L278" s="2"/>
      <c r="M278" s="43"/>
      <c r="N278" s="43"/>
      <c r="O278" s="40"/>
    </row>
    <row r="279" spans="1:15" x14ac:dyDescent="0.2">
      <c r="A279" s="40"/>
      <c r="B279" s="2"/>
      <c r="C279" s="2"/>
      <c r="D279" s="41"/>
      <c r="E279" s="42"/>
      <c r="F279" s="42"/>
      <c r="G279" s="35"/>
      <c r="H279" s="35"/>
      <c r="I279" s="2"/>
      <c r="J279" s="2"/>
      <c r="K279" s="2"/>
      <c r="L279" s="2"/>
      <c r="M279" s="43"/>
      <c r="N279" s="43"/>
      <c r="O279" s="40"/>
    </row>
    <row r="280" spans="1:15" x14ac:dyDescent="0.2">
      <c r="A280" s="40"/>
      <c r="B280" s="2"/>
      <c r="C280" s="2"/>
      <c r="D280" s="41"/>
      <c r="E280" s="42"/>
      <c r="F280" s="42"/>
      <c r="G280" s="35"/>
      <c r="H280" s="35"/>
      <c r="I280" s="2"/>
      <c r="J280" s="2"/>
      <c r="K280" s="2"/>
      <c r="L280" s="2"/>
      <c r="M280" s="43"/>
      <c r="N280" s="43"/>
      <c r="O280" s="40"/>
    </row>
    <row r="281" spans="1:15" x14ac:dyDescent="0.2">
      <c r="A281" s="40"/>
      <c r="B281" s="2"/>
      <c r="C281" s="2"/>
      <c r="D281" s="41"/>
      <c r="E281" s="42"/>
      <c r="F281" s="42"/>
      <c r="G281" s="35"/>
      <c r="H281" s="35"/>
      <c r="I281" s="2"/>
      <c r="J281" s="2"/>
      <c r="K281" s="2"/>
      <c r="L281" s="2"/>
      <c r="M281" s="43"/>
      <c r="N281" s="43"/>
      <c r="O281" s="40"/>
    </row>
    <row r="282" spans="1:15" x14ac:dyDescent="0.2">
      <c r="A282" s="40"/>
      <c r="B282" s="2"/>
      <c r="C282" s="2"/>
      <c r="D282" s="41"/>
      <c r="E282" s="42"/>
      <c r="F282" s="42"/>
      <c r="G282" s="35"/>
      <c r="H282" s="35"/>
      <c r="I282" s="2"/>
      <c r="J282" s="2"/>
      <c r="K282" s="2"/>
      <c r="L282" s="2"/>
      <c r="M282" s="43"/>
      <c r="N282" s="43"/>
      <c r="O282" s="40"/>
    </row>
    <row r="283" spans="1:15" x14ac:dyDescent="0.2">
      <c r="A283" s="40"/>
      <c r="B283" s="2"/>
      <c r="C283" s="2"/>
      <c r="D283" s="41"/>
      <c r="E283" s="42"/>
      <c r="F283" s="42"/>
      <c r="G283" s="35"/>
      <c r="H283" s="35"/>
      <c r="I283" s="2"/>
      <c r="J283" s="2"/>
      <c r="K283" s="2"/>
      <c r="L283" s="2"/>
      <c r="M283" s="43"/>
      <c r="N283" s="43"/>
      <c r="O283" s="40"/>
    </row>
    <row r="284" spans="1:15" x14ac:dyDescent="0.2">
      <c r="A284" s="40"/>
      <c r="B284" s="2"/>
      <c r="C284" s="2"/>
      <c r="D284" s="41"/>
      <c r="E284" s="42"/>
      <c r="F284" s="42"/>
      <c r="G284" s="35"/>
      <c r="H284" s="35"/>
      <c r="I284" s="2"/>
      <c r="J284" s="2"/>
      <c r="K284" s="2"/>
      <c r="L284" s="2"/>
      <c r="M284" s="43"/>
      <c r="N284" s="43"/>
      <c r="O284" s="40"/>
    </row>
    <row r="285" spans="1:15" x14ac:dyDescent="0.2">
      <c r="A285" s="40"/>
      <c r="B285" s="2"/>
      <c r="C285" s="2"/>
      <c r="D285" s="41"/>
      <c r="E285" s="42"/>
      <c r="F285" s="42"/>
      <c r="G285" s="35"/>
      <c r="H285" s="35"/>
      <c r="I285" s="2"/>
      <c r="J285" s="2"/>
      <c r="K285" s="2"/>
      <c r="L285" s="2"/>
      <c r="M285" s="43"/>
      <c r="N285" s="43"/>
      <c r="O285" s="40"/>
    </row>
    <row r="286" spans="1:15" x14ac:dyDescent="0.2">
      <c r="A286" s="40"/>
      <c r="B286" s="2"/>
      <c r="C286" s="2"/>
      <c r="D286" s="41"/>
      <c r="E286" s="42"/>
      <c r="F286" s="42"/>
      <c r="G286" s="35"/>
      <c r="H286" s="35"/>
      <c r="I286" s="2"/>
      <c r="J286" s="2"/>
      <c r="K286" s="2"/>
      <c r="L286" s="2"/>
      <c r="M286" s="43"/>
      <c r="N286" s="43"/>
      <c r="O286" s="40"/>
    </row>
    <row r="287" spans="1:15" x14ac:dyDescent="0.2">
      <c r="A287" s="40"/>
      <c r="B287" s="2"/>
      <c r="C287" s="2"/>
      <c r="D287" s="41"/>
      <c r="E287" s="42"/>
      <c r="F287" s="42"/>
      <c r="G287" s="35"/>
      <c r="H287" s="35"/>
      <c r="I287" s="2"/>
      <c r="J287" s="2"/>
      <c r="K287" s="2"/>
      <c r="L287" s="2"/>
      <c r="M287" s="43"/>
      <c r="N287" s="43"/>
      <c r="O287" s="40"/>
    </row>
    <row r="288" spans="1:15" x14ac:dyDescent="0.2">
      <c r="A288" s="40"/>
      <c r="B288" s="2"/>
      <c r="C288" s="2"/>
      <c r="D288" s="41"/>
      <c r="E288" s="42"/>
      <c r="F288" s="42"/>
      <c r="G288" s="35"/>
      <c r="H288" s="35"/>
      <c r="I288" s="2"/>
      <c r="J288" s="2"/>
      <c r="K288" s="2"/>
      <c r="L288" s="2"/>
      <c r="M288" s="43"/>
      <c r="N288" s="43"/>
      <c r="O288" s="40"/>
    </row>
    <row r="289" spans="1:15" x14ac:dyDescent="0.2">
      <c r="A289" s="40"/>
      <c r="B289" s="2"/>
      <c r="C289" s="2"/>
      <c r="D289" s="41"/>
      <c r="E289" s="42"/>
      <c r="F289" s="42"/>
      <c r="G289" s="35"/>
      <c r="H289" s="35"/>
      <c r="I289" s="2"/>
      <c r="J289" s="2"/>
      <c r="K289" s="2"/>
      <c r="L289" s="2"/>
      <c r="M289" s="43"/>
      <c r="N289" s="43"/>
      <c r="O289" s="40"/>
    </row>
    <row r="290" spans="1:15" x14ac:dyDescent="0.2">
      <c r="A290" s="40"/>
      <c r="B290" s="2"/>
      <c r="C290" s="2"/>
      <c r="D290" s="41"/>
      <c r="E290" s="42"/>
      <c r="F290" s="42"/>
      <c r="G290" s="35"/>
      <c r="H290" s="35"/>
      <c r="I290" s="2"/>
      <c r="J290" s="2"/>
      <c r="K290" s="2"/>
      <c r="L290" s="2"/>
      <c r="M290" s="43"/>
      <c r="N290" s="43"/>
      <c r="O290" s="40"/>
    </row>
    <row r="291" spans="1:15" x14ac:dyDescent="0.2">
      <c r="A291" s="40"/>
      <c r="B291" s="2"/>
      <c r="C291" s="2"/>
      <c r="D291" s="41"/>
      <c r="E291" s="42"/>
      <c r="F291" s="42"/>
      <c r="G291" s="35"/>
      <c r="H291" s="35"/>
      <c r="I291" s="2"/>
      <c r="J291" s="2"/>
      <c r="K291" s="2"/>
      <c r="L291" s="2"/>
      <c r="M291" s="43"/>
      <c r="N291" s="43"/>
      <c r="O291" s="40"/>
    </row>
    <row r="292" spans="1:15" x14ac:dyDescent="0.2">
      <c r="A292" s="40"/>
      <c r="B292" s="2"/>
      <c r="C292" s="2"/>
      <c r="D292" s="41"/>
      <c r="E292" s="42"/>
      <c r="F292" s="42"/>
      <c r="G292" s="35"/>
      <c r="H292" s="35"/>
      <c r="I292" s="2"/>
      <c r="J292" s="2"/>
      <c r="K292" s="2"/>
      <c r="L292" s="2"/>
      <c r="M292" s="43"/>
      <c r="N292" s="43"/>
      <c r="O292" s="40"/>
    </row>
    <row r="293" spans="1:15" x14ac:dyDescent="0.2">
      <c r="A293" s="40"/>
      <c r="B293" s="2"/>
      <c r="C293" s="2"/>
      <c r="D293" s="41"/>
      <c r="E293" s="42"/>
      <c r="F293" s="42"/>
      <c r="G293" s="35"/>
      <c r="H293" s="35"/>
      <c r="I293" s="2"/>
      <c r="J293" s="2"/>
      <c r="K293" s="2"/>
      <c r="L293" s="2"/>
      <c r="M293" s="43"/>
      <c r="N293" s="43"/>
      <c r="O293" s="40"/>
    </row>
    <row r="294" spans="1:15" x14ac:dyDescent="0.2">
      <c r="A294" s="40"/>
      <c r="B294" s="2"/>
      <c r="C294" s="2"/>
      <c r="D294" s="41"/>
      <c r="E294" s="42"/>
      <c r="F294" s="42"/>
      <c r="G294" s="35"/>
      <c r="H294" s="35"/>
      <c r="I294" s="2"/>
      <c r="J294" s="2"/>
      <c r="K294" s="2"/>
      <c r="L294" s="2"/>
      <c r="M294" s="43"/>
      <c r="N294" s="43"/>
      <c r="O294" s="40"/>
    </row>
    <row r="295" spans="1:15" x14ac:dyDescent="0.2">
      <c r="A295" s="40"/>
      <c r="B295" s="2"/>
      <c r="C295" s="2"/>
      <c r="D295" s="41"/>
      <c r="E295" s="42"/>
      <c r="F295" s="42"/>
      <c r="G295" s="35"/>
      <c r="H295" s="35"/>
      <c r="I295" s="2"/>
      <c r="J295" s="2"/>
      <c r="K295" s="2"/>
      <c r="L295" s="2"/>
      <c r="M295" s="43"/>
      <c r="N295" s="43"/>
      <c r="O295" s="40"/>
    </row>
    <row r="296" spans="1:15" x14ac:dyDescent="0.2">
      <c r="A296" s="40"/>
      <c r="B296" s="2"/>
      <c r="C296" s="2"/>
      <c r="D296" s="41"/>
      <c r="E296" s="42"/>
      <c r="F296" s="42"/>
      <c r="G296" s="35"/>
      <c r="H296" s="35"/>
      <c r="I296" s="2"/>
      <c r="J296" s="2"/>
      <c r="K296" s="2"/>
      <c r="L296" s="2"/>
      <c r="M296" s="43"/>
      <c r="N296" s="43"/>
      <c r="O296" s="40"/>
    </row>
    <row r="297" spans="1:15" x14ac:dyDescent="0.2">
      <c r="A297" s="40"/>
      <c r="B297" s="2"/>
      <c r="C297" s="2"/>
      <c r="D297" s="41"/>
      <c r="E297" s="42"/>
      <c r="F297" s="42"/>
      <c r="G297" s="35"/>
      <c r="H297" s="35"/>
      <c r="I297" s="2"/>
      <c r="J297" s="2"/>
      <c r="K297" s="2"/>
      <c r="L297" s="2"/>
      <c r="M297" s="43"/>
      <c r="N297" s="43"/>
      <c r="O297" s="40"/>
    </row>
    <row r="298" spans="1:15" x14ac:dyDescent="0.2">
      <c r="A298" s="40"/>
      <c r="B298" s="2"/>
      <c r="C298" s="2"/>
      <c r="D298" s="41"/>
      <c r="E298" s="42"/>
      <c r="F298" s="42"/>
      <c r="G298" s="35"/>
      <c r="H298" s="35"/>
      <c r="I298" s="2"/>
      <c r="J298" s="2"/>
      <c r="K298" s="2"/>
      <c r="L298" s="2"/>
      <c r="M298" s="43"/>
      <c r="N298" s="43"/>
      <c r="O298" s="40"/>
    </row>
    <row r="299" spans="1:15" x14ac:dyDescent="0.2">
      <c r="A299" s="40"/>
      <c r="B299" s="2"/>
      <c r="C299" s="2"/>
      <c r="D299" s="41"/>
      <c r="E299" s="42"/>
      <c r="F299" s="42"/>
      <c r="G299" s="35"/>
      <c r="H299" s="35"/>
      <c r="I299" s="2"/>
      <c r="J299" s="2"/>
      <c r="K299" s="2"/>
      <c r="L299" s="2"/>
      <c r="M299" s="43"/>
      <c r="N299" s="43"/>
      <c r="O299" s="40"/>
    </row>
    <row r="300" spans="1:15" x14ac:dyDescent="0.2">
      <c r="A300" s="40"/>
      <c r="B300" s="2"/>
      <c r="C300" s="2"/>
      <c r="D300" s="41"/>
      <c r="E300" s="42"/>
      <c r="F300" s="42"/>
      <c r="G300" s="35"/>
      <c r="H300" s="35"/>
      <c r="I300" s="2"/>
      <c r="J300" s="2"/>
      <c r="K300" s="2"/>
      <c r="L300" s="2"/>
      <c r="M300" s="43"/>
      <c r="N300" s="43"/>
      <c r="O300" s="40"/>
    </row>
    <row r="301" spans="1:15" x14ac:dyDescent="0.2">
      <c r="A301" s="40"/>
      <c r="B301" s="2"/>
      <c r="C301" s="2"/>
      <c r="D301" s="41"/>
      <c r="E301" s="42"/>
      <c r="F301" s="42"/>
      <c r="G301" s="35"/>
      <c r="H301" s="35"/>
      <c r="I301" s="2"/>
      <c r="J301" s="2"/>
      <c r="K301" s="2"/>
      <c r="L301" s="2"/>
      <c r="M301" s="43"/>
      <c r="N301" s="43"/>
      <c r="O301" s="40"/>
    </row>
    <row r="302" spans="1:15" x14ac:dyDescent="0.2">
      <c r="A302" s="40"/>
      <c r="B302" s="2"/>
      <c r="C302" s="2"/>
      <c r="D302" s="41"/>
      <c r="E302" s="42"/>
      <c r="F302" s="42"/>
      <c r="G302" s="35"/>
      <c r="H302" s="35"/>
      <c r="I302" s="2"/>
      <c r="J302" s="2"/>
      <c r="K302" s="2"/>
      <c r="L302" s="2"/>
      <c r="M302" s="43"/>
      <c r="N302" s="43"/>
      <c r="O302" s="40"/>
    </row>
    <row r="303" spans="1:15" x14ac:dyDescent="0.2">
      <c r="A303" s="40"/>
      <c r="B303" s="2"/>
      <c r="C303" s="2"/>
      <c r="D303" s="41"/>
      <c r="E303" s="42"/>
      <c r="F303" s="42"/>
      <c r="G303" s="35"/>
      <c r="H303" s="35"/>
      <c r="I303" s="2"/>
      <c r="J303" s="2"/>
      <c r="K303" s="2"/>
      <c r="L303" s="2"/>
      <c r="M303" s="43"/>
      <c r="N303" s="43"/>
      <c r="O303" s="40"/>
    </row>
    <row r="304" spans="1:15" x14ac:dyDescent="0.2">
      <c r="A304" s="40"/>
      <c r="B304" s="2"/>
      <c r="C304" s="2"/>
      <c r="D304" s="41"/>
      <c r="E304" s="42"/>
      <c r="F304" s="42"/>
      <c r="G304" s="35"/>
      <c r="H304" s="35"/>
      <c r="I304" s="2"/>
      <c r="J304" s="2"/>
      <c r="K304" s="2"/>
      <c r="L304" s="2"/>
      <c r="M304" s="43"/>
      <c r="N304" s="43"/>
      <c r="O304" s="40"/>
    </row>
    <row r="305" spans="1:15" x14ac:dyDescent="0.2">
      <c r="A305" s="40"/>
      <c r="B305" s="2"/>
      <c r="C305" s="2"/>
      <c r="D305" s="41"/>
      <c r="E305" s="42"/>
      <c r="F305" s="42"/>
      <c r="G305" s="35"/>
      <c r="H305" s="35"/>
      <c r="I305" s="2"/>
      <c r="J305" s="2"/>
      <c r="K305" s="2"/>
      <c r="L305" s="2"/>
      <c r="M305" s="43"/>
      <c r="N305" s="43"/>
      <c r="O305" s="40"/>
    </row>
    <row r="306" spans="1:15" x14ac:dyDescent="0.2">
      <c r="A306" s="40"/>
      <c r="B306" s="2"/>
      <c r="C306" s="2"/>
      <c r="D306" s="41"/>
      <c r="E306" s="42"/>
      <c r="F306" s="42"/>
      <c r="G306" s="35"/>
      <c r="H306" s="35"/>
      <c r="I306" s="2"/>
      <c r="J306" s="2"/>
      <c r="K306" s="2"/>
      <c r="L306" s="2"/>
      <c r="M306" s="43"/>
      <c r="N306" s="43"/>
      <c r="O306" s="40"/>
    </row>
    <row r="307" spans="1:15" x14ac:dyDescent="0.2">
      <c r="A307" s="40"/>
      <c r="B307" s="2"/>
      <c r="C307" s="2"/>
      <c r="D307" s="41"/>
      <c r="E307" s="42"/>
      <c r="F307" s="42"/>
      <c r="G307" s="35"/>
      <c r="H307" s="35"/>
      <c r="I307" s="2"/>
      <c r="J307" s="2"/>
      <c r="K307" s="2"/>
      <c r="L307" s="2"/>
      <c r="M307" s="43"/>
      <c r="N307" s="43"/>
      <c r="O307" s="40"/>
    </row>
    <row r="308" spans="1:15" x14ac:dyDescent="0.2">
      <c r="A308" s="40"/>
      <c r="B308" s="2"/>
      <c r="C308" s="2"/>
      <c r="D308" s="41"/>
      <c r="E308" s="42"/>
      <c r="F308" s="42"/>
      <c r="G308" s="35"/>
      <c r="H308" s="35"/>
      <c r="I308" s="2"/>
      <c r="J308" s="2"/>
      <c r="K308" s="2"/>
      <c r="L308" s="2"/>
      <c r="M308" s="43"/>
      <c r="N308" s="43"/>
      <c r="O308" s="40"/>
    </row>
    <row r="309" spans="1:15" x14ac:dyDescent="0.2">
      <c r="A309" s="40"/>
      <c r="B309" s="2"/>
      <c r="C309" s="2"/>
      <c r="D309" s="41"/>
      <c r="E309" s="42"/>
      <c r="F309" s="42"/>
      <c r="G309" s="35"/>
      <c r="H309" s="35"/>
      <c r="I309" s="2"/>
      <c r="J309" s="2"/>
      <c r="K309" s="2"/>
      <c r="L309" s="2"/>
      <c r="M309" s="43"/>
      <c r="N309" s="43"/>
      <c r="O309" s="40"/>
    </row>
    <row r="310" spans="1:15" x14ac:dyDescent="0.2">
      <c r="A310" s="40"/>
      <c r="B310" s="2"/>
      <c r="C310" s="2"/>
      <c r="D310" s="41"/>
      <c r="E310" s="42"/>
      <c r="F310" s="42"/>
      <c r="G310" s="35"/>
      <c r="H310" s="35"/>
      <c r="I310" s="2"/>
      <c r="J310" s="2"/>
      <c r="K310" s="2"/>
      <c r="L310" s="2"/>
      <c r="M310" s="43"/>
      <c r="N310" s="43"/>
      <c r="O310" s="40"/>
    </row>
    <row r="311" spans="1:15" x14ac:dyDescent="0.2">
      <c r="A311" s="40"/>
      <c r="B311" s="2"/>
      <c r="C311" s="2"/>
      <c r="D311" s="41"/>
      <c r="E311" s="42"/>
      <c r="F311" s="42"/>
      <c r="G311" s="35"/>
      <c r="H311" s="35"/>
      <c r="I311" s="2"/>
      <c r="J311" s="2"/>
      <c r="K311" s="2"/>
      <c r="L311" s="2"/>
      <c r="M311" s="43"/>
      <c r="N311" s="43"/>
      <c r="O311" s="40"/>
    </row>
    <row r="312" spans="1:15" x14ac:dyDescent="0.2">
      <c r="A312" s="40"/>
      <c r="B312" s="2"/>
      <c r="C312" s="2"/>
      <c r="D312" s="41"/>
      <c r="E312" s="42"/>
      <c r="F312" s="42"/>
      <c r="G312" s="35"/>
      <c r="H312" s="35"/>
      <c r="I312" s="2"/>
      <c r="J312" s="2"/>
      <c r="K312" s="2"/>
      <c r="L312" s="2"/>
      <c r="M312" s="43"/>
      <c r="N312" s="43"/>
      <c r="O312" s="40"/>
    </row>
    <row r="313" spans="1:15" x14ac:dyDescent="0.2">
      <c r="A313" s="40"/>
      <c r="B313" s="2"/>
      <c r="C313" s="2"/>
      <c r="D313" s="41"/>
      <c r="E313" s="42"/>
      <c r="F313" s="42"/>
      <c r="G313" s="35"/>
      <c r="H313" s="35"/>
      <c r="I313" s="2"/>
      <c r="J313" s="2"/>
      <c r="K313" s="2"/>
      <c r="L313" s="2"/>
      <c r="M313" s="43"/>
      <c r="N313" s="43"/>
      <c r="O313" s="40"/>
    </row>
    <row r="314" spans="1:15" x14ac:dyDescent="0.2">
      <c r="A314" s="40"/>
      <c r="B314" s="2"/>
      <c r="C314" s="2"/>
      <c r="D314" s="41"/>
      <c r="E314" s="42"/>
      <c r="F314" s="42"/>
      <c r="G314" s="35"/>
      <c r="H314" s="35"/>
      <c r="I314" s="2"/>
      <c r="J314" s="2"/>
      <c r="K314" s="2"/>
      <c r="L314" s="2"/>
      <c r="M314" s="43"/>
      <c r="N314" s="43"/>
      <c r="O314" s="40"/>
    </row>
    <row r="315" spans="1:15" x14ac:dyDescent="0.2">
      <c r="A315" s="40"/>
      <c r="B315" s="2"/>
      <c r="C315" s="2"/>
      <c r="D315" s="41"/>
      <c r="E315" s="42"/>
      <c r="F315" s="42"/>
      <c r="G315" s="35"/>
      <c r="H315" s="35"/>
      <c r="I315" s="2"/>
      <c r="J315" s="2"/>
      <c r="K315" s="2"/>
      <c r="L315" s="2"/>
      <c r="M315" s="43"/>
      <c r="N315" s="43"/>
      <c r="O315" s="40"/>
    </row>
    <row r="316" spans="1:15" x14ac:dyDescent="0.2">
      <c r="A316" s="40"/>
      <c r="B316" s="2"/>
      <c r="C316" s="2"/>
      <c r="D316" s="41"/>
      <c r="E316" s="42"/>
      <c r="F316" s="42"/>
      <c r="G316" s="35"/>
      <c r="H316" s="35"/>
      <c r="I316" s="2"/>
      <c r="J316" s="2"/>
      <c r="K316" s="2"/>
      <c r="L316" s="2"/>
      <c r="M316" s="43"/>
      <c r="N316" s="43"/>
      <c r="O316" s="40"/>
    </row>
    <row r="317" spans="1:15" x14ac:dyDescent="0.2">
      <c r="A317" s="40"/>
      <c r="B317" s="2"/>
      <c r="C317" s="2"/>
      <c r="D317" s="41"/>
      <c r="E317" s="42"/>
      <c r="F317" s="42"/>
      <c r="G317" s="35"/>
      <c r="H317" s="35"/>
      <c r="I317" s="2"/>
      <c r="J317" s="2"/>
      <c r="K317" s="2"/>
      <c r="L317" s="2"/>
      <c r="M317" s="43"/>
      <c r="N317" s="43"/>
      <c r="O317" s="40"/>
    </row>
    <row r="318" spans="1:15" x14ac:dyDescent="0.2">
      <c r="A318" s="40"/>
      <c r="B318" s="2"/>
      <c r="C318" s="2"/>
      <c r="D318" s="41"/>
      <c r="E318" s="42"/>
      <c r="F318" s="42"/>
      <c r="G318" s="35"/>
      <c r="H318" s="35"/>
      <c r="I318" s="2"/>
      <c r="J318" s="2"/>
      <c r="K318" s="2"/>
      <c r="L318" s="2"/>
      <c r="M318" s="43"/>
      <c r="N318" s="43"/>
      <c r="O318" s="40"/>
    </row>
    <row r="319" spans="1:15" x14ac:dyDescent="0.2">
      <c r="A319" s="40"/>
      <c r="B319" s="2"/>
      <c r="C319" s="2"/>
      <c r="D319" s="41"/>
      <c r="E319" s="42"/>
      <c r="F319" s="42"/>
      <c r="G319" s="35"/>
      <c r="H319" s="35"/>
      <c r="I319" s="2"/>
      <c r="J319" s="2"/>
      <c r="K319" s="2"/>
      <c r="L319" s="2"/>
      <c r="M319" s="43"/>
      <c r="N319" s="43"/>
      <c r="O319" s="40"/>
    </row>
    <row r="320" spans="1:15" x14ac:dyDescent="0.2">
      <c r="A320" s="40"/>
      <c r="B320" s="2"/>
      <c r="C320" s="2"/>
      <c r="D320" s="41"/>
      <c r="E320" s="42"/>
      <c r="F320" s="42"/>
      <c r="G320" s="35"/>
      <c r="H320" s="35"/>
      <c r="I320" s="2"/>
      <c r="J320" s="2"/>
      <c r="K320" s="2"/>
      <c r="L320" s="2"/>
      <c r="M320" s="43"/>
      <c r="N320" s="43"/>
      <c r="O320" s="40"/>
    </row>
    <row r="321" spans="1:15" x14ac:dyDescent="0.2">
      <c r="A321" s="40"/>
      <c r="B321" s="2"/>
      <c r="C321" s="2"/>
      <c r="D321" s="41"/>
      <c r="E321" s="42"/>
      <c r="F321" s="42"/>
      <c r="G321" s="35"/>
      <c r="H321" s="35"/>
      <c r="I321" s="2"/>
      <c r="J321" s="2"/>
      <c r="K321" s="2"/>
      <c r="L321" s="2"/>
      <c r="M321" s="43"/>
      <c r="N321" s="43"/>
      <c r="O321" s="40"/>
    </row>
    <row r="322" spans="1:15" x14ac:dyDescent="0.2">
      <c r="A322" s="40"/>
      <c r="B322" s="2"/>
      <c r="C322" s="2"/>
      <c r="D322" s="41"/>
      <c r="E322" s="42"/>
      <c r="F322" s="42"/>
      <c r="G322" s="35"/>
      <c r="H322" s="35"/>
      <c r="I322" s="2"/>
      <c r="J322" s="2"/>
      <c r="K322" s="2"/>
      <c r="L322" s="2"/>
      <c r="M322" s="43"/>
      <c r="N322" s="43"/>
      <c r="O322" s="40"/>
    </row>
    <row r="323" spans="1:15" x14ac:dyDescent="0.2">
      <c r="A323" s="40"/>
      <c r="B323" s="2"/>
      <c r="C323" s="2"/>
      <c r="D323" s="41"/>
      <c r="E323" s="42"/>
      <c r="F323" s="42"/>
      <c r="G323" s="35"/>
      <c r="H323" s="35"/>
      <c r="I323" s="2"/>
      <c r="J323" s="2"/>
      <c r="K323" s="2"/>
      <c r="L323" s="2"/>
      <c r="M323" s="43"/>
      <c r="N323" s="43"/>
      <c r="O323" s="40"/>
    </row>
    <row r="324" spans="1:15" x14ac:dyDescent="0.2">
      <c r="A324" s="40"/>
      <c r="B324" s="2"/>
      <c r="C324" s="2"/>
      <c r="D324" s="41"/>
      <c r="E324" s="42"/>
      <c r="F324" s="42"/>
      <c r="G324" s="35"/>
      <c r="H324" s="35"/>
      <c r="I324" s="2"/>
      <c r="J324" s="2"/>
      <c r="K324" s="2"/>
      <c r="L324" s="2"/>
      <c r="M324" s="43"/>
      <c r="N324" s="43"/>
      <c r="O324" s="40"/>
    </row>
    <row r="325" spans="1:15" x14ac:dyDescent="0.2">
      <c r="A325" s="40"/>
      <c r="B325" s="2"/>
      <c r="C325" s="2"/>
      <c r="D325" s="41"/>
      <c r="E325" s="42"/>
      <c r="F325" s="42"/>
      <c r="G325" s="35"/>
      <c r="H325" s="35"/>
      <c r="I325" s="2"/>
      <c r="J325" s="2"/>
      <c r="K325" s="2"/>
      <c r="L325" s="2"/>
      <c r="M325" s="43"/>
      <c r="N325" s="43"/>
      <c r="O325" s="40"/>
    </row>
    <row r="326" spans="1:15" x14ac:dyDescent="0.2">
      <c r="A326" s="40"/>
      <c r="B326" s="2"/>
      <c r="C326" s="2"/>
      <c r="D326" s="41"/>
      <c r="E326" s="42"/>
      <c r="F326" s="42"/>
      <c r="G326" s="35"/>
      <c r="H326" s="35"/>
      <c r="I326" s="2"/>
      <c r="J326" s="2"/>
      <c r="K326" s="2"/>
      <c r="L326" s="2"/>
      <c r="M326" s="43"/>
      <c r="N326" s="43"/>
      <c r="O326" s="40"/>
    </row>
    <row r="327" spans="1:15" x14ac:dyDescent="0.2">
      <c r="A327" s="40"/>
      <c r="B327" s="2"/>
      <c r="C327" s="2"/>
      <c r="D327" s="41"/>
      <c r="E327" s="42"/>
      <c r="F327" s="42"/>
      <c r="G327" s="35"/>
      <c r="H327" s="35"/>
      <c r="I327" s="2"/>
      <c r="J327" s="2"/>
      <c r="K327" s="2"/>
      <c r="L327" s="2"/>
      <c r="M327" s="43"/>
      <c r="N327" s="43"/>
      <c r="O327" s="40"/>
    </row>
    <row r="328" spans="1:15" x14ac:dyDescent="0.2">
      <c r="A328" s="40"/>
      <c r="B328" s="2"/>
      <c r="C328" s="2"/>
      <c r="D328" s="41"/>
      <c r="E328" s="42"/>
      <c r="F328" s="42"/>
      <c r="G328" s="35"/>
      <c r="H328" s="35"/>
      <c r="I328" s="2"/>
      <c r="J328" s="2"/>
      <c r="K328" s="2"/>
      <c r="L328" s="2"/>
      <c r="M328" s="43"/>
      <c r="N328" s="43"/>
      <c r="O328" s="40"/>
    </row>
    <row r="329" spans="1:15" x14ac:dyDescent="0.2">
      <c r="A329" s="40"/>
      <c r="B329" s="2"/>
      <c r="C329" s="2"/>
      <c r="D329" s="41"/>
      <c r="E329" s="42"/>
      <c r="F329" s="42"/>
      <c r="G329" s="35"/>
      <c r="H329" s="35"/>
      <c r="I329" s="2"/>
      <c r="J329" s="2"/>
      <c r="K329" s="2"/>
      <c r="L329" s="2"/>
      <c r="M329" s="43"/>
      <c r="N329" s="43"/>
      <c r="O329" s="40"/>
    </row>
    <row r="330" spans="1:15" x14ac:dyDescent="0.2">
      <c r="A330" s="40"/>
      <c r="B330" s="2"/>
      <c r="C330" s="2"/>
      <c r="D330" s="41"/>
      <c r="E330" s="42"/>
      <c r="F330" s="42"/>
      <c r="G330" s="35"/>
      <c r="H330" s="35"/>
      <c r="I330" s="2"/>
      <c r="J330" s="2"/>
      <c r="K330" s="2"/>
      <c r="L330" s="2"/>
      <c r="M330" s="43"/>
      <c r="N330" s="43"/>
      <c r="O330" s="40"/>
    </row>
    <row r="331" spans="1:15" x14ac:dyDescent="0.2">
      <c r="A331" s="40"/>
      <c r="B331" s="2"/>
      <c r="C331" s="2"/>
      <c r="D331" s="41"/>
      <c r="E331" s="42"/>
      <c r="F331" s="42"/>
      <c r="G331" s="35"/>
      <c r="H331" s="35"/>
      <c r="I331" s="2"/>
      <c r="J331" s="2"/>
      <c r="K331" s="2"/>
      <c r="L331" s="2"/>
      <c r="M331" s="43"/>
      <c r="N331" s="43"/>
      <c r="O331" s="40"/>
    </row>
    <row r="332" spans="1:15" x14ac:dyDescent="0.2">
      <c r="A332" s="40"/>
      <c r="B332" s="2"/>
      <c r="C332" s="2"/>
      <c r="D332" s="41"/>
      <c r="E332" s="42"/>
      <c r="F332" s="42"/>
      <c r="G332" s="35"/>
      <c r="H332" s="35"/>
      <c r="I332" s="2"/>
      <c r="J332" s="2"/>
      <c r="K332" s="2"/>
      <c r="L332" s="2"/>
      <c r="M332" s="43"/>
      <c r="N332" s="43"/>
      <c r="O332" s="40"/>
    </row>
    <row r="333" spans="1:15" x14ac:dyDescent="0.2">
      <c r="A333" s="40"/>
      <c r="B333" s="2"/>
      <c r="C333" s="2"/>
      <c r="D333" s="41"/>
      <c r="E333" s="42"/>
      <c r="F333" s="42"/>
      <c r="G333" s="35"/>
      <c r="H333" s="35"/>
      <c r="I333" s="2"/>
      <c r="J333" s="2"/>
      <c r="K333" s="2"/>
      <c r="L333" s="2"/>
      <c r="M333" s="43"/>
      <c r="N333" s="43"/>
      <c r="O333" s="40"/>
    </row>
    <row r="334" spans="1:15" x14ac:dyDescent="0.2">
      <c r="A334" s="40"/>
      <c r="B334" s="2"/>
      <c r="C334" s="2"/>
      <c r="D334" s="41"/>
      <c r="E334" s="42"/>
      <c r="F334" s="42"/>
      <c r="G334" s="35"/>
      <c r="H334" s="35"/>
      <c r="I334" s="2"/>
      <c r="J334" s="2"/>
      <c r="K334" s="2"/>
      <c r="L334" s="2"/>
      <c r="M334" s="43"/>
      <c r="N334" s="43"/>
      <c r="O334" s="40"/>
    </row>
    <row r="335" spans="1:15" x14ac:dyDescent="0.2">
      <c r="A335" s="40"/>
      <c r="B335" s="2"/>
      <c r="C335" s="2"/>
      <c r="D335" s="41"/>
      <c r="E335" s="42"/>
      <c r="F335" s="42"/>
      <c r="G335" s="35"/>
      <c r="H335" s="35"/>
      <c r="I335" s="2"/>
      <c r="J335" s="2"/>
      <c r="K335" s="2"/>
      <c r="L335" s="2"/>
      <c r="M335" s="43"/>
      <c r="N335" s="43"/>
      <c r="O335" s="40"/>
    </row>
    <row r="336" spans="1:15" x14ac:dyDescent="0.2">
      <c r="A336" s="40"/>
      <c r="B336" s="2"/>
      <c r="C336" s="2"/>
      <c r="D336" s="41"/>
      <c r="E336" s="42"/>
      <c r="F336" s="42"/>
      <c r="G336" s="35"/>
      <c r="H336" s="35"/>
      <c r="I336" s="2"/>
      <c r="J336" s="2"/>
      <c r="K336" s="2"/>
      <c r="L336" s="2"/>
      <c r="M336" s="43"/>
      <c r="N336" s="43"/>
      <c r="O336" s="40"/>
    </row>
    <row r="337" spans="1:15" x14ac:dyDescent="0.2">
      <c r="A337" s="40"/>
      <c r="B337" s="2"/>
      <c r="C337" s="2"/>
      <c r="D337" s="41"/>
      <c r="E337" s="42"/>
      <c r="F337" s="42"/>
      <c r="G337" s="35"/>
      <c r="H337" s="35"/>
      <c r="I337" s="2"/>
      <c r="J337" s="2"/>
      <c r="K337" s="2"/>
      <c r="L337" s="2"/>
      <c r="M337" s="43"/>
      <c r="N337" s="43"/>
      <c r="O337" s="40"/>
    </row>
    <row r="338" spans="1:15" x14ac:dyDescent="0.2">
      <c r="A338" s="40"/>
      <c r="B338" s="2"/>
      <c r="C338" s="2"/>
      <c r="D338" s="41"/>
      <c r="E338" s="42"/>
      <c r="F338" s="42"/>
      <c r="G338" s="35"/>
      <c r="H338" s="35"/>
      <c r="I338" s="2"/>
      <c r="J338" s="2"/>
      <c r="K338" s="2"/>
      <c r="L338" s="2"/>
      <c r="M338" s="43"/>
      <c r="N338" s="43"/>
      <c r="O338" s="40"/>
    </row>
    <row r="339" spans="1:15" x14ac:dyDescent="0.2">
      <c r="A339" s="40"/>
      <c r="B339" s="2"/>
      <c r="C339" s="2"/>
      <c r="D339" s="41"/>
      <c r="E339" s="42"/>
      <c r="F339" s="42"/>
      <c r="G339" s="35"/>
      <c r="H339" s="35"/>
      <c r="I339" s="2"/>
      <c r="J339" s="2"/>
      <c r="K339" s="2"/>
      <c r="L339" s="2"/>
      <c r="M339" s="43"/>
      <c r="N339" s="43"/>
      <c r="O339" s="40"/>
    </row>
    <row r="340" spans="1:15" x14ac:dyDescent="0.2">
      <c r="A340" s="40"/>
      <c r="B340" s="2"/>
      <c r="C340" s="2"/>
      <c r="D340" s="41"/>
      <c r="E340" s="42"/>
      <c r="F340" s="42"/>
      <c r="G340" s="35"/>
      <c r="H340" s="35"/>
      <c r="I340" s="2"/>
      <c r="J340" s="2"/>
      <c r="K340" s="2"/>
      <c r="L340" s="2"/>
      <c r="M340" s="43"/>
      <c r="N340" s="43"/>
      <c r="O340" s="40"/>
    </row>
    <row r="341" spans="1:15" x14ac:dyDescent="0.2">
      <c r="A341" s="40"/>
      <c r="B341" s="2"/>
      <c r="C341" s="2"/>
      <c r="D341" s="41"/>
      <c r="E341" s="42"/>
      <c r="F341" s="42"/>
      <c r="G341" s="35"/>
      <c r="H341" s="35"/>
      <c r="I341" s="2"/>
      <c r="J341" s="2"/>
      <c r="K341" s="2"/>
      <c r="L341" s="2"/>
      <c r="M341" s="43"/>
      <c r="N341" s="43"/>
      <c r="O341" s="40"/>
    </row>
    <row r="342" spans="1:15" x14ac:dyDescent="0.2">
      <c r="A342" s="40"/>
      <c r="B342" s="2"/>
      <c r="C342" s="2"/>
      <c r="D342" s="41"/>
      <c r="E342" s="42"/>
      <c r="F342" s="42"/>
      <c r="G342" s="35"/>
      <c r="H342" s="35"/>
      <c r="I342" s="2"/>
      <c r="J342" s="2"/>
      <c r="K342" s="2"/>
      <c r="L342" s="2"/>
      <c r="M342" s="43"/>
      <c r="N342" s="43"/>
      <c r="O342" s="40"/>
    </row>
    <row r="343" spans="1:15" x14ac:dyDescent="0.2">
      <c r="A343" s="40"/>
      <c r="B343" s="2"/>
      <c r="C343" s="2"/>
      <c r="D343" s="41"/>
      <c r="E343" s="42"/>
      <c r="F343" s="42"/>
      <c r="G343" s="35"/>
      <c r="H343" s="35"/>
      <c r="I343" s="2"/>
      <c r="J343" s="2"/>
      <c r="K343" s="2"/>
      <c r="L343" s="2"/>
      <c r="M343" s="43"/>
      <c r="N343" s="43"/>
      <c r="O343" s="40"/>
    </row>
    <row r="344" spans="1:15" x14ac:dyDescent="0.2">
      <c r="A344" s="40"/>
      <c r="B344" s="2"/>
      <c r="C344" s="2"/>
      <c r="D344" s="41"/>
      <c r="E344" s="42"/>
      <c r="F344" s="42"/>
      <c r="G344" s="35"/>
      <c r="H344" s="35"/>
      <c r="I344" s="2"/>
      <c r="J344" s="2"/>
      <c r="K344" s="2"/>
      <c r="L344" s="2"/>
      <c r="M344" s="43"/>
      <c r="N344" s="43"/>
      <c r="O344" s="40"/>
    </row>
    <row r="345" spans="1:15" x14ac:dyDescent="0.2">
      <c r="A345" s="40"/>
      <c r="B345" s="2"/>
      <c r="C345" s="2"/>
      <c r="D345" s="41"/>
      <c r="E345" s="42"/>
      <c r="F345" s="42"/>
      <c r="G345" s="35"/>
      <c r="H345" s="35"/>
      <c r="I345" s="2"/>
      <c r="J345" s="2"/>
      <c r="K345" s="2"/>
      <c r="L345" s="2"/>
      <c r="M345" s="43"/>
      <c r="N345" s="43"/>
      <c r="O345" s="40"/>
    </row>
    <row r="346" spans="1:15" x14ac:dyDescent="0.2">
      <c r="A346" s="40"/>
      <c r="B346" s="2"/>
      <c r="C346" s="2"/>
      <c r="D346" s="41"/>
      <c r="E346" s="42"/>
      <c r="F346" s="42"/>
      <c r="G346" s="35"/>
      <c r="H346" s="35"/>
      <c r="I346" s="2"/>
      <c r="J346" s="2"/>
      <c r="K346" s="2"/>
      <c r="L346" s="2"/>
      <c r="M346" s="43"/>
      <c r="N346" s="43"/>
      <c r="O346" s="40"/>
    </row>
    <row r="347" spans="1:15" x14ac:dyDescent="0.2">
      <c r="A347" s="40"/>
      <c r="B347" s="2"/>
      <c r="C347" s="2"/>
      <c r="D347" s="41"/>
      <c r="E347" s="42"/>
      <c r="F347" s="42"/>
      <c r="G347" s="35"/>
      <c r="H347" s="35"/>
      <c r="I347" s="2"/>
      <c r="J347" s="2"/>
      <c r="K347" s="2"/>
      <c r="L347" s="2"/>
      <c r="M347" s="43"/>
      <c r="N347" s="43"/>
      <c r="O347" s="40"/>
    </row>
    <row r="348" spans="1:15" x14ac:dyDescent="0.2">
      <c r="A348" s="40"/>
      <c r="B348" s="2"/>
      <c r="C348" s="2"/>
      <c r="D348" s="41"/>
      <c r="E348" s="42"/>
      <c r="F348" s="42"/>
      <c r="G348" s="35"/>
      <c r="H348" s="35"/>
      <c r="I348" s="2"/>
      <c r="J348" s="2"/>
      <c r="K348" s="2"/>
      <c r="L348" s="2"/>
      <c r="M348" s="43"/>
      <c r="N348" s="43"/>
      <c r="O348" s="40"/>
    </row>
    <row r="349" spans="1:15" x14ac:dyDescent="0.2">
      <c r="A349" s="40"/>
      <c r="B349" s="2"/>
      <c r="C349" s="2"/>
      <c r="D349" s="41"/>
      <c r="E349" s="42"/>
      <c r="F349" s="42"/>
      <c r="G349" s="35"/>
      <c r="H349" s="35"/>
      <c r="I349" s="2"/>
      <c r="J349" s="2"/>
      <c r="K349" s="2"/>
      <c r="L349" s="2"/>
      <c r="M349" s="43"/>
      <c r="N349" s="43"/>
      <c r="O349" s="40"/>
    </row>
    <row r="350" spans="1:15" x14ac:dyDescent="0.2">
      <c r="A350" s="40"/>
      <c r="B350" s="2"/>
      <c r="C350" s="2"/>
      <c r="D350" s="41"/>
      <c r="E350" s="42"/>
      <c r="F350" s="42"/>
      <c r="G350" s="35"/>
      <c r="H350" s="35"/>
      <c r="I350" s="2"/>
      <c r="J350" s="2"/>
      <c r="K350" s="2"/>
      <c r="L350" s="2"/>
      <c r="M350" s="43"/>
      <c r="N350" s="43"/>
      <c r="O350" s="40"/>
    </row>
    <row r="351" spans="1:15" x14ac:dyDescent="0.2">
      <c r="A351" s="40"/>
      <c r="B351" s="2"/>
      <c r="C351" s="2"/>
      <c r="D351" s="41"/>
      <c r="E351" s="42"/>
      <c r="F351" s="42"/>
      <c r="G351" s="35"/>
      <c r="H351" s="35"/>
      <c r="I351" s="2"/>
      <c r="J351" s="2"/>
      <c r="K351" s="2"/>
      <c r="L351" s="2"/>
      <c r="M351" s="43"/>
      <c r="N351" s="43"/>
      <c r="O351" s="40"/>
    </row>
    <row r="352" spans="1:15" x14ac:dyDescent="0.2">
      <c r="A352" s="40"/>
      <c r="B352" s="2"/>
      <c r="C352" s="2"/>
      <c r="D352" s="41"/>
      <c r="E352" s="42"/>
      <c r="F352" s="42"/>
      <c r="G352" s="35"/>
      <c r="H352" s="35"/>
      <c r="I352" s="2"/>
      <c r="J352" s="2"/>
      <c r="K352" s="2"/>
      <c r="L352" s="2"/>
      <c r="M352" s="43"/>
      <c r="N352" s="43"/>
      <c r="O352" s="40"/>
    </row>
    <row r="353" spans="1:15" x14ac:dyDescent="0.2">
      <c r="A353" s="40"/>
      <c r="B353" s="2"/>
      <c r="C353" s="2"/>
      <c r="D353" s="41"/>
      <c r="E353" s="42"/>
      <c r="F353" s="42"/>
      <c r="G353" s="35"/>
      <c r="H353" s="35"/>
      <c r="I353" s="2"/>
      <c r="J353" s="2"/>
      <c r="K353" s="2"/>
      <c r="L353" s="2"/>
      <c r="M353" s="43"/>
      <c r="N353" s="43"/>
      <c r="O353" s="40"/>
    </row>
    <row r="354" spans="1:15" x14ac:dyDescent="0.2">
      <c r="A354" s="40"/>
      <c r="B354" s="2"/>
      <c r="C354" s="2"/>
      <c r="D354" s="41"/>
      <c r="E354" s="42"/>
      <c r="F354" s="42"/>
      <c r="G354" s="35"/>
      <c r="H354" s="35"/>
      <c r="I354" s="2"/>
      <c r="J354" s="2"/>
      <c r="K354" s="2"/>
      <c r="L354" s="2"/>
      <c r="M354" s="43"/>
      <c r="N354" s="43"/>
      <c r="O354" s="40"/>
    </row>
    <row r="355" spans="1:15" x14ac:dyDescent="0.2">
      <c r="A355" s="40"/>
      <c r="B355" s="2"/>
      <c r="C355" s="2"/>
      <c r="D355" s="41"/>
      <c r="E355" s="42"/>
      <c r="F355" s="42"/>
      <c r="G355" s="35"/>
      <c r="H355" s="35"/>
      <c r="I355" s="2"/>
      <c r="J355" s="2"/>
      <c r="K355" s="2"/>
      <c r="L355" s="2"/>
      <c r="M355" s="43"/>
      <c r="N355" s="43"/>
      <c r="O355" s="40"/>
    </row>
    <row r="356" spans="1:15" x14ac:dyDescent="0.2">
      <c r="A356" s="40"/>
      <c r="B356" s="2"/>
      <c r="C356" s="2"/>
      <c r="D356" s="41"/>
      <c r="E356" s="42"/>
      <c r="F356" s="42"/>
      <c r="G356" s="35"/>
      <c r="H356" s="35"/>
      <c r="I356" s="2"/>
      <c r="J356" s="2"/>
      <c r="K356" s="2"/>
      <c r="L356" s="2"/>
      <c r="M356" s="43"/>
      <c r="N356" s="43"/>
      <c r="O356" s="40"/>
    </row>
    <row r="357" spans="1:15" x14ac:dyDescent="0.2">
      <c r="A357" s="40"/>
      <c r="B357" s="2"/>
      <c r="C357" s="2"/>
      <c r="D357" s="41"/>
      <c r="E357" s="42"/>
      <c r="F357" s="42"/>
      <c r="G357" s="35"/>
      <c r="H357" s="35"/>
      <c r="I357" s="2"/>
      <c r="J357" s="2"/>
      <c r="K357" s="2"/>
      <c r="L357" s="2"/>
      <c r="M357" s="43"/>
      <c r="N357" s="43"/>
      <c r="O357" s="40"/>
    </row>
    <row r="358" spans="1:15" x14ac:dyDescent="0.2">
      <c r="A358" s="40"/>
      <c r="B358" s="2"/>
      <c r="C358" s="2"/>
      <c r="D358" s="41"/>
      <c r="E358" s="42"/>
      <c r="F358" s="42"/>
      <c r="G358" s="35"/>
      <c r="H358" s="35"/>
      <c r="I358" s="2"/>
      <c r="J358" s="2"/>
      <c r="K358" s="2"/>
      <c r="L358" s="2"/>
      <c r="M358" s="43"/>
      <c r="N358" s="43"/>
      <c r="O358" s="40"/>
    </row>
    <row r="359" spans="1:15" x14ac:dyDescent="0.2">
      <c r="A359" s="40"/>
      <c r="B359" s="2"/>
      <c r="C359" s="2"/>
      <c r="D359" s="41"/>
      <c r="E359" s="42"/>
      <c r="F359" s="42"/>
      <c r="G359" s="35"/>
      <c r="H359" s="35"/>
      <c r="I359" s="2"/>
      <c r="J359" s="2"/>
      <c r="K359" s="2"/>
      <c r="L359" s="2"/>
      <c r="M359" s="43"/>
      <c r="N359" s="43"/>
      <c r="O359" s="40"/>
    </row>
    <row r="360" spans="1:15" x14ac:dyDescent="0.2">
      <c r="A360" s="40"/>
      <c r="B360" s="2"/>
      <c r="C360" s="2"/>
      <c r="D360" s="41"/>
      <c r="E360" s="42"/>
      <c r="F360" s="42"/>
      <c r="G360" s="35"/>
      <c r="H360" s="35"/>
      <c r="I360" s="2"/>
      <c r="J360" s="2"/>
      <c r="K360" s="2"/>
      <c r="L360" s="2"/>
      <c r="M360" s="43"/>
      <c r="N360" s="43"/>
      <c r="O360" s="40"/>
    </row>
    <row r="361" spans="1:15" x14ac:dyDescent="0.2">
      <c r="A361" s="40"/>
      <c r="B361" s="2"/>
      <c r="C361" s="2"/>
      <c r="D361" s="41"/>
      <c r="E361" s="42"/>
      <c r="F361" s="42"/>
      <c r="G361" s="35"/>
      <c r="H361" s="35"/>
      <c r="I361" s="2"/>
      <c r="J361" s="2"/>
      <c r="K361" s="2"/>
      <c r="L361" s="2"/>
      <c r="M361" s="43"/>
      <c r="N361" s="43"/>
      <c r="O361" s="40"/>
    </row>
    <row r="362" spans="1:15" x14ac:dyDescent="0.2">
      <c r="A362" s="40"/>
      <c r="B362" s="2"/>
      <c r="C362" s="2"/>
      <c r="D362" s="41"/>
      <c r="E362" s="42"/>
      <c r="F362" s="42"/>
      <c r="G362" s="35"/>
      <c r="H362" s="35"/>
      <c r="I362" s="2"/>
      <c r="J362" s="2"/>
      <c r="K362" s="2"/>
      <c r="L362" s="2"/>
      <c r="M362" s="43"/>
      <c r="N362" s="43"/>
      <c r="O362" s="40"/>
    </row>
    <row r="363" spans="1:15" x14ac:dyDescent="0.2">
      <c r="A363" s="40"/>
      <c r="B363" s="2"/>
      <c r="C363" s="2"/>
      <c r="D363" s="41"/>
      <c r="E363" s="42"/>
      <c r="F363" s="42"/>
      <c r="G363" s="35"/>
      <c r="H363" s="35"/>
      <c r="I363" s="2"/>
      <c r="J363" s="2"/>
      <c r="K363" s="2"/>
      <c r="L363" s="2"/>
      <c r="M363" s="43"/>
      <c r="N363" s="43"/>
      <c r="O363" s="40"/>
    </row>
    <row r="364" spans="1:15" x14ac:dyDescent="0.2">
      <c r="A364" s="40"/>
      <c r="B364" s="2"/>
      <c r="C364" s="2"/>
      <c r="D364" s="41"/>
      <c r="E364" s="42"/>
      <c r="F364" s="42"/>
      <c r="G364" s="35"/>
      <c r="H364" s="35"/>
      <c r="I364" s="2"/>
      <c r="J364" s="2"/>
      <c r="K364" s="2"/>
      <c r="L364" s="2"/>
      <c r="M364" s="43"/>
      <c r="N364" s="43"/>
      <c r="O364" s="40"/>
    </row>
    <row r="365" spans="1:15" x14ac:dyDescent="0.2">
      <c r="A365" s="40"/>
      <c r="B365" s="2"/>
      <c r="C365" s="2"/>
      <c r="D365" s="41"/>
      <c r="E365" s="42"/>
      <c r="F365" s="42"/>
      <c r="G365" s="35"/>
      <c r="H365" s="35"/>
      <c r="I365" s="2"/>
      <c r="J365" s="2"/>
      <c r="K365" s="2"/>
      <c r="L365" s="2"/>
      <c r="M365" s="43"/>
      <c r="N365" s="43"/>
      <c r="O365" s="40"/>
    </row>
    <row r="366" spans="1:15" x14ac:dyDescent="0.2">
      <c r="A366" s="40"/>
      <c r="B366" s="2"/>
      <c r="C366" s="2"/>
      <c r="D366" s="41"/>
      <c r="E366" s="42"/>
      <c r="F366" s="42"/>
      <c r="G366" s="35"/>
      <c r="H366" s="35"/>
      <c r="I366" s="2"/>
      <c r="J366" s="2"/>
      <c r="K366" s="2"/>
      <c r="L366" s="2"/>
      <c r="M366" s="43"/>
      <c r="N366" s="43"/>
      <c r="O366" s="40"/>
    </row>
    <row r="367" spans="1:15" x14ac:dyDescent="0.2">
      <c r="A367" s="40"/>
      <c r="B367" s="2"/>
      <c r="C367" s="2"/>
      <c r="D367" s="41"/>
      <c r="E367" s="42"/>
      <c r="F367" s="42"/>
      <c r="G367" s="35"/>
      <c r="H367" s="35"/>
      <c r="I367" s="2"/>
      <c r="J367" s="2"/>
      <c r="K367" s="2"/>
      <c r="L367" s="2"/>
      <c r="M367" s="43"/>
      <c r="N367" s="43"/>
      <c r="O367" s="40"/>
    </row>
    <row r="368" spans="1:15" x14ac:dyDescent="0.2">
      <c r="A368" s="40"/>
      <c r="B368" s="2"/>
      <c r="C368" s="2"/>
      <c r="D368" s="41"/>
      <c r="E368" s="42"/>
      <c r="F368" s="42"/>
      <c r="G368" s="35"/>
      <c r="H368" s="35"/>
      <c r="I368" s="2"/>
      <c r="J368" s="2"/>
      <c r="K368" s="2"/>
      <c r="L368" s="2"/>
      <c r="M368" s="43"/>
      <c r="N368" s="43"/>
      <c r="O368" s="40"/>
    </row>
    <row r="369" spans="1:15" x14ac:dyDescent="0.2">
      <c r="A369" s="40"/>
      <c r="B369" s="2"/>
      <c r="C369" s="2"/>
      <c r="D369" s="41"/>
      <c r="E369" s="42"/>
      <c r="F369" s="42"/>
      <c r="G369" s="35"/>
      <c r="H369" s="35"/>
      <c r="I369" s="2"/>
      <c r="J369" s="2"/>
      <c r="K369" s="2"/>
      <c r="L369" s="2"/>
      <c r="M369" s="43"/>
      <c r="N369" s="43"/>
      <c r="O369" s="40"/>
    </row>
    <row r="370" spans="1:15" x14ac:dyDescent="0.2">
      <c r="A370" s="40"/>
      <c r="B370" s="2"/>
      <c r="C370" s="2"/>
      <c r="D370" s="41"/>
      <c r="E370" s="42"/>
      <c r="F370" s="42"/>
      <c r="G370" s="35"/>
      <c r="H370" s="35"/>
      <c r="I370" s="2"/>
      <c r="J370" s="2"/>
      <c r="K370" s="2"/>
      <c r="L370" s="2"/>
      <c r="M370" s="43"/>
      <c r="N370" s="43"/>
      <c r="O370" s="40"/>
    </row>
    <row r="371" spans="1:15" x14ac:dyDescent="0.2">
      <c r="A371" s="40"/>
      <c r="B371" s="2"/>
      <c r="C371" s="2"/>
      <c r="D371" s="41"/>
      <c r="E371" s="42"/>
      <c r="F371" s="42"/>
      <c r="G371" s="35"/>
      <c r="H371" s="35"/>
      <c r="I371" s="2"/>
      <c r="J371" s="2"/>
      <c r="K371" s="2"/>
      <c r="L371" s="2"/>
      <c r="M371" s="43"/>
      <c r="N371" s="43"/>
      <c r="O371" s="40"/>
    </row>
    <row r="372" spans="1:15" x14ac:dyDescent="0.2">
      <c r="A372" s="40"/>
      <c r="B372" s="2"/>
      <c r="C372" s="2"/>
      <c r="D372" s="41"/>
      <c r="E372" s="42"/>
      <c r="F372" s="42"/>
      <c r="G372" s="35"/>
      <c r="H372" s="35"/>
      <c r="I372" s="2"/>
      <c r="J372" s="2"/>
      <c r="K372" s="2"/>
      <c r="L372" s="2"/>
      <c r="M372" s="43"/>
      <c r="N372" s="43"/>
      <c r="O372" s="40"/>
    </row>
  </sheetData>
  <autoFilter ref="A2:WUW166" xr:uid="{4CA09186-1D59-48AA-B691-D47DB80D0DAE}"/>
  <mergeCells count="1">
    <mergeCell ref="A1:O1"/>
  </mergeCells>
  <printOptions horizontalCentered="1"/>
  <pageMargins left="0.31496062992125984" right="0.31496062992125984" top="0.35433070866141736" bottom="0.35433070866141736" header="0.31496062992125984" footer="0.31496062992125984"/>
  <pageSetup scale="5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79998168889431442"/>
    <pageSetUpPr fitToPage="1"/>
  </sheetPr>
  <dimension ref="A1:HA321"/>
  <sheetViews>
    <sheetView showGridLines="0" topLeftCell="C1" zoomScaleNormal="100" workbookViewId="0">
      <selection activeCell="P1" sqref="P1"/>
    </sheetView>
  </sheetViews>
  <sheetFormatPr baseColWidth="10" defaultRowHeight="10.199999999999999" x14ac:dyDescent="0.2"/>
  <cols>
    <col min="1" max="1" width="9.33203125" style="1" customWidth="1"/>
    <col min="2" max="2" width="9.33203125" style="44" bestFit="1" customWidth="1"/>
    <col min="3" max="3" width="20.33203125" style="44" customWidth="1"/>
    <col min="4" max="4" width="12.44140625" style="45" customWidth="1"/>
    <col min="5" max="5" width="19.33203125" style="47" customWidth="1"/>
    <col min="6" max="6" width="14.88671875" style="47" customWidth="1"/>
    <col min="7" max="7" width="11" style="46" customWidth="1"/>
    <col min="8" max="8" width="12.88671875" style="46" customWidth="1"/>
    <col min="9" max="9" width="15.44140625" style="44" customWidth="1"/>
    <col min="10" max="10" width="15.88671875" style="44" customWidth="1"/>
    <col min="11" max="11" width="13.6640625" style="44" customWidth="1"/>
    <col min="12" max="12" width="12.33203125" style="44" bestFit="1" customWidth="1"/>
    <col min="13" max="13" width="10.6640625" style="48" bestFit="1" customWidth="1"/>
    <col min="14" max="14" width="14" style="48" customWidth="1"/>
    <col min="15" max="15" width="15.109375" style="1" hidden="1" customWidth="1"/>
    <col min="16" max="214" width="11.5546875" style="2"/>
    <col min="215" max="215" width="5" style="2" bestFit="1" customWidth="1"/>
    <col min="216" max="216" width="13.109375" style="2" customWidth="1"/>
    <col min="217" max="217" width="3.88671875" style="2" bestFit="1" customWidth="1"/>
    <col min="218" max="218" width="13.109375" style="2" customWidth="1"/>
    <col min="219" max="219" width="9.33203125" style="2" bestFit="1" customWidth="1"/>
    <col min="220" max="220" width="7.5546875" style="2" customWidth="1"/>
    <col min="221" max="221" width="22.109375" style="2" customWidth="1"/>
    <col min="222" max="222" width="36.88671875" style="2" customWidth="1"/>
    <col min="223" max="223" width="22.5546875" style="2" customWidth="1"/>
    <col min="224" max="224" width="14" style="2" customWidth="1"/>
    <col min="225" max="225" width="16.5546875" style="2" customWidth="1"/>
    <col min="226" max="226" width="18.88671875" style="2" customWidth="1"/>
    <col min="227" max="227" width="18.33203125" style="2" customWidth="1"/>
    <col min="228" max="228" width="9.5546875" style="2" customWidth="1"/>
    <col min="229" max="229" width="30.109375" style="2" customWidth="1"/>
    <col min="230" max="230" width="33.6640625" style="2" customWidth="1"/>
    <col min="231" max="231" width="50.6640625" style="2" customWidth="1"/>
    <col min="232" max="232" width="15" style="2" bestFit="1" customWidth="1"/>
    <col min="233" max="233" width="14.109375" style="2" customWidth="1"/>
    <col min="234" max="234" width="17.109375" style="2" bestFit="1" customWidth="1"/>
    <col min="235" max="235" width="15.109375" style="2" bestFit="1" customWidth="1"/>
    <col min="236" max="236" width="17.109375" style="2" bestFit="1" customWidth="1"/>
    <col min="237" max="237" width="12.5546875" style="2" customWidth="1"/>
    <col min="238" max="238" width="19.5546875" style="2" customWidth="1"/>
    <col min="239" max="239" width="17.44140625" style="2" bestFit="1" customWidth="1"/>
    <col min="240" max="240" width="15.109375" style="2" bestFit="1" customWidth="1"/>
    <col min="241" max="242" width="16.109375" style="2" bestFit="1" customWidth="1"/>
    <col min="243" max="243" width="15.109375" style="2" bestFit="1" customWidth="1"/>
    <col min="244" max="244" width="11.5546875" style="2"/>
    <col min="245" max="245" width="17.6640625" style="2" bestFit="1" customWidth="1"/>
    <col min="246" max="470" width="11.5546875" style="2"/>
    <col min="471" max="471" width="5" style="2" bestFit="1" customWidth="1"/>
    <col min="472" max="472" width="13.109375" style="2" customWidth="1"/>
    <col min="473" max="473" width="3.88671875" style="2" bestFit="1" customWidth="1"/>
    <col min="474" max="474" width="13.109375" style="2" customWidth="1"/>
    <col min="475" max="475" width="9.33203125" style="2" bestFit="1" customWidth="1"/>
    <col min="476" max="476" width="7.5546875" style="2" customWidth="1"/>
    <col min="477" max="477" width="22.109375" style="2" customWidth="1"/>
    <col min="478" max="478" width="36.88671875" style="2" customWidth="1"/>
    <col min="479" max="479" width="22.5546875" style="2" customWidth="1"/>
    <col min="480" max="480" width="14" style="2" customWidth="1"/>
    <col min="481" max="481" width="16.5546875" style="2" customWidth="1"/>
    <col min="482" max="482" width="18.88671875" style="2" customWidth="1"/>
    <col min="483" max="483" width="18.33203125" style="2" customWidth="1"/>
    <col min="484" max="484" width="9.5546875" style="2" customWidth="1"/>
    <col min="485" max="485" width="30.109375" style="2" customWidth="1"/>
    <col min="486" max="486" width="33.6640625" style="2" customWidth="1"/>
    <col min="487" max="487" width="50.6640625" style="2" customWidth="1"/>
    <col min="488" max="488" width="15" style="2" bestFit="1" customWidth="1"/>
    <col min="489" max="489" width="14.109375" style="2" customWidth="1"/>
    <col min="490" max="490" width="17.109375" style="2" bestFit="1" customWidth="1"/>
    <col min="491" max="491" width="15.109375" style="2" bestFit="1" customWidth="1"/>
    <col min="492" max="492" width="17.109375" style="2" bestFit="1" customWidth="1"/>
    <col min="493" max="493" width="12.5546875" style="2" customWidth="1"/>
    <col min="494" max="494" width="19.5546875" style="2" customWidth="1"/>
    <col min="495" max="495" width="17.44140625" style="2" bestFit="1" customWidth="1"/>
    <col min="496" max="496" width="15.109375" style="2" bestFit="1" customWidth="1"/>
    <col min="497" max="498" width="16.109375" style="2" bestFit="1" customWidth="1"/>
    <col min="499" max="499" width="15.109375" style="2" bestFit="1" customWidth="1"/>
    <col min="500" max="500" width="11.5546875" style="2"/>
    <col min="501" max="501" width="17.6640625" style="2" bestFit="1" customWidth="1"/>
    <col min="502" max="726" width="11.5546875" style="2"/>
    <col min="727" max="727" width="5" style="2" bestFit="1" customWidth="1"/>
    <col min="728" max="728" width="13.109375" style="2" customWidth="1"/>
    <col min="729" max="729" width="3.88671875" style="2" bestFit="1" customWidth="1"/>
    <col min="730" max="730" width="13.109375" style="2" customWidth="1"/>
    <col min="731" max="731" width="9.33203125" style="2" bestFit="1" customWidth="1"/>
    <col min="732" max="732" width="7.5546875" style="2" customWidth="1"/>
    <col min="733" max="733" width="22.109375" style="2" customWidth="1"/>
    <col min="734" max="734" width="36.88671875" style="2" customWidth="1"/>
    <col min="735" max="735" width="22.5546875" style="2" customWidth="1"/>
    <col min="736" max="736" width="14" style="2" customWidth="1"/>
    <col min="737" max="737" width="16.5546875" style="2" customWidth="1"/>
    <col min="738" max="738" width="18.88671875" style="2" customWidth="1"/>
    <col min="739" max="739" width="18.33203125" style="2" customWidth="1"/>
    <col min="740" max="740" width="9.5546875" style="2" customWidth="1"/>
    <col min="741" max="741" width="30.109375" style="2" customWidth="1"/>
    <col min="742" max="742" width="33.6640625" style="2" customWidth="1"/>
    <col min="743" max="743" width="50.6640625" style="2" customWidth="1"/>
    <col min="744" max="744" width="15" style="2" bestFit="1" customWidth="1"/>
    <col min="745" max="745" width="14.109375" style="2" customWidth="1"/>
    <col min="746" max="746" width="17.109375" style="2" bestFit="1" customWidth="1"/>
    <col min="747" max="747" width="15.109375" style="2" bestFit="1" customWidth="1"/>
    <col min="748" max="748" width="17.109375" style="2" bestFit="1" customWidth="1"/>
    <col min="749" max="749" width="12.5546875" style="2" customWidth="1"/>
    <col min="750" max="750" width="19.5546875" style="2" customWidth="1"/>
    <col min="751" max="751" width="17.44140625" style="2" bestFit="1" customWidth="1"/>
    <col min="752" max="752" width="15.109375" style="2" bestFit="1" customWidth="1"/>
    <col min="753" max="754" width="16.109375" style="2" bestFit="1" customWidth="1"/>
    <col min="755" max="755" width="15.109375" style="2" bestFit="1" customWidth="1"/>
    <col min="756" max="756" width="11.5546875" style="2"/>
    <col min="757" max="757" width="17.6640625" style="2" bestFit="1" customWidth="1"/>
    <col min="758" max="982" width="11.5546875" style="2"/>
    <col min="983" max="983" width="5" style="2" bestFit="1" customWidth="1"/>
    <col min="984" max="984" width="13.109375" style="2" customWidth="1"/>
    <col min="985" max="985" width="3.88671875" style="2" bestFit="1" customWidth="1"/>
    <col min="986" max="986" width="13.109375" style="2" customWidth="1"/>
    <col min="987" max="987" width="9.33203125" style="2" bestFit="1" customWidth="1"/>
    <col min="988" max="988" width="7.5546875" style="2" customWidth="1"/>
    <col min="989" max="989" width="22.109375" style="2" customWidth="1"/>
    <col min="990" max="990" width="36.88671875" style="2" customWidth="1"/>
    <col min="991" max="991" width="22.5546875" style="2" customWidth="1"/>
    <col min="992" max="992" width="14" style="2" customWidth="1"/>
    <col min="993" max="993" width="16.5546875" style="2" customWidth="1"/>
    <col min="994" max="994" width="18.88671875" style="2" customWidth="1"/>
    <col min="995" max="995" width="18.33203125" style="2" customWidth="1"/>
    <col min="996" max="996" width="9.5546875" style="2" customWidth="1"/>
    <col min="997" max="997" width="30.109375" style="2" customWidth="1"/>
    <col min="998" max="998" width="33.6640625" style="2" customWidth="1"/>
    <col min="999" max="999" width="50.6640625" style="2" customWidth="1"/>
    <col min="1000" max="1000" width="15" style="2" bestFit="1" customWidth="1"/>
    <col min="1001" max="1001" width="14.109375" style="2" customWidth="1"/>
    <col min="1002" max="1002" width="17.109375" style="2" bestFit="1" customWidth="1"/>
    <col min="1003" max="1003" width="15.109375" style="2" bestFit="1" customWidth="1"/>
    <col min="1004" max="1004" width="17.109375" style="2" bestFit="1" customWidth="1"/>
    <col min="1005" max="1005" width="12.5546875" style="2" customWidth="1"/>
    <col min="1006" max="1006" width="19.5546875" style="2" customWidth="1"/>
    <col min="1007" max="1007" width="17.44140625" style="2" bestFit="1" customWidth="1"/>
    <col min="1008" max="1008" width="15.109375" style="2" bestFit="1" customWidth="1"/>
    <col min="1009" max="1010" width="16.109375" style="2" bestFit="1" customWidth="1"/>
    <col min="1011" max="1011" width="15.109375" style="2" bestFit="1" customWidth="1"/>
    <col min="1012" max="1012" width="11.5546875" style="2"/>
    <col min="1013" max="1013" width="17.6640625" style="2" bestFit="1" customWidth="1"/>
    <col min="1014" max="1238" width="11.5546875" style="2"/>
    <col min="1239" max="1239" width="5" style="2" bestFit="1" customWidth="1"/>
    <col min="1240" max="1240" width="13.109375" style="2" customWidth="1"/>
    <col min="1241" max="1241" width="3.88671875" style="2" bestFit="1" customWidth="1"/>
    <col min="1242" max="1242" width="13.109375" style="2" customWidth="1"/>
    <col min="1243" max="1243" width="9.33203125" style="2" bestFit="1" customWidth="1"/>
    <col min="1244" max="1244" width="7.5546875" style="2" customWidth="1"/>
    <col min="1245" max="1245" width="22.109375" style="2" customWidth="1"/>
    <col min="1246" max="1246" width="36.88671875" style="2" customWidth="1"/>
    <col min="1247" max="1247" width="22.5546875" style="2" customWidth="1"/>
    <col min="1248" max="1248" width="14" style="2" customWidth="1"/>
    <col min="1249" max="1249" width="16.5546875" style="2" customWidth="1"/>
    <col min="1250" max="1250" width="18.88671875" style="2" customWidth="1"/>
    <col min="1251" max="1251" width="18.33203125" style="2" customWidth="1"/>
    <col min="1252" max="1252" width="9.5546875" style="2" customWidth="1"/>
    <col min="1253" max="1253" width="30.109375" style="2" customWidth="1"/>
    <col min="1254" max="1254" width="33.6640625" style="2" customWidth="1"/>
    <col min="1255" max="1255" width="50.6640625" style="2" customWidth="1"/>
    <col min="1256" max="1256" width="15" style="2" bestFit="1" customWidth="1"/>
    <col min="1257" max="1257" width="14.109375" style="2" customWidth="1"/>
    <col min="1258" max="1258" width="17.109375" style="2" bestFit="1" customWidth="1"/>
    <col min="1259" max="1259" width="15.109375" style="2" bestFit="1" customWidth="1"/>
    <col min="1260" max="1260" width="17.109375" style="2" bestFit="1" customWidth="1"/>
    <col min="1261" max="1261" width="12.5546875" style="2" customWidth="1"/>
    <col min="1262" max="1262" width="19.5546875" style="2" customWidth="1"/>
    <col min="1263" max="1263" width="17.44140625" style="2" bestFit="1" customWidth="1"/>
    <col min="1264" max="1264" width="15.109375" style="2" bestFit="1" customWidth="1"/>
    <col min="1265" max="1266" width="16.109375" style="2" bestFit="1" customWidth="1"/>
    <col min="1267" max="1267" width="15.109375" style="2" bestFit="1" customWidth="1"/>
    <col min="1268" max="1268" width="11.5546875" style="2"/>
    <col min="1269" max="1269" width="17.6640625" style="2" bestFit="1" customWidth="1"/>
    <col min="1270" max="1494" width="11.5546875" style="2"/>
    <col min="1495" max="1495" width="5" style="2" bestFit="1" customWidth="1"/>
    <col min="1496" max="1496" width="13.109375" style="2" customWidth="1"/>
    <col min="1497" max="1497" width="3.88671875" style="2" bestFit="1" customWidth="1"/>
    <col min="1498" max="1498" width="13.109375" style="2" customWidth="1"/>
    <col min="1499" max="1499" width="9.33203125" style="2" bestFit="1" customWidth="1"/>
    <col min="1500" max="1500" width="7.5546875" style="2" customWidth="1"/>
    <col min="1501" max="1501" width="22.109375" style="2" customWidth="1"/>
    <col min="1502" max="1502" width="36.88671875" style="2" customWidth="1"/>
    <col min="1503" max="1503" width="22.5546875" style="2" customWidth="1"/>
    <col min="1504" max="1504" width="14" style="2" customWidth="1"/>
    <col min="1505" max="1505" width="16.5546875" style="2" customWidth="1"/>
    <col min="1506" max="1506" width="18.88671875" style="2" customWidth="1"/>
    <col min="1507" max="1507" width="18.33203125" style="2" customWidth="1"/>
    <col min="1508" max="1508" width="9.5546875" style="2" customWidth="1"/>
    <col min="1509" max="1509" width="30.109375" style="2" customWidth="1"/>
    <col min="1510" max="1510" width="33.6640625" style="2" customWidth="1"/>
    <col min="1511" max="1511" width="50.6640625" style="2" customWidth="1"/>
    <col min="1512" max="1512" width="15" style="2" bestFit="1" customWidth="1"/>
    <col min="1513" max="1513" width="14.109375" style="2" customWidth="1"/>
    <col min="1514" max="1514" width="17.109375" style="2" bestFit="1" customWidth="1"/>
    <col min="1515" max="1515" width="15.109375" style="2" bestFit="1" customWidth="1"/>
    <col min="1516" max="1516" width="17.109375" style="2" bestFit="1" customWidth="1"/>
    <col min="1517" max="1517" width="12.5546875" style="2" customWidth="1"/>
    <col min="1518" max="1518" width="19.5546875" style="2" customWidth="1"/>
    <col min="1519" max="1519" width="17.44140625" style="2" bestFit="1" customWidth="1"/>
    <col min="1520" max="1520" width="15.109375" style="2" bestFit="1" customWidth="1"/>
    <col min="1521" max="1522" width="16.109375" style="2" bestFit="1" customWidth="1"/>
    <col min="1523" max="1523" width="15.109375" style="2" bestFit="1" customWidth="1"/>
    <col min="1524" max="1524" width="11.5546875" style="2"/>
    <col min="1525" max="1525" width="17.6640625" style="2" bestFit="1" customWidth="1"/>
    <col min="1526" max="1750" width="11.5546875" style="2"/>
    <col min="1751" max="1751" width="5" style="2" bestFit="1" customWidth="1"/>
    <col min="1752" max="1752" width="13.109375" style="2" customWidth="1"/>
    <col min="1753" max="1753" width="3.88671875" style="2" bestFit="1" customWidth="1"/>
    <col min="1754" max="1754" width="13.109375" style="2" customWidth="1"/>
    <col min="1755" max="1755" width="9.33203125" style="2" bestFit="1" customWidth="1"/>
    <col min="1756" max="1756" width="7.5546875" style="2" customWidth="1"/>
    <col min="1757" max="1757" width="22.109375" style="2" customWidth="1"/>
    <col min="1758" max="1758" width="36.88671875" style="2" customWidth="1"/>
    <col min="1759" max="1759" width="22.5546875" style="2" customWidth="1"/>
    <col min="1760" max="1760" width="14" style="2" customWidth="1"/>
    <col min="1761" max="1761" width="16.5546875" style="2" customWidth="1"/>
    <col min="1762" max="1762" width="18.88671875" style="2" customWidth="1"/>
    <col min="1763" max="1763" width="18.33203125" style="2" customWidth="1"/>
    <col min="1764" max="1764" width="9.5546875" style="2" customWidth="1"/>
    <col min="1765" max="1765" width="30.109375" style="2" customWidth="1"/>
    <col min="1766" max="1766" width="33.6640625" style="2" customWidth="1"/>
    <col min="1767" max="1767" width="50.6640625" style="2" customWidth="1"/>
    <col min="1768" max="1768" width="15" style="2" bestFit="1" customWidth="1"/>
    <col min="1769" max="1769" width="14.109375" style="2" customWidth="1"/>
    <col min="1770" max="1770" width="17.109375" style="2" bestFit="1" customWidth="1"/>
    <col min="1771" max="1771" width="15.109375" style="2" bestFit="1" customWidth="1"/>
    <col min="1772" max="1772" width="17.109375" style="2" bestFit="1" customWidth="1"/>
    <col min="1773" max="1773" width="12.5546875" style="2" customWidth="1"/>
    <col min="1774" max="1774" width="19.5546875" style="2" customWidth="1"/>
    <col min="1775" max="1775" width="17.44140625" style="2" bestFit="1" customWidth="1"/>
    <col min="1776" max="1776" width="15.109375" style="2" bestFit="1" customWidth="1"/>
    <col min="1777" max="1778" width="16.109375" style="2" bestFit="1" customWidth="1"/>
    <col min="1779" max="1779" width="15.109375" style="2" bestFit="1" customWidth="1"/>
    <col min="1780" max="1780" width="11.5546875" style="2"/>
    <col min="1781" max="1781" width="17.6640625" style="2" bestFit="1" customWidth="1"/>
    <col min="1782" max="2006" width="11.5546875" style="2"/>
    <col min="2007" max="2007" width="5" style="2" bestFit="1" customWidth="1"/>
    <col min="2008" max="2008" width="13.109375" style="2" customWidth="1"/>
    <col min="2009" max="2009" width="3.88671875" style="2" bestFit="1" customWidth="1"/>
    <col min="2010" max="2010" width="13.109375" style="2" customWidth="1"/>
    <col min="2011" max="2011" width="9.33203125" style="2" bestFit="1" customWidth="1"/>
    <col min="2012" max="2012" width="7.5546875" style="2" customWidth="1"/>
    <col min="2013" max="2013" width="22.109375" style="2" customWidth="1"/>
    <col min="2014" max="2014" width="36.88671875" style="2" customWidth="1"/>
    <col min="2015" max="2015" width="22.5546875" style="2" customWidth="1"/>
    <col min="2016" max="2016" width="14" style="2" customWidth="1"/>
    <col min="2017" max="2017" width="16.5546875" style="2" customWidth="1"/>
    <col min="2018" max="2018" width="18.88671875" style="2" customWidth="1"/>
    <col min="2019" max="2019" width="18.33203125" style="2" customWidth="1"/>
    <col min="2020" max="2020" width="9.5546875" style="2" customWidth="1"/>
    <col min="2021" max="2021" width="30.109375" style="2" customWidth="1"/>
    <col min="2022" max="2022" width="33.6640625" style="2" customWidth="1"/>
    <col min="2023" max="2023" width="50.6640625" style="2" customWidth="1"/>
    <col min="2024" max="2024" width="15" style="2" bestFit="1" customWidth="1"/>
    <col min="2025" max="2025" width="14.109375" style="2" customWidth="1"/>
    <col min="2026" max="2026" width="17.109375" style="2" bestFit="1" customWidth="1"/>
    <col min="2027" max="2027" width="15.109375" style="2" bestFit="1" customWidth="1"/>
    <col min="2028" max="2028" width="17.109375" style="2" bestFit="1" customWidth="1"/>
    <col min="2029" max="2029" width="12.5546875" style="2" customWidth="1"/>
    <col min="2030" max="2030" width="19.5546875" style="2" customWidth="1"/>
    <col min="2031" max="2031" width="17.44140625" style="2" bestFit="1" customWidth="1"/>
    <col min="2032" max="2032" width="15.109375" style="2" bestFit="1" customWidth="1"/>
    <col min="2033" max="2034" width="16.109375" style="2" bestFit="1" customWidth="1"/>
    <col min="2035" max="2035" width="15.109375" style="2" bestFit="1" customWidth="1"/>
    <col min="2036" max="2036" width="11.5546875" style="2"/>
    <col min="2037" max="2037" width="17.6640625" style="2" bestFit="1" customWidth="1"/>
    <col min="2038" max="2262" width="11.5546875" style="2"/>
    <col min="2263" max="2263" width="5" style="2" bestFit="1" customWidth="1"/>
    <col min="2264" max="2264" width="13.109375" style="2" customWidth="1"/>
    <col min="2265" max="2265" width="3.88671875" style="2" bestFit="1" customWidth="1"/>
    <col min="2266" max="2266" width="13.109375" style="2" customWidth="1"/>
    <col min="2267" max="2267" width="9.33203125" style="2" bestFit="1" customWidth="1"/>
    <col min="2268" max="2268" width="7.5546875" style="2" customWidth="1"/>
    <col min="2269" max="2269" width="22.109375" style="2" customWidth="1"/>
    <col min="2270" max="2270" width="36.88671875" style="2" customWidth="1"/>
    <col min="2271" max="2271" width="22.5546875" style="2" customWidth="1"/>
    <col min="2272" max="2272" width="14" style="2" customWidth="1"/>
    <col min="2273" max="2273" width="16.5546875" style="2" customWidth="1"/>
    <col min="2274" max="2274" width="18.88671875" style="2" customWidth="1"/>
    <col min="2275" max="2275" width="18.33203125" style="2" customWidth="1"/>
    <col min="2276" max="2276" width="9.5546875" style="2" customWidth="1"/>
    <col min="2277" max="2277" width="30.109375" style="2" customWidth="1"/>
    <col min="2278" max="2278" width="33.6640625" style="2" customWidth="1"/>
    <col min="2279" max="2279" width="50.6640625" style="2" customWidth="1"/>
    <col min="2280" max="2280" width="15" style="2" bestFit="1" customWidth="1"/>
    <col min="2281" max="2281" width="14.109375" style="2" customWidth="1"/>
    <col min="2282" max="2282" width="17.109375" style="2" bestFit="1" customWidth="1"/>
    <col min="2283" max="2283" width="15.109375" style="2" bestFit="1" customWidth="1"/>
    <col min="2284" max="2284" width="17.109375" style="2" bestFit="1" customWidth="1"/>
    <col min="2285" max="2285" width="12.5546875" style="2" customWidth="1"/>
    <col min="2286" max="2286" width="19.5546875" style="2" customWidth="1"/>
    <col min="2287" max="2287" width="17.44140625" style="2" bestFit="1" customWidth="1"/>
    <col min="2288" max="2288" width="15.109375" style="2" bestFit="1" customWidth="1"/>
    <col min="2289" max="2290" width="16.109375" style="2" bestFit="1" customWidth="1"/>
    <col min="2291" max="2291" width="15.109375" style="2" bestFit="1" customWidth="1"/>
    <col min="2292" max="2292" width="11.5546875" style="2"/>
    <col min="2293" max="2293" width="17.6640625" style="2" bestFit="1" customWidth="1"/>
    <col min="2294" max="2518" width="11.5546875" style="2"/>
    <col min="2519" max="2519" width="5" style="2" bestFit="1" customWidth="1"/>
    <col min="2520" max="2520" width="13.109375" style="2" customWidth="1"/>
    <col min="2521" max="2521" width="3.88671875" style="2" bestFit="1" customWidth="1"/>
    <col min="2522" max="2522" width="13.109375" style="2" customWidth="1"/>
    <col min="2523" max="2523" width="9.33203125" style="2" bestFit="1" customWidth="1"/>
    <col min="2524" max="2524" width="7.5546875" style="2" customWidth="1"/>
    <col min="2525" max="2525" width="22.109375" style="2" customWidth="1"/>
    <col min="2526" max="2526" width="36.88671875" style="2" customWidth="1"/>
    <col min="2527" max="2527" width="22.5546875" style="2" customWidth="1"/>
    <col min="2528" max="2528" width="14" style="2" customWidth="1"/>
    <col min="2529" max="2529" width="16.5546875" style="2" customWidth="1"/>
    <col min="2530" max="2530" width="18.88671875" style="2" customWidth="1"/>
    <col min="2531" max="2531" width="18.33203125" style="2" customWidth="1"/>
    <col min="2532" max="2532" width="9.5546875" style="2" customWidth="1"/>
    <col min="2533" max="2533" width="30.109375" style="2" customWidth="1"/>
    <col min="2534" max="2534" width="33.6640625" style="2" customWidth="1"/>
    <col min="2535" max="2535" width="50.6640625" style="2" customWidth="1"/>
    <col min="2536" max="2536" width="15" style="2" bestFit="1" customWidth="1"/>
    <col min="2537" max="2537" width="14.109375" style="2" customWidth="1"/>
    <col min="2538" max="2538" width="17.109375" style="2" bestFit="1" customWidth="1"/>
    <col min="2539" max="2539" width="15.109375" style="2" bestFit="1" customWidth="1"/>
    <col min="2540" max="2540" width="17.109375" style="2" bestFit="1" customWidth="1"/>
    <col min="2541" max="2541" width="12.5546875" style="2" customWidth="1"/>
    <col min="2542" max="2542" width="19.5546875" style="2" customWidth="1"/>
    <col min="2543" max="2543" width="17.44140625" style="2" bestFit="1" customWidth="1"/>
    <col min="2544" max="2544" width="15.109375" style="2" bestFit="1" customWidth="1"/>
    <col min="2545" max="2546" width="16.109375" style="2" bestFit="1" customWidth="1"/>
    <col min="2547" max="2547" width="15.109375" style="2" bestFit="1" customWidth="1"/>
    <col min="2548" max="2548" width="11.5546875" style="2"/>
    <col min="2549" max="2549" width="17.6640625" style="2" bestFit="1" customWidth="1"/>
    <col min="2550" max="2774" width="11.5546875" style="2"/>
    <col min="2775" max="2775" width="5" style="2" bestFit="1" customWidth="1"/>
    <col min="2776" max="2776" width="13.109375" style="2" customWidth="1"/>
    <col min="2777" max="2777" width="3.88671875" style="2" bestFit="1" customWidth="1"/>
    <col min="2778" max="2778" width="13.109375" style="2" customWidth="1"/>
    <col min="2779" max="2779" width="9.33203125" style="2" bestFit="1" customWidth="1"/>
    <col min="2780" max="2780" width="7.5546875" style="2" customWidth="1"/>
    <col min="2781" max="2781" width="22.109375" style="2" customWidth="1"/>
    <col min="2782" max="2782" width="36.88671875" style="2" customWidth="1"/>
    <col min="2783" max="2783" width="22.5546875" style="2" customWidth="1"/>
    <col min="2784" max="2784" width="14" style="2" customWidth="1"/>
    <col min="2785" max="2785" width="16.5546875" style="2" customWidth="1"/>
    <col min="2786" max="2786" width="18.88671875" style="2" customWidth="1"/>
    <col min="2787" max="2787" width="18.33203125" style="2" customWidth="1"/>
    <col min="2788" max="2788" width="9.5546875" style="2" customWidth="1"/>
    <col min="2789" max="2789" width="30.109375" style="2" customWidth="1"/>
    <col min="2790" max="2790" width="33.6640625" style="2" customWidth="1"/>
    <col min="2791" max="2791" width="50.6640625" style="2" customWidth="1"/>
    <col min="2792" max="2792" width="15" style="2" bestFit="1" customWidth="1"/>
    <col min="2793" max="2793" width="14.109375" style="2" customWidth="1"/>
    <col min="2794" max="2794" width="17.109375" style="2" bestFit="1" customWidth="1"/>
    <col min="2795" max="2795" width="15.109375" style="2" bestFit="1" customWidth="1"/>
    <col min="2796" max="2796" width="17.109375" style="2" bestFit="1" customWidth="1"/>
    <col min="2797" max="2797" width="12.5546875" style="2" customWidth="1"/>
    <col min="2798" max="2798" width="19.5546875" style="2" customWidth="1"/>
    <col min="2799" max="2799" width="17.44140625" style="2" bestFit="1" customWidth="1"/>
    <col min="2800" max="2800" width="15.109375" style="2" bestFit="1" customWidth="1"/>
    <col min="2801" max="2802" width="16.109375" style="2" bestFit="1" customWidth="1"/>
    <col min="2803" max="2803" width="15.109375" style="2" bestFit="1" customWidth="1"/>
    <col min="2804" max="2804" width="11.5546875" style="2"/>
    <col min="2805" max="2805" width="17.6640625" style="2" bestFit="1" customWidth="1"/>
    <col min="2806" max="3030" width="11.5546875" style="2"/>
    <col min="3031" max="3031" width="5" style="2" bestFit="1" customWidth="1"/>
    <col min="3032" max="3032" width="13.109375" style="2" customWidth="1"/>
    <col min="3033" max="3033" width="3.88671875" style="2" bestFit="1" customWidth="1"/>
    <col min="3034" max="3034" width="13.109375" style="2" customWidth="1"/>
    <col min="3035" max="3035" width="9.33203125" style="2" bestFit="1" customWidth="1"/>
    <col min="3036" max="3036" width="7.5546875" style="2" customWidth="1"/>
    <col min="3037" max="3037" width="22.109375" style="2" customWidth="1"/>
    <col min="3038" max="3038" width="36.88671875" style="2" customWidth="1"/>
    <col min="3039" max="3039" width="22.5546875" style="2" customWidth="1"/>
    <col min="3040" max="3040" width="14" style="2" customWidth="1"/>
    <col min="3041" max="3041" width="16.5546875" style="2" customWidth="1"/>
    <col min="3042" max="3042" width="18.88671875" style="2" customWidth="1"/>
    <col min="3043" max="3043" width="18.33203125" style="2" customWidth="1"/>
    <col min="3044" max="3044" width="9.5546875" style="2" customWidth="1"/>
    <col min="3045" max="3045" width="30.109375" style="2" customWidth="1"/>
    <col min="3046" max="3046" width="33.6640625" style="2" customWidth="1"/>
    <col min="3047" max="3047" width="50.6640625" style="2" customWidth="1"/>
    <col min="3048" max="3048" width="15" style="2" bestFit="1" customWidth="1"/>
    <col min="3049" max="3049" width="14.109375" style="2" customWidth="1"/>
    <col min="3050" max="3050" width="17.109375" style="2" bestFit="1" customWidth="1"/>
    <col min="3051" max="3051" width="15.109375" style="2" bestFit="1" customWidth="1"/>
    <col min="3052" max="3052" width="17.109375" style="2" bestFit="1" customWidth="1"/>
    <col min="3053" max="3053" width="12.5546875" style="2" customWidth="1"/>
    <col min="3054" max="3054" width="19.5546875" style="2" customWidth="1"/>
    <col min="3055" max="3055" width="17.44140625" style="2" bestFit="1" customWidth="1"/>
    <col min="3056" max="3056" width="15.109375" style="2" bestFit="1" customWidth="1"/>
    <col min="3057" max="3058" width="16.109375" style="2" bestFit="1" customWidth="1"/>
    <col min="3059" max="3059" width="15.109375" style="2" bestFit="1" customWidth="1"/>
    <col min="3060" max="3060" width="11.5546875" style="2"/>
    <col min="3061" max="3061" width="17.6640625" style="2" bestFit="1" customWidth="1"/>
    <col min="3062" max="3286" width="11.5546875" style="2"/>
    <col min="3287" max="3287" width="5" style="2" bestFit="1" customWidth="1"/>
    <col min="3288" max="3288" width="13.109375" style="2" customWidth="1"/>
    <col min="3289" max="3289" width="3.88671875" style="2" bestFit="1" customWidth="1"/>
    <col min="3290" max="3290" width="13.109375" style="2" customWidth="1"/>
    <col min="3291" max="3291" width="9.33203125" style="2" bestFit="1" customWidth="1"/>
    <col min="3292" max="3292" width="7.5546875" style="2" customWidth="1"/>
    <col min="3293" max="3293" width="22.109375" style="2" customWidth="1"/>
    <col min="3294" max="3294" width="36.88671875" style="2" customWidth="1"/>
    <col min="3295" max="3295" width="22.5546875" style="2" customWidth="1"/>
    <col min="3296" max="3296" width="14" style="2" customWidth="1"/>
    <col min="3297" max="3297" width="16.5546875" style="2" customWidth="1"/>
    <col min="3298" max="3298" width="18.88671875" style="2" customWidth="1"/>
    <col min="3299" max="3299" width="18.33203125" style="2" customWidth="1"/>
    <col min="3300" max="3300" width="9.5546875" style="2" customWidth="1"/>
    <col min="3301" max="3301" width="30.109375" style="2" customWidth="1"/>
    <col min="3302" max="3302" width="33.6640625" style="2" customWidth="1"/>
    <col min="3303" max="3303" width="50.6640625" style="2" customWidth="1"/>
    <col min="3304" max="3304" width="15" style="2" bestFit="1" customWidth="1"/>
    <col min="3305" max="3305" width="14.109375" style="2" customWidth="1"/>
    <col min="3306" max="3306" width="17.109375" style="2" bestFit="1" customWidth="1"/>
    <col min="3307" max="3307" width="15.109375" style="2" bestFit="1" customWidth="1"/>
    <col min="3308" max="3308" width="17.109375" style="2" bestFit="1" customWidth="1"/>
    <col min="3309" max="3309" width="12.5546875" style="2" customWidth="1"/>
    <col min="3310" max="3310" width="19.5546875" style="2" customWidth="1"/>
    <col min="3311" max="3311" width="17.44140625" style="2" bestFit="1" customWidth="1"/>
    <col min="3312" max="3312" width="15.109375" style="2" bestFit="1" customWidth="1"/>
    <col min="3313" max="3314" width="16.109375" style="2" bestFit="1" customWidth="1"/>
    <col min="3315" max="3315" width="15.109375" style="2" bestFit="1" customWidth="1"/>
    <col min="3316" max="3316" width="11.5546875" style="2"/>
    <col min="3317" max="3317" width="17.6640625" style="2" bestFit="1" customWidth="1"/>
    <col min="3318" max="3542" width="11.5546875" style="2"/>
    <col min="3543" max="3543" width="5" style="2" bestFit="1" customWidth="1"/>
    <col min="3544" max="3544" width="13.109375" style="2" customWidth="1"/>
    <col min="3545" max="3545" width="3.88671875" style="2" bestFit="1" customWidth="1"/>
    <col min="3546" max="3546" width="13.109375" style="2" customWidth="1"/>
    <col min="3547" max="3547" width="9.33203125" style="2" bestFit="1" customWidth="1"/>
    <col min="3548" max="3548" width="7.5546875" style="2" customWidth="1"/>
    <col min="3549" max="3549" width="22.109375" style="2" customWidth="1"/>
    <col min="3550" max="3550" width="36.88671875" style="2" customWidth="1"/>
    <col min="3551" max="3551" width="22.5546875" style="2" customWidth="1"/>
    <col min="3552" max="3552" width="14" style="2" customWidth="1"/>
    <col min="3553" max="3553" width="16.5546875" style="2" customWidth="1"/>
    <col min="3554" max="3554" width="18.88671875" style="2" customWidth="1"/>
    <col min="3555" max="3555" width="18.33203125" style="2" customWidth="1"/>
    <col min="3556" max="3556" width="9.5546875" style="2" customWidth="1"/>
    <col min="3557" max="3557" width="30.109375" style="2" customWidth="1"/>
    <col min="3558" max="3558" width="33.6640625" style="2" customWidth="1"/>
    <col min="3559" max="3559" width="50.6640625" style="2" customWidth="1"/>
    <col min="3560" max="3560" width="15" style="2" bestFit="1" customWidth="1"/>
    <col min="3561" max="3561" width="14.109375" style="2" customWidth="1"/>
    <col min="3562" max="3562" width="17.109375" style="2" bestFit="1" customWidth="1"/>
    <col min="3563" max="3563" width="15.109375" style="2" bestFit="1" customWidth="1"/>
    <col min="3564" max="3564" width="17.109375" style="2" bestFit="1" customWidth="1"/>
    <col min="3565" max="3565" width="12.5546875" style="2" customWidth="1"/>
    <col min="3566" max="3566" width="19.5546875" style="2" customWidth="1"/>
    <col min="3567" max="3567" width="17.44140625" style="2" bestFit="1" customWidth="1"/>
    <col min="3568" max="3568" width="15.109375" style="2" bestFit="1" customWidth="1"/>
    <col min="3569" max="3570" width="16.109375" style="2" bestFit="1" customWidth="1"/>
    <col min="3571" max="3571" width="15.109375" style="2" bestFit="1" customWidth="1"/>
    <col min="3572" max="3572" width="11.5546875" style="2"/>
    <col min="3573" max="3573" width="17.6640625" style="2" bestFit="1" customWidth="1"/>
    <col min="3574" max="3798" width="11.5546875" style="2"/>
    <col min="3799" max="3799" width="5" style="2" bestFit="1" customWidth="1"/>
    <col min="3800" max="3800" width="13.109375" style="2" customWidth="1"/>
    <col min="3801" max="3801" width="3.88671875" style="2" bestFit="1" customWidth="1"/>
    <col min="3802" max="3802" width="13.109375" style="2" customWidth="1"/>
    <col min="3803" max="3803" width="9.33203125" style="2" bestFit="1" customWidth="1"/>
    <col min="3804" max="3804" width="7.5546875" style="2" customWidth="1"/>
    <col min="3805" max="3805" width="22.109375" style="2" customWidth="1"/>
    <col min="3806" max="3806" width="36.88671875" style="2" customWidth="1"/>
    <col min="3807" max="3807" width="22.5546875" style="2" customWidth="1"/>
    <col min="3808" max="3808" width="14" style="2" customWidth="1"/>
    <col min="3809" max="3809" width="16.5546875" style="2" customWidth="1"/>
    <col min="3810" max="3810" width="18.88671875" style="2" customWidth="1"/>
    <col min="3811" max="3811" width="18.33203125" style="2" customWidth="1"/>
    <col min="3812" max="3812" width="9.5546875" style="2" customWidth="1"/>
    <col min="3813" max="3813" width="30.109375" style="2" customWidth="1"/>
    <col min="3814" max="3814" width="33.6640625" style="2" customWidth="1"/>
    <col min="3815" max="3815" width="50.6640625" style="2" customWidth="1"/>
    <col min="3816" max="3816" width="15" style="2" bestFit="1" customWidth="1"/>
    <col min="3817" max="3817" width="14.109375" style="2" customWidth="1"/>
    <col min="3818" max="3818" width="17.109375" style="2" bestFit="1" customWidth="1"/>
    <col min="3819" max="3819" width="15.109375" style="2" bestFit="1" customWidth="1"/>
    <col min="3820" max="3820" width="17.109375" style="2" bestFit="1" customWidth="1"/>
    <col min="3821" max="3821" width="12.5546875" style="2" customWidth="1"/>
    <col min="3822" max="3822" width="19.5546875" style="2" customWidth="1"/>
    <col min="3823" max="3823" width="17.44140625" style="2" bestFit="1" customWidth="1"/>
    <col min="3824" max="3824" width="15.109375" style="2" bestFit="1" customWidth="1"/>
    <col min="3825" max="3826" width="16.109375" style="2" bestFit="1" customWidth="1"/>
    <col min="3827" max="3827" width="15.109375" style="2" bestFit="1" customWidth="1"/>
    <col min="3828" max="3828" width="11.5546875" style="2"/>
    <col min="3829" max="3829" width="17.6640625" style="2" bestFit="1" customWidth="1"/>
    <col min="3830" max="4054" width="11.5546875" style="2"/>
    <col min="4055" max="4055" width="5" style="2" bestFit="1" customWidth="1"/>
    <col min="4056" max="4056" width="13.109375" style="2" customWidth="1"/>
    <col min="4057" max="4057" width="3.88671875" style="2" bestFit="1" customWidth="1"/>
    <col min="4058" max="4058" width="13.109375" style="2" customWidth="1"/>
    <col min="4059" max="4059" width="9.33203125" style="2" bestFit="1" customWidth="1"/>
    <col min="4060" max="4060" width="7.5546875" style="2" customWidth="1"/>
    <col min="4061" max="4061" width="22.109375" style="2" customWidth="1"/>
    <col min="4062" max="4062" width="36.88671875" style="2" customWidth="1"/>
    <col min="4063" max="4063" width="22.5546875" style="2" customWidth="1"/>
    <col min="4064" max="4064" width="14" style="2" customWidth="1"/>
    <col min="4065" max="4065" width="16.5546875" style="2" customWidth="1"/>
    <col min="4066" max="4066" width="18.88671875" style="2" customWidth="1"/>
    <col min="4067" max="4067" width="18.33203125" style="2" customWidth="1"/>
    <col min="4068" max="4068" width="9.5546875" style="2" customWidth="1"/>
    <col min="4069" max="4069" width="30.109375" style="2" customWidth="1"/>
    <col min="4070" max="4070" width="33.6640625" style="2" customWidth="1"/>
    <col min="4071" max="4071" width="50.6640625" style="2" customWidth="1"/>
    <col min="4072" max="4072" width="15" style="2" bestFit="1" customWidth="1"/>
    <col min="4073" max="4073" width="14.109375" style="2" customWidth="1"/>
    <col min="4074" max="4074" width="17.109375" style="2" bestFit="1" customWidth="1"/>
    <col min="4075" max="4075" width="15.109375" style="2" bestFit="1" customWidth="1"/>
    <col min="4076" max="4076" width="17.109375" style="2" bestFit="1" customWidth="1"/>
    <col min="4077" max="4077" width="12.5546875" style="2" customWidth="1"/>
    <col min="4078" max="4078" width="19.5546875" style="2" customWidth="1"/>
    <col min="4079" max="4079" width="17.44140625" style="2" bestFit="1" customWidth="1"/>
    <col min="4080" max="4080" width="15.109375" style="2" bestFit="1" customWidth="1"/>
    <col min="4081" max="4082" width="16.109375" style="2" bestFit="1" customWidth="1"/>
    <col min="4083" max="4083" width="15.109375" style="2" bestFit="1" customWidth="1"/>
    <col min="4084" max="4084" width="11.5546875" style="2"/>
    <col min="4085" max="4085" width="17.6640625" style="2" bestFit="1" customWidth="1"/>
    <col min="4086" max="4310" width="11.5546875" style="2"/>
    <col min="4311" max="4311" width="5" style="2" bestFit="1" customWidth="1"/>
    <col min="4312" max="4312" width="13.109375" style="2" customWidth="1"/>
    <col min="4313" max="4313" width="3.88671875" style="2" bestFit="1" customWidth="1"/>
    <col min="4314" max="4314" width="13.109375" style="2" customWidth="1"/>
    <col min="4315" max="4315" width="9.33203125" style="2" bestFit="1" customWidth="1"/>
    <col min="4316" max="4316" width="7.5546875" style="2" customWidth="1"/>
    <col min="4317" max="4317" width="22.109375" style="2" customWidth="1"/>
    <col min="4318" max="4318" width="36.88671875" style="2" customWidth="1"/>
    <col min="4319" max="4319" width="22.5546875" style="2" customWidth="1"/>
    <col min="4320" max="4320" width="14" style="2" customWidth="1"/>
    <col min="4321" max="4321" width="16.5546875" style="2" customWidth="1"/>
    <col min="4322" max="4322" width="18.88671875" style="2" customWidth="1"/>
    <col min="4323" max="4323" width="18.33203125" style="2" customWidth="1"/>
    <col min="4324" max="4324" width="9.5546875" style="2" customWidth="1"/>
    <col min="4325" max="4325" width="30.109375" style="2" customWidth="1"/>
    <col min="4326" max="4326" width="33.6640625" style="2" customWidth="1"/>
    <col min="4327" max="4327" width="50.6640625" style="2" customWidth="1"/>
    <col min="4328" max="4328" width="15" style="2" bestFit="1" customWidth="1"/>
    <col min="4329" max="4329" width="14.109375" style="2" customWidth="1"/>
    <col min="4330" max="4330" width="17.109375" style="2" bestFit="1" customWidth="1"/>
    <col min="4331" max="4331" width="15.109375" style="2" bestFit="1" customWidth="1"/>
    <col min="4332" max="4332" width="17.109375" style="2" bestFit="1" customWidth="1"/>
    <col min="4333" max="4333" width="12.5546875" style="2" customWidth="1"/>
    <col min="4334" max="4334" width="19.5546875" style="2" customWidth="1"/>
    <col min="4335" max="4335" width="17.44140625" style="2" bestFit="1" customWidth="1"/>
    <col min="4336" max="4336" width="15.109375" style="2" bestFit="1" customWidth="1"/>
    <col min="4337" max="4338" width="16.109375" style="2" bestFit="1" customWidth="1"/>
    <col min="4339" max="4339" width="15.109375" style="2" bestFit="1" customWidth="1"/>
    <col min="4340" max="4340" width="11.5546875" style="2"/>
    <col min="4341" max="4341" width="17.6640625" style="2" bestFit="1" customWidth="1"/>
    <col min="4342" max="4566" width="11.5546875" style="2"/>
    <col min="4567" max="4567" width="5" style="2" bestFit="1" customWidth="1"/>
    <col min="4568" max="4568" width="13.109375" style="2" customWidth="1"/>
    <col min="4569" max="4569" width="3.88671875" style="2" bestFit="1" customWidth="1"/>
    <col min="4570" max="4570" width="13.109375" style="2" customWidth="1"/>
    <col min="4571" max="4571" width="9.33203125" style="2" bestFit="1" customWidth="1"/>
    <col min="4572" max="4572" width="7.5546875" style="2" customWidth="1"/>
    <col min="4573" max="4573" width="22.109375" style="2" customWidth="1"/>
    <col min="4574" max="4574" width="36.88671875" style="2" customWidth="1"/>
    <col min="4575" max="4575" width="22.5546875" style="2" customWidth="1"/>
    <col min="4576" max="4576" width="14" style="2" customWidth="1"/>
    <col min="4577" max="4577" width="16.5546875" style="2" customWidth="1"/>
    <col min="4578" max="4578" width="18.88671875" style="2" customWidth="1"/>
    <col min="4579" max="4579" width="18.33203125" style="2" customWidth="1"/>
    <col min="4580" max="4580" width="9.5546875" style="2" customWidth="1"/>
    <col min="4581" max="4581" width="30.109375" style="2" customWidth="1"/>
    <col min="4582" max="4582" width="33.6640625" style="2" customWidth="1"/>
    <col min="4583" max="4583" width="50.6640625" style="2" customWidth="1"/>
    <col min="4584" max="4584" width="15" style="2" bestFit="1" customWidth="1"/>
    <col min="4585" max="4585" width="14.109375" style="2" customWidth="1"/>
    <col min="4586" max="4586" width="17.109375" style="2" bestFit="1" customWidth="1"/>
    <col min="4587" max="4587" width="15.109375" style="2" bestFit="1" customWidth="1"/>
    <col min="4588" max="4588" width="17.109375" style="2" bestFit="1" customWidth="1"/>
    <col min="4589" max="4589" width="12.5546875" style="2" customWidth="1"/>
    <col min="4590" max="4590" width="19.5546875" style="2" customWidth="1"/>
    <col min="4591" max="4591" width="17.44140625" style="2" bestFit="1" customWidth="1"/>
    <col min="4592" max="4592" width="15.109375" style="2" bestFit="1" customWidth="1"/>
    <col min="4593" max="4594" width="16.109375" style="2" bestFit="1" customWidth="1"/>
    <col min="4595" max="4595" width="15.109375" style="2" bestFit="1" customWidth="1"/>
    <col min="4596" max="4596" width="11.5546875" style="2"/>
    <col min="4597" max="4597" width="17.6640625" style="2" bestFit="1" customWidth="1"/>
    <col min="4598" max="4822" width="11.5546875" style="2"/>
    <col min="4823" max="4823" width="5" style="2" bestFit="1" customWidth="1"/>
    <col min="4824" max="4824" width="13.109375" style="2" customWidth="1"/>
    <col min="4825" max="4825" width="3.88671875" style="2" bestFit="1" customWidth="1"/>
    <col min="4826" max="4826" width="13.109375" style="2" customWidth="1"/>
    <col min="4827" max="4827" width="9.33203125" style="2" bestFit="1" customWidth="1"/>
    <col min="4828" max="4828" width="7.5546875" style="2" customWidth="1"/>
    <col min="4829" max="4829" width="22.109375" style="2" customWidth="1"/>
    <col min="4830" max="4830" width="36.88671875" style="2" customWidth="1"/>
    <col min="4831" max="4831" width="22.5546875" style="2" customWidth="1"/>
    <col min="4832" max="4832" width="14" style="2" customWidth="1"/>
    <col min="4833" max="4833" width="16.5546875" style="2" customWidth="1"/>
    <col min="4834" max="4834" width="18.88671875" style="2" customWidth="1"/>
    <col min="4835" max="4835" width="18.33203125" style="2" customWidth="1"/>
    <col min="4836" max="4836" width="9.5546875" style="2" customWidth="1"/>
    <col min="4837" max="4837" width="30.109375" style="2" customWidth="1"/>
    <col min="4838" max="4838" width="33.6640625" style="2" customWidth="1"/>
    <col min="4839" max="4839" width="50.6640625" style="2" customWidth="1"/>
    <col min="4840" max="4840" width="15" style="2" bestFit="1" customWidth="1"/>
    <col min="4841" max="4841" width="14.109375" style="2" customWidth="1"/>
    <col min="4842" max="4842" width="17.109375" style="2" bestFit="1" customWidth="1"/>
    <col min="4843" max="4843" width="15.109375" style="2" bestFit="1" customWidth="1"/>
    <col min="4844" max="4844" width="17.109375" style="2" bestFit="1" customWidth="1"/>
    <col min="4845" max="4845" width="12.5546875" style="2" customWidth="1"/>
    <col min="4846" max="4846" width="19.5546875" style="2" customWidth="1"/>
    <col min="4847" max="4847" width="17.44140625" style="2" bestFit="1" customWidth="1"/>
    <col min="4848" max="4848" width="15.109375" style="2" bestFit="1" customWidth="1"/>
    <col min="4849" max="4850" width="16.109375" style="2" bestFit="1" customWidth="1"/>
    <col min="4851" max="4851" width="15.109375" style="2" bestFit="1" customWidth="1"/>
    <col min="4852" max="4852" width="11.5546875" style="2"/>
    <col min="4853" max="4853" width="17.6640625" style="2" bestFit="1" customWidth="1"/>
    <col min="4854" max="5078" width="11.5546875" style="2"/>
    <col min="5079" max="5079" width="5" style="2" bestFit="1" customWidth="1"/>
    <col min="5080" max="5080" width="13.109375" style="2" customWidth="1"/>
    <col min="5081" max="5081" width="3.88671875" style="2" bestFit="1" customWidth="1"/>
    <col min="5082" max="5082" width="13.109375" style="2" customWidth="1"/>
    <col min="5083" max="5083" width="9.33203125" style="2" bestFit="1" customWidth="1"/>
    <col min="5084" max="5084" width="7.5546875" style="2" customWidth="1"/>
    <col min="5085" max="5085" width="22.109375" style="2" customWidth="1"/>
    <col min="5086" max="5086" width="36.88671875" style="2" customWidth="1"/>
    <col min="5087" max="5087" width="22.5546875" style="2" customWidth="1"/>
    <col min="5088" max="5088" width="14" style="2" customWidth="1"/>
    <col min="5089" max="5089" width="16.5546875" style="2" customWidth="1"/>
    <col min="5090" max="5090" width="18.88671875" style="2" customWidth="1"/>
    <col min="5091" max="5091" width="18.33203125" style="2" customWidth="1"/>
    <col min="5092" max="5092" width="9.5546875" style="2" customWidth="1"/>
    <col min="5093" max="5093" width="30.109375" style="2" customWidth="1"/>
    <col min="5094" max="5094" width="33.6640625" style="2" customWidth="1"/>
    <col min="5095" max="5095" width="50.6640625" style="2" customWidth="1"/>
    <col min="5096" max="5096" width="15" style="2" bestFit="1" customWidth="1"/>
    <col min="5097" max="5097" width="14.109375" style="2" customWidth="1"/>
    <col min="5098" max="5098" width="17.109375" style="2" bestFit="1" customWidth="1"/>
    <col min="5099" max="5099" width="15.109375" style="2" bestFit="1" customWidth="1"/>
    <col min="5100" max="5100" width="17.109375" style="2" bestFit="1" customWidth="1"/>
    <col min="5101" max="5101" width="12.5546875" style="2" customWidth="1"/>
    <col min="5102" max="5102" width="19.5546875" style="2" customWidth="1"/>
    <col min="5103" max="5103" width="17.44140625" style="2" bestFit="1" customWidth="1"/>
    <col min="5104" max="5104" width="15.109375" style="2" bestFit="1" customWidth="1"/>
    <col min="5105" max="5106" width="16.109375" style="2" bestFit="1" customWidth="1"/>
    <col min="5107" max="5107" width="15.109375" style="2" bestFit="1" customWidth="1"/>
    <col min="5108" max="5108" width="11.5546875" style="2"/>
    <col min="5109" max="5109" width="17.6640625" style="2" bestFit="1" customWidth="1"/>
    <col min="5110" max="5334" width="11.5546875" style="2"/>
    <col min="5335" max="5335" width="5" style="2" bestFit="1" customWidth="1"/>
    <col min="5336" max="5336" width="13.109375" style="2" customWidth="1"/>
    <col min="5337" max="5337" width="3.88671875" style="2" bestFit="1" customWidth="1"/>
    <col min="5338" max="5338" width="13.109375" style="2" customWidth="1"/>
    <col min="5339" max="5339" width="9.33203125" style="2" bestFit="1" customWidth="1"/>
    <col min="5340" max="5340" width="7.5546875" style="2" customWidth="1"/>
    <col min="5341" max="5341" width="22.109375" style="2" customWidth="1"/>
    <col min="5342" max="5342" width="36.88671875" style="2" customWidth="1"/>
    <col min="5343" max="5343" width="22.5546875" style="2" customWidth="1"/>
    <col min="5344" max="5344" width="14" style="2" customWidth="1"/>
    <col min="5345" max="5345" width="16.5546875" style="2" customWidth="1"/>
    <col min="5346" max="5346" width="18.88671875" style="2" customWidth="1"/>
    <col min="5347" max="5347" width="18.33203125" style="2" customWidth="1"/>
    <col min="5348" max="5348" width="9.5546875" style="2" customWidth="1"/>
    <col min="5349" max="5349" width="30.109375" style="2" customWidth="1"/>
    <col min="5350" max="5350" width="33.6640625" style="2" customWidth="1"/>
    <col min="5351" max="5351" width="50.6640625" style="2" customWidth="1"/>
    <col min="5352" max="5352" width="15" style="2" bestFit="1" customWidth="1"/>
    <col min="5353" max="5353" width="14.109375" style="2" customWidth="1"/>
    <col min="5354" max="5354" width="17.109375" style="2" bestFit="1" customWidth="1"/>
    <col min="5355" max="5355" width="15.109375" style="2" bestFit="1" customWidth="1"/>
    <col min="5356" max="5356" width="17.109375" style="2" bestFit="1" customWidth="1"/>
    <col min="5357" max="5357" width="12.5546875" style="2" customWidth="1"/>
    <col min="5358" max="5358" width="19.5546875" style="2" customWidth="1"/>
    <col min="5359" max="5359" width="17.44140625" style="2" bestFit="1" customWidth="1"/>
    <col min="5360" max="5360" width="15.109375" style="2" bestFit="1" customWidth="1"/>
    <col min="5361" max="5362" width="16.109375" style="2" bestFit="1" customWidth="1"/>
    <col min="5363" max="5363" width="15.109375" style="2" bestFit="1" customWidth="1"/>
    <col min="5364" max="5364" width="11.5546875" style="2"/>
    <col min="5365" max="5365" width="17.6640625" style="2" bestFit="1" customWidth="1"/>
    <col min="5366" max="5590" width="11.5546875" style="2"/>
    <col min="5591" max="5591" width="5" style="2" bestFit="1" customWidth="1"/>
    <col min="5592" max="5592" width="13.109375" style="2" customWidth="1"/>
    <col min="5593" max="5593" width="3.88671875" style="2" bestFit="1" customWidth="1"/>
    <col min="5594" max="5594" width="13.109375" style="2" customWidth="1"/>
    <col min="5595" max="5595" width="9.33203125" style="2" bestFit="1" customWidth="1"/>
    <col min="5596" max="5596" width="7.5546875" style="2" customWidth="1"/>
    <col min="5597" max="5597" width="22.109375" style="2" customWidth="1"/>
    <col min="5598" max="5598" width="36.88671875" style="2" customWidth="1"/>
    <col min="5599" max="5599" width="22.5546875" style="2" customWidth="1"/>
    <col min="5600" max="5600" width="14" style="2" customWidth="1"/>
    <col min="5601" max="5601" width="16.5546875" style="2" customWidth="1"/>
    <col min="5602" max="5602" width="18.88671875" style="2" customWidth="1"/>
    <col min="5603" max="5603" width="18.33203125" style="2" customWidth="1"/>
    <col min="5604" max="5604" width="9.5546875" style="2" customWidth="1"/>
    <col min="5605" max="5605" width="30.109375" style="2" customWidth="1"/>
    <col min="5606" max="5606" width="33.6640625" style="2" customWidth="1"/>
    <col min="5607" max="5607" width="50.6640625" style="2" customWidth="1"/>
    <col min="5608" max="5608" width="15" style="2" bestFit="1" customWidth="1"/>
    <col min="5609" max="5609" width="14.109375" style="2" customWidth="1"/>
    <col min="5610" max="5610" width="17.109375" style="2" bestFit="1" customWidth="1"/>
    <col min="5611" max="5611" width="15.109375" style="2" bestFit="1" customWidth="1"/>
    <col min="5612" max="5612" width="17.109375" style="2" bestFit="1" customWidth="1"/>
    <col min="5613" max="5613" width="12.5546875" style="2" customWidth="1"/>
    <col min="5614" max="5614" width="19.5546875" style="2" customWidth="1"/>
    <col min="5615" max="5615" width="17.44140625" style="2" bestFit="1" customWidth="1"/>
    <col min="5616" max="5616" width="15.109375" style="2" bestFit="1" customWidth="1"/>
    <col min="5617" max="5618" width="16.109375" style="2" bestFit="1" customWidth="1"/>
    <col min="5619" max="5619" width="15.109375" style="2" bestFit="1" customWidth="1"/>
    <col min="5620" max="5620" width="11.5546875" style="2"/>
    <col min="5621" max="5621" width="17.6640625" style="2" bestFit="1" customWidth="1"/>
    <col min="5622" max="5846" width="11.5546875" style="2"/>
    <col min="5847" max="5847" width="5" style="2" bestFit="1" customWidth="1"/>
    <col min="5848" max="5848" width="13.109375" style="2" customWidth="1"/>
    <col min="5849" max="5849" width="3.88671875" style="2" bestFit="1" customWidth="1"/>
    <col min="5850" max="5850" width="13.109375" style="2" customWidth="1"/>
    <col min="5851" max="5851" width="9.33203125" style="2" bestFit="1" customWidth="1"/>
    <col min="5852" max="5852" width="7.5546875" style="2" customWidth="1"/>
    <col min="5853" max="5853" width="22.109375" style="2" customWidth="1"/>
    <col min="5854" max="5854" width="36.88671875" style="2" customWidth="1"/>
    <col min="5855" max="5855" width="22.5546875" style="2" customWidth="1"/>
    <col min="5856" max="5856" width="14" style="2" customWidth="1"/>
    <col min="5857" max="5857" width="16.5546875" style="2" customWidth="1"/>
    <col min="5858" max="5858" width="18.88671875" style="2" customWidth="1"/>
    <col min="5859" max="5859" width="18.33203125" style="2" customWidth="1"/>
    <col min="5860" max="5860" width="9.5546875" style="2" customWidth="1"/>
    <col min="5861" max="5861" width="30.109375" style="2" customWidth="1"/>
    <col min="5862" max="5862" width="33.6640625" style="2" customWidth="1"/>
    <col min="5863" max="5863" width="50.6640625" style="2" customWidth="1"/>
    <col min="5864" max="5864" width="15" style="2" bestFit="1" customWidth="1"/>
    <col min="5865" max="5865" width="14.109375" style="2" customWidth="1"/>
    <col min="5866" max="5866" width="17.109375" style="2" bestFit="1" customWidth="1"/>
    <col min="5867" max="5867" width="15.109375" style="2" bestFit="1" customWidth="1"/>
    <col min="5868" max="5868" width="17.109375" style="2" bestFit="1" customWidth="1"/>
    <col min="5869" max="5869" width="12.5546875" style="2" customWidth="1"/>
    <col min="5870" max="5870" width="19.5546875" style="2" customWidth="1"/>
    <col min="5871" max="5871" width="17.44140625" style="2" bestFit="1" customWidth="1"/>
    <col min="5872" max="5872" width="15.109375" style="2" bestFit="1" customWidth="1"/>
    <col min="5873" max="5874" width="16.109375" style="2" bestFit="1" customWidth="1"/>
    <col min="5875" max="5875" width="15.109375" style="2" bestFit="1" customWidth="1"/>
    <col min="5876" max="5876" width="11.5546875" style="2"/>
    <col min="5877" max="5877" width="17.6640625" style="2" bestFit="1" customWidth="1"/>
    <col min="5878" max="6102" width="11.5546875" style="2"/>
    <col min="6103" max="6103" width="5" style="2" bestFit="1" customWidth="1"/>
    <col min="6104" max="6104" width="13.109375" style="2" customWidth="1"/>
    <col min="6105" max="6105" width="3.88671875" style="2" bestFit="1" customWidth="1"/>
    <col min="6106" max="6106" width="13.109375" style="2" customWidth="1"/>
    <col min="6107" max="6107" width="9.33203125" style="2" bestFit="1" customWidth="1"/>
    <col min="6108" max="6108" width="7.5546875" style="2" customWidth="1"/>
    <col min="6109" max="6109" width="22.109375" style="2" customWidth="1"/>
    <col min="6110" max="6110" width="36.88671875" style="2" customWidth="1"/>
    <col min="6111" max="6111" width="22.5546875" style="2" customWidth="1"/>
    <col min="6112" max="6112" width="14" style="2" customWidth="1"/>
    <col min="6113" max="6113" width="16.5546875" style="2" customWidth="1"/>
    <col min="6114" max="6114" width="18.88671875" style="2" customWidth="1"/>
    <col min="6115" max="6115" width="18.33203125" style="2" customWidth="1"/>
    <col min="6116" max="6116" width="9.5546875" style="2" customWidth="1"/>
    <col min="6117" max="6117" width="30.109375" style="2" customWidth="1"/>
    <col min="6118" max="6118" width="33.6640625" style="2" customWidth="1"/>
    <col min="6119" max="6119" width="50.6640625" style="2" customWidth="1"/>
    <col min="6120" max="6120" width="15" style="2" bestFit="1" customWidth="1"/>
    <col min="6121" max="6121" width="14.109375" style="2" customWidth="1"/>
    <col min="6122" max="6122" width="17.109375" style="2" bestFit="1" customWidth="1"/>
    <col min="6123" max="6123" width="15.109375" style="2" bestFit="1" customWidth="1"/>
    <col min="6124" max="6124" width="17.109375" style="2" bestFit="1" customWidth="1"/>
    <col min="6125" max="6125" width="12.5546875" style="2" customWidth="1"/>
    <col min="6126" max="6126" width="19.5546875" style="2" customWidth="1"/>
    <col min="6127" max="6127" width="17.44140625" style="2" bestFit="1" customWidth="1"/>
    <col min="6128" max="6128" width="15.109375" style="2" bestFit="1" customWidth="1"/>
    <col min="6129" max="6130" width="16.109375" style="2" bestFit="1" customWidth="1"/>
    <col min="6131" max="6131" width="15.109375" style="2" bestFit="1" customWidth="1"/>
    <col min="6132" max="6132" width="11.5546875" style="2"/>
    <col min="6133" max="6133" width="17.6640625" style="2" bestFit="1" customWidth="1"/>
    <col min="6134" max="6358" width="11.5546875" style="2"/>
    <col min="6359" max="6359" width="5" style="2" bestFit="1" customWidth="1"/>
    <col min="6360" max="6360" width="13.109375" style="2" customWidth="1"/>
    <col min="6361" max="6361" width="3.88671875" style="2" bestFit="1" customWidth="1"/>
    <col min="6362" max="6362" width="13.109375" style="2" customWidth="1"/>
    <col min="6363" max="6363" width="9.33203125" style="2" bestFit="1" customWidth="1"/>
    <col min="6364" max="6364" width="7.5546875" style="2" customWidth="1"/>
    <col min="6365" max="6365" width="22.109375" style="2" customWidth="1"/>
    <col min="6366" max="6366" width="36.88671875" style="2" customWidth="1"/>
    <col min="6367" max="6367" width="22.5546875" style="2" customWidth="1"/>
    <col min="6368" max="6368" width="14" style="2" customWidth="1"/>
    <col min="6369" max="6369" width="16.5546875" style="2" customWidth="1"/>
    <col min="6370" max="6370" width="18.88671875" style="2" customWidth="1"/>
    <col min="6371" max="6371" width="18.33203125" style="2" customWidth="1"/>
    <col min="6372" max="6372" width="9.5546875" style="2" customWidth="1"/>
    <col min="6373" max="6373" width="30.109375" style="2" customWidth="1"/>
    <col min="6374" max="6374" width="33.6640625" style="2" customWidth="1"/>
    <col min="6375" max="6375" width="50.6640625" style="2" customWidth="1"/>
    <col min="6376" max="6376" width="15" style="2" bestFit="1" customWidth="1"/>
    <col min="6377" max="6377" width="14.109375" style="2" customWidth="1"/>
    <col min="6378" max="6378" width="17.109375" style="2" bestFit="1" customWidth="1"/>
    <col min="6379" max="6379" width="15.109375" style="2" bestFit="1" customWidth="1"/>
    <col min="6380" max="6380" width="17.109375" style="2" bestFit="1" customWidth="1"/>
    <col min="6381" max="6381" width="12.5546875" style="2" customWidth="1"/>
    <col min="6382" max="6382" width="19.5546875" style="2" customWidth="1"/>
    <col min="6383" max="6383" width="17.44140625" style="2" bestFit="1" customWidth="1"/>
    <col min="6384" max="6384" width="15.109375" style="2" bestFit="1" customWidth="1"/>
    <col min="6385" max="6386" width="16.109375" style="2" bestFit="1" customWidth="1"/>
    <col min="6387" max="6387" width="15.109375" style="2" bestFit="1" customWidth="1"/>
    <col min="6388" max="6388" width="11.5546875" style="2"/>
    <col min="6389" max="6389" width="17.6640625" style="2" bestFit="1" customWidth="1"/>
    <col min="6390" max="6614" width="11.5546875" style="2"/>
    <col min="6615" max="6615" width="5" style="2" bestFit="1" customWidth="1"/>
    <col min="6616" max="6616" width="13.109375" style="2" customWidth="1"/>
    <col min="6617" max="6617" width="3.88671875" style="2" bestFit="1" customWidth="1"/>
    <col min="6618" max="6618" width="13.109375" style="2" customWidth="1"/>
    <col min="6619" max="6619" width="9.33203125" style="2" bestFit="1" customWidth="1"/>
    <col min="6620" max="6620" width="7.5546875" style="2" customWidth="1"/>
    <col min="6621" max="6621" width="22.109375" style="2" customWidth="1"/>
    <col min="6622" max="6622" width="36.88671875" style="2" customWidth="1"/>
    <col min="6623" max="6623" width="22.5546875" style="2" customWidth="1"/>
    <col min="6624" max="6624" width="14" style="2" customWidth="1"/>
    <col min="6625" max="6625" width="16.5546875" style="2" customWidth="1"/>
    <col min="6626" max="6626" width="18.88671875" style="2" customWidth="1"/>
    <col min="6627" max="6627" width="18.33203125" style="2" customWidth="1"/>
    <col min="6628" max="6628" width="9.5546875" style="2" customWidth="1"/>
    <col min="6629" max="6629" width="30.109375" style="2" customWidth="1"/>
    <col min="6630" max="6630" width="33.6640625" style="2" customWidth="1"/>
    <col min="6631" max="6631" width="50.6640625" style="2" customWidth="1"/>
    <col min="6632" max="6632" width="15" style="2" bestFit="1" customWidth="1"/>
    <col min="6633" max="6633" width="14.109375" style="2" customWidth="1"/>
    <col min="6634" max="6634" width="17.109375" style="2" bestFit="1" customWidth="1"/>
    <col min="6635" max="6635" width="15.109375" style="2" bestFit="1" customWidth="1"/>
    <col min="6636" max="6636" width="17.109375" style="2" bestFit="1" customWidth="1"/>
    <col min="6637" max="6637" width="12.5546875" style="2" customWidth="1"/>
    <col min="6638" max="6638" width="19.5546875" style="2" customWidth="1"/>
    <col min="6639" max="6639" width="17.44140625" style="2" bestFit="1" customWidth="1"/>
    <col min="6640" max="6640" width="15.109375" style="2" bestFit="1" customWidth="1"/>
    <col min="6641" max="6642" width="16.109375" style="2" bestFit="1" customWidth="1"/>
    <col min="6643" max="6643" width="15.109375" style="2" bestFit="1" customWidth="1"/>
    <col min="6644" max="6644" width="11.5546875" style="2"/>
    <col min="6645" max="6645" width="17.6640625" style="2" bestFit="1" customWidth="1"/>
    <col min="6646" max="6870" width="11.5546875" style="2"/>
    <col min="6871" max="6871" width="5" style="2" bestFit="1" customWidth="1"/>
    <col min="6872" max="6872" width="13.109375" style="2" customWidth="1"/>
    <col min="6873" max="6873" width="3.88671875" style="2" bestFit="1" customWidth="1"/>
    <col min="6874" max="6874" width="13.109375" style="2" customWidth="1"/>
    <col min="6875" max="6875" width="9.33203125" style="2" bestFit="1" customWidth="1"/>
    <col min="6876" max="6876" width="7.5546875" style="2" customWidth="1"/>
    <col min="6877" max="6877" width="22.109375" style="2" customWidth="1"/>
    <col min="6878" max="6878" width="36.88671875" style="2" customWidth="1"/>
    <col min="6879" max="6879" width="22.5546875" style="2" customWidth="1"/>
    <col min="6880" max="6880" width="14" style="2" customWidth="1"/>
    <col min="6881" max="6881" width="16.5546875" style="2" customWidth="1"/>
    <col min="6882" max="6882" width="18.88671875" style="2" customWidth="1"/>
    <col min="6883" max="6883" width="18.33203125" style="2" customWidth="1"/>
    <col min="6884" max="6884" width="9.5546875" style="2" customWidth="1"/>
    <col min="6885" max="6885" width="30.109375" style="2" customWidth="1"/>
    <col min="6886" max="6886" width="33.6640625" style="2" customWidth="1"/>
    <col min="6887" max="6887" width="50.6640625" style="2" customWidth="1"/>
    <col min="6888" max="6888" width="15" style="2" bestFit="1" customWidth="1"/>
    <col min="6889" max="6889" width="14.109375" style="2" customWidth="1"/>
    <col min="6890" max="6890" width="17.109375" style="2" bestFit="1" customWidth="1"/>
    <col min="6891" max="6891" width="15.109375" style="2" bestFit="1" customWidth="1"/>
    <col min="6892" max="6892" width="17.109375" style="2" bestFit="1" customWidth="1"/>
    <col min="6893" max="6893" width="12.5546875" style="2" customWidth="1"/>
    <col min="6894" max="6894" width="19.5546875" style="2" customWidth="1"/>
    <col min="6895" max="6895" width="17.44140625" style="2" bestFit="1" customWidth="1"/>
    <col min="6896" max="6896" width="15.109375" style="2" bestFit="1" customWidth="1"/>
    <col min="6897" max="6898" width="16.109375" style="2" bestFit="1" customWidth="1"/>
    <col min="6899" max="6899" width="15.109375" style="2" bestFit="1" customWidth="1"/>
    <col min="6900" max="6900" width="11.5546875" style="2"/>
    <col min="6901" max="6901" width="17.6640625" style="2" bestFit="1" customWidth="1"/>
    <col min="6902" max="7126" width="11.5546875" style="2"/>
    <col min="7127" max="7127" width="5" style="2" bestFit="1" customWidth="1"/>
    <col min="7128" max="7128" width="13.109375" style="2" customWidth="1"/>
    <col min="7129" max="7129" width="3.88671875" style="2" bestFit="1" customWidth="1"/>
    <col min="7130" max="7130" width="13.109375" style="2" customWidth="1"/>
    <col min="7131" max="7131" width="9.33203125" style="2" bestFit="1" customWidth="1"/>
    <col min="7132" max="7132" width="7.5546875" style="2" customWidth="1"/>
    <col min="7133" max="7133" width="22.109375" style="2" customWidth="1"/>
    <col min="7134" max="7134" width="36.88671875" style="2" customWidth="1"/>
    <col min="7135" max="7135" width="22.5546875" style="2" customWidth="1"/>
    <col min="7136" max="7136" width="14" style="2" customWidth="1"/>
    <col min="7137" max="7137" width="16.5546875" style="2" customWidth="1"/>
    <col min="7138" max="7138" width="18.88671875" style="2" customWidth="1"/>
    <col min="7139" max="7139" width="18.33203125" style="2" customWidth="1"/>
    <col min="7140" max="7140" width="9.5546875" style="2" customWidth="1"/>
    <col min="7141" max="7141" width="30.109375" style="2" customWidth="1"/>
    <col min="7142" max="7142" width="33.6640625" style="2" customWidth="1"/>
    <col min="7143" max="7143" width="50.6640625" style="2" customWidth="1"/>
    <col min="7144" max="7144" width="15" style="2" bestFit="1" customWidth="1"/>
    <col min="7145" max="7145" width="14.109375" style="2" customWidth="1"/>
    <col min="7146" max="7146" width="17.109375" style="2" bestFit="1" customWidth="1"/>
    <col min="7147" max="7147" width="15.109375" style="2" bestFit="1" customWidth="1"/>
    <col min="7148" max="7148" width="17.109375" style="2" bestFit="1" customWidth="1"/>
    <col min="7149" max="7149" width="12.5546875" style="2" customWidth="1"/>
    <col min="7150" max="7150" width="19.5546875" style="2" customWidth="1"/>
    <col min="7151" max="7151" width="17.44140625" style="2" bestFit="1" customWidth="1"/>
    <col min="7152" max="7152" width="15.109375" style="2" bestFit="1" customWidth="1"/>
    <col min="7153" max="7154" width="16.109375" style="2" bestFit="1" customWidth="1"/>
    <col min="7155" max="7155" width="15.109375" style="2" bestFit="1" customWidth="1"/>
    <col min="7156" max="7156" width="11.5546875" style="2"/>
    <col min="7157" max="7157" width="17.6640625" style="2" bestFit="1" customWidth="1"/>
    <col min="7158" max="7382" width="11.5546875" style="2"/>
    <col min="7383" max="7383" width="5" style="2" bestFit="1" customWidth="1"/>
    <col min="7384" max="7384" width="13.109375" style="2" customWidth="1"/>
    <col min="7385" max="7385" width="3.88671875" style="2" bestFit="1" customWidth="1"/>
    <col min="7386" max="7386" width="13.109375" style="2" customWidth="1"/>
    <col min="7387" max="7387" width="9.33203125" style="2" bestFit="1" customWidth="1"/>
    <col min="7388" max="7388" width="7.5546875" style="2" customWidth="1"/>
    <col min="7389" max="7389" width="22.109375" style="2" customWidth="1"/>
    <col min="7390" max="7390" width="36.88671875" style="2" customWidth="1"/>
    <col min="7391" max="7391" width="22.5546875" style="2" customWidth="1"/>
    <col min="7392" max="7392" width="14" style="2" customWidth="1"/>
    <col min="7393" max="7393" width="16.5546875" style="2" customWidth="1"/>
    <col min="7394" max="7394" width="18.88671875" style="2" customWidth="1"/>
    <col min="7395" max="7395" width="18.33203125" style="2" customWidth="1"/>
    <col min="7396" max="7396" width="9.5546875" style="2" customWidth="1"/>
    <col min="7397" max="7397" width="30.109375" style="2" customWidth="1"/>
    <col min="7398" max="7398" width="33.6640625" style="2" customWidth="1"/>
    <col min="7399" max="7399" width="50.6640625" style="2" customWidth="1"/>
    <col min="7400" max="7400" width="15" style="2" bestFit="1" customWidth="1"/>
    <col min="7401" max="7401" width="14.109375" style="2" customWidth="1"/>
    <col min="7402" max="7402" width="17.109375" style="2" bestFit="1" customWidth="1"/>
    <col min="7403" max="7403" width="15.109375" style="2" bestFit="1" customWidth="1"/>
    <col min="7404" max="7404" width="17.109375" style="2" bestFit="1" customWidth="1"/>
    <col min="7405" max="7405" width="12.5546875" style="2" customWidth="1"/>
    <col min="7406" max="7406" width="19.5546875" style="2" customWidth="1"/>
    <col min="7407" max="7407" width="17.44140625" style="2" bestFit="1" customWidth="1"/>
    <col min="7408" max="7408" width="15.109375" style="2" bestFit="1" customWidth="1"/>
    <col min="7409" max="7410" width="16.109375" style="2" bestFit="1" customWidth="1"/>
    <col min="7411" max="7411" width="15.109375" style="2" bestFit="1" customWidth="1"/>
    <col min="7412" max="7412" width="11.5546875" style="2"/>
    <col min="7413" max="7413" width="17.6640625" style="2" bestFit="1" customWidth="1"/>
    <col min="7414" max="7638" width="11.5546875" style="2"/>
    <col min="7639" max="7639" width="5" style="2" bestFit="1" customWidth="1"/>
    <col min="7640" max="7640" width="13.109375" style="2" customWidth="1"/>
    <col min="7641" max="7641" width="3.88671875" style="2" bestFit="1" customWidth="1"/>
    <col min="7642" max="7642" width="13.109375" style="2" customWidth="1"/>
    <col min="7643" max="7643" width="9.33203125" style="2" bestFit="1" customWidth="1"/>
    <col min="7644" max="7644" width="7.5546875" style="2" customWidth="1"/>
    <col min="7645" max="7645" width="22.109375" style="2" customWidth="1"/>
    <col min="7646" max="7646" width="36.88671875" style="2" customWidth="1"/>
    <col min="7647" max="7647" width="22.5546875" style="2" customWidth="1"/>
    <col min="7648" max="7648" width="14" style="2" customWidth="1"/>
    <col min="7649" max="7649" width="16.5546875" style="2" customWidth="1"/>
    <col min="7650" max="7650" width="18.88671875" style="2" customWidth="1"/>
    <col min="7651" max="7651" width="18.33203125" style="2" customWidth="1"/>
    <col min="7652" max="7652" width="9.5546875" style="2" customWidth="1"/>
    <col min="7653" max="7653" width="30.109375" style="2" customWidth="1"/>
    <col min="7654" max="7654" width="33.6640625" style="2" customWidth="1"/>
    <col min="7655" max="7655" width="50.6640625" style="2" customWidth="1"/>
    <col min="7656" max="7656" width="15" style="2" bestFit="1" customWidth="1"/>
    <col min="7657" max="7657" width="14.109375" style="2" customWidth="1"/>
    <col min="7658" max="7658" width="17.109375" style="2" bestFit="1" customWidth="1"/>
    <col min="7659" max="7659" width="15.109375" style="2" bestFit="1" customWidth="1"/>
    <col min="7660" max="7660" width="17.109375" style="2" bestFit="1" customWidth="1"/>
    <col min="7661" max="7661" width="12.5546875" style="2" customWidth="1"/>
    <col min="7662" max="7662" width="19.5546875" style="2" customWidth="1"/>
    <col min="7663" max="7663" width="17.44140625" style="2" bestFit="1" customWidth="1"/>
    <col min="7664" max="7664" width="15.109375" style="2" bestFit="1" customWidth="1"/>
    <col min="7665" max="7666" width="16.109375" style="2" bestFit="1" customWidth="1"/>
    <col min="7667" max="7667" width="15.109375" style="2" bestFit="1" customWidth="1"/>
    <col min="7668" max="7668" width="11.5546875" style="2"/>
    <col min="7669" max="7669" width="17.6640625" style="2" bestFit="1" customWidth="1"/>
    <col min="7670" max="7894" width="11.5546875" style="2"/>
    <col min="7895" max="7895" width="5" style="2" bestFit="1" customWidth="1"/>
    <col min="7896" max="7896" width="13.109375" style="2" customWidth="1"/>
    <col min="7897" max="7897" width="3.88671875" style="2" bestFit="1" customWidth="1"/>
    <col min="7898" max="7898" width="13.109375" style="2" customWidth="1"/>
    <col min="7899" max="7899" width="9.33203125" style="2" bestFit="1" customWidth="1"/>
    <col min="7900" max="7900" width="7.5546875" style="2" customWidth="1"/>
    <col min="7901" max="7901" width="22.109375" style="2" customWidth="1"/>
    <col min="7902" max="7902" width="36.88671875" style="2" customWidth="1"/>
    <col min="7903" max="7903" width="22.5546875" style="2" customWidth="1"/>
    <col min="7904" max="7904" width="14" style="2" customWidth="1"/>
    <col min="7905" max="7905" width="16.5546875" style="2" customWidth="1"/>
    <col min="7906" max="7906" width="18.88671875" style="2" customWidth="1"/>
    <col min="7907" max="7907" width="18.33203125" style="2" customWidth="1"/>
    <col min="7908" max="7908" width="9.5546875" style="2" customWidth="1"/>
    <col min="7909" max="7909" width="30.109375" style="2" customWidth="1"/>
    <col min="7910" max="7910" width="33.6640625" style="2" customWidth="1"/>
    <col min="7911" max="7911" width="50.6640625" style="2" customWidth="1"/>
    <col min="7912" max="7912" width="15" style="2" bestFit="1" customWidth="1"/>
    <col min="7913" max="7913" width="14.109375" style="2" customWidth="1"/>
    <col min="7914" max="7914" width="17.109375" style="2" bestFit="1" customWidth="1"/>
    <col min="7915" max="7915" width="15.109375" style="2" bestFit="1" customWidth="1"/>
    <col min="7916" max="7916" width="17.109375" style="2" bestFit="1" customWidth="1"/>
    <col min="7917" max="7917" width="12.5546875" style="2" customWidth="1"/>
    <col min="7918" max="7918" width="19.5546875" style="2" customWidth="1"/>
    <col min="7919" max="7919" width="17.44140625" style="2" bestFit="1" customWidth="1"/>
    <col min="7920" max="7920" width="15.109375" style="2" bestFit="1" customWidth="1"/>
    <col min="7921" max="7922" width="16.109375" style="2" bestFit="1" customWidth="1"/>
    <col min="7923" max="7923" width="15.109375" style="2" bestFit="1" customWidth="1"/>
    <col min="7924" max="7924" width="11.5546875" style="2"/>
    <col min="7925" max="7925" width="17.6640625" style="2" bestFit="1" customWidth="1"/>
    <col min="7926" max="8150" width="11.5546875" style="2"/>
    <col min="8151" max="8151" width="5" style="2" bestFit="1" customWidth="1"/>
    <col min="8152" max="8152" width="13.109375" style="2" customWidth="1"/>
    <col min="8153" max="8153" width="3.88671875" style="2" bestFit="1" customWidth="1"/>
    <col min="8154" max="8154" width="13.109375" style="2" customWidth="1"/>
    <col min="8155" max="8155" width="9.33203125" style="2" bestFit="1" customWidth="1"/>
    <col min="8156" max="8156" width="7.5546875" style="2" customWidth="1"/>
    <col min="8157" max="8157" width="22.109375" style="2" customWidth="1"/>
    <col min="8158" max="8158" width="36.88671875" style="2" customWidth="1"/>
    <col min="8159" max="8159" width="22.5546875" style="2" customWidth="1"/>
    <col min="8160" max="8160" width="14" style="2" customWidth="1"/>
    <col min="8161" max="8161" width="16.5546875" style="2" customWidth="1"/>
    <col min="8162" max="8162" width="18.88671875" style="2" customWidth="1"/>
    <col min="8163" max="8163" width="18.33203125" style="2" customWidth="1"/>
    <col min="8164" max="8164" width="9.5546875" style="2" customWidth="1"/>
    <col min="8165" max="8165" width="30.109375" style="2" customWidth="1"/>
    <col min="8166" max="8166" width="33.6640625" style="2" customWidth="1"/>
    <col min="8167" max="8167" width="50.6640625" style="2" customWidth="1"/>
    <col min="8168" max="8168" width="15" style="2" bestFit="1" customWidth="1"/>
    <col min="8169" max="8169" width="14.109375" style="2" customWidth="1"/>
    <col min="8170" max="8170" width="17.109375" style="2" bestFit="1" customWidth="1"/>
    <col min="8171" max="8171" width="15.109375" style="2" bestFit="1" customWidth="1"/>
    <col min="8172" max="8172" width="17.109375" style="2" bestFit="1" customWidth="1"/>
    <col min="8173" max="8173" width="12.5546875" style="2" customWidth="1"/>
    <col min="8174" max="8174" width="19.5546875" style="2" customWidth="1"/>
    <col min="8175" max="8175" width="17.44140625" style="2" bestFit="1" customWidth="1"/>
    <col min="8176" max="8176" width="15.109375" style="2" bestFit="1" customWidth="1"/>
    <col min="8177" max="8178" width="16.109375" style="2" bestFit="1" customWidth="1"/>
    <col min="8179" max="8179" width="15.109375" style="2" bestFit="1" customWidth="1"/>
    <col min="8180" max="8180" width="11.5546875" style="2"/>
    <col min="8181" max="8181" width="17.6640625" style="2" bestFit="1" customWidth="1"/>
    <col min="8182" max="8406" width="11.5546875" style="2"/>
    <col min="8407" max="8407" width="5" style="2" bestFit="1" customWidth="1"/>
    <col min="8408" max="8408" width="13.109375" style="2" customWidth="1"/>
    <col min="8409" max="8409" width="3.88671875" style="2" bestFit="1" customWidth="1"/>
    <col min="8410" max="8410" width="13.109375" style="2" customWidth="1"/>
    <col min="8411" max="8411" width="9.33203125" style="2" bestFit="1" customWidth="1"/>
    <col min="8412" max="8412" width="7.5546875" style="2" customWidth="1"/>
    <col min="8413" max="8413" width="22.109375" style="2" customWidth="1"/>
    <col min="8414" max="8414" width="36.88671875" style="2" customWidth="1"/>
    <col min="8415" max="8415" width="22.5546875" style="2" customWidth="1"/>
    <col min="8416" max="8416" width="14" style="2" customWidth="1"/>
    <col min="8417" max="8417" width="16.5546875" style="2" customWidth="1"/>
    <col min="8418" max="8418" width="18.88671875" style="2" customWidth="1"/>
    <col min="8419" max="8419" width="18.33203125" style="2" customWidth="1"/>
    <col min="8420" max="8420" width="9.5546875" style="2" customWidth="1"/>
    <col min="8421" max="8421" width="30.109375" style="2" customWidth="1"/>
    <col min="8422" max="8422" width="33.6640625" style="2" customWidth="1"/>
    <col min="8423" max="8423" width="50.6640625" style="2" customWidth="1"/>
    <col min="8424" max="8424" width="15" style="2" bestFit="1" customWidth="1"/>
    <col min="8425" max="8425" width="14.109375" style="2" customWidth="1"/>
    <col min="8426" max="8426" width="17.109375" style="2" bestFit="1" customWidth="1"/>
    <col min="8427" max="8427" width="15.109375" style="2" bestFit="1" customWidth="1"/>
    <col min="8428" max="8428" width="17.109375" style="2" bestFit="1" customWidth="1"/>
    <col min="8429" max="8429" width="12.5546875" style="2" customWidth="1"/>
    <col min="8430" max="8430" width="19.5546875" style="2" customWidth="1"/>
    <col min="8431" max="8431" width="17.44140625" style="2" bestFit="1" customWidth="1"/>
    <col min="8432" max="8432" width="15.109375" style="2" bestFit="1" customWidth="1"/>
    <col min="8433" max="8434" width="16.109375" style="2" bestFit="1" customWidth="1"/>
    <col min="8435" max="8435" width="15.109375" style="2" bestFit="1" customWidth="1"/>
    <col min="8436" max="8436" width="11.5546875" style="2"/>
    <col min="8437" max="8437" width="17.6640625" style="2" bestFit="1" customWidth="1"/>
    <col min="8438" max="8662" width="11.5546875" style="2"/>
    <col min="8663" max="8663" width="5" style="2" bestFit="1" customWidth="1"/>
    <col min="8664" max="8664" width="13.109375" style="2" customWidth="1"/>
    <col min="8665" max="8665" width="3.88671875" style="2" bestFit="1" customWidth="1"/>
    <col min="8666" max="8666" width="13.109375" style="2" customWidth="1"/>
    <col min="8667" max="8667" width="9.33203125" style="2" bestFit="1" customWidth="1"/>
    <col min="8668" max="8668" width="7.5546875" style="2" customWidth="1"/>
    <col min="8669" max="8669" width="22.109375" style="2" customWidth="1"/>
    <col min="8670" max="8670" width="36.88671875" style="2" customWidth="1"/>
    <col min="8671" max="8671" width="22.5546875" style="2" customWidth="1"/>
    <col min="8672" max="8672" width="14" style="2" customWidth="1"/>
    <col min="8673" max="8673" width="16.5546875" style="2" customWidth="1"/>
    <col min="8674" max="8674" width="18.88671875" style="2" customWidth="1"/>
    <col min="8675" max="8675" width="18.33203125" style="2" customWidth="1"/>
    <col min="8676" max="8676" width="9.5546875" style="2" customWidth="1"/>
    <col min="8677" max="8677" width="30.109375" style="2" customWidth="1"/>
    <col min="8678" max="8678" width="33.6640625" style="2" customWidth="1"/>
    <col min="8679" max="8679" width="50.6640625" style="2" customWidth="1"/>
    <col min="8680" max="8680" width="15" style="2" bestFit="1" customWidth="1"/>
    <col min="8681" max="8681" width="14.109375" style="2" customWidth="1"/>
    <col min="8682" max="8682" width="17.109375" style="2" bestFit="1" customWidth="1"/>
    <col min="8683" max="8683" width="15.109375" style="2" bestFit="1" customWidth="1"/>
    <col min="8684" max="8684" width="17.109375" style="2" bestFit="1" customWidth="1"/>
    <col min="8685" max="8685" width="12.5546875" style="2" customWidth="1"/>
    <col min="8686" max="8686" width="19.5546875" style="2" customWidth="1"/>
    <col min="8687" max="8687" width="17.44140625" style="2" bestFit="1" customWidth="1"/>
    <col min="8688" max="8688" width="15.109375" style="2" bestFit="1" customWidth="1"/>
    <col min="8689" max="8690" width="16.109375" style="2" bestFit="1" customWidth="1"/>
    <col min="8691" max="8691" width="15.109375" style="2" bestFit="1" customWidth="1"/>
    <col min="8692" max="8692" width="11.5546875" style="2"/>
    <col min="8693" max="8693" width="17.6640625" style="2" bestFit="1" customWidth="1"/>
    <col min="8694" max="8918" width="11.5546875" style="2"/>
    <col min="8919" max="8919" width="5" style="2" bestFit="1" customWidth="1"/>
    <col min="8920" max="8920" width="13.109375" style="2" customWidth="1"/>
    <col min="8921" max="8921" width="3.88671875" style="2" bestFit="1" customWidth="1"/>
    <col min="8922" max="8922" width="13.109375" style="2" customWidth="1"/>
    <col min="8923" max="8923" width="9.33203125" style="2" bestFit="1" customWidth="1"/>
    <col min="8924" max="8924" width="7.5546875" style="2" customWidth="1"/>
    <col min="8925" max="8925" width="22.109375" style="2" customWidth="1"/>
    <col min="8926" max="8926" width="36.88671875" style="2" customWidth="1"/>
    <col min="8927" max="8927" width="22.5546875" style="2" customWidth="1"/>
    <col min="8928" max="8928" width="14" style="2" customWidth="1"/>
    <col min="8929" max="8929" width="16.5546875" style="2" customWidth="1"/>
    <col min="8930" max="8930" width="18.88671875" style="2" customWidth="1"/>
    <col min="8931" max="8931" width="18.33203125" style="2" customWidth="1"/>
    <col min="8932" max="8932" width="9.5546875" style="2" customWidth="1"/>
    <col min="8933" max="8933" width="30.109375" style="2" customWidth="1"/>
    <col min="8934" max="8934" width="33.6640625" style="2" customWidth="1"/>
    <col min="8935" max="8935" width="50.6640625" style="2" customWidth="1"/>
    <col min="8936" max="8936" width="15" style="2" bestFit="1" customWidth="1"/>
    <col min="8937" max="8937" width="14.109375" style="2" customWidth="1"/>
    <col min="8938" max="8938" width="17.109375" style="2" bestFit="1" customWidth="1"/>
    <col min="8939" max="8939" width="15.109375" style="2" bestFit="1" customWidth="1"/>
    <col min="8940" max="8940" width="17.109375" style="2" bestFit="1" customWidth="1"/>
    <col min="8941" max="8941" width="12.5546875" style="2" customWidth="1"/>
    <col min="8942" max="8942" width="19.5546875" style="2" customWidth="1"/>
    <col min="8943" max="8943" width="17.44140625" style="2" bestFit="1" customWidth="1"/>
    <col min="8944" max="8944" width="15.109375" style="2" bestFit="1" customWidth="1"/>
    <col min="8945" max="8946" width="16.109375" style="2" bestFit="1" customWidth="1"/>
    <col min="8947" max="8947" width="15.109375" style="2" bestFit="1" customWidth="1"/>
    <col min="8948" max="8948" width="11.5546875" style="2"/>
    <col min="8949" max="8949" width="17.6640625" style="2" bestFit="1" customWidth="1"/>
    <col min="8950" max="9174" width="11.5546875" style="2"/>
    <col min="9175" max="9175" width="5" style="2" bestFit="1" customWidth="1"/>
    <col min="9176" max="9176" width="13.109375" style="2" customWidth="1"/>
    <col min="9177" max="9177" width="3.88671875" style="2" bestFit="1" customWidth="1"/>
    <col min="9178" max="9178" width="13.109375" style="2" customWidth="1"/>
    <col min="9179" max="9179" width="9.33203125" style="2" bestFit="1" customWidth="1"/>
    <col min="9180" max="9180" width="7.5546875" style="2" customWidth="1"/>
    <col min="9181" max="9181" width="22.109375" style="2" customWidth="1"/>
    <col min="9182" max="9182" width="36.88671875" style="2" customWidth="1"/>
    <col min="9183" max="9183" width="22.5546875" style="2" customWidth="1"/>
    <col min="9184" max="9184" width="14" style="2" customWidth="1"/>
    <col min="9185" max="9185" width="16.5546875" style="2" customWidth="1"/>
    <col min="9186" max="9186" width="18.88671875" style="2" customWidth="1"/>
    <col min="9187" max="9187" width="18.33203125" style="2" customWidth="1"/>
    <col min="9188" max="9188" width="9.5546875" style="2" customWidth="1"/>
    <col min="9189" max="9189" width="30.109375" style="2" customWidth="1"/>
    <col min="9190" max="9190" width="33.6640625" style="2" customWidth="1"/>
    <col min="9191" max="9191" width="50.6640625" style="2" customWidth="1"/>
    <col min="9192" max="9192" width="15" style="2" bestFit="1" customWidth="1"/>
    <col min="9193" max="9193" width="14.109375" style="2" customWidth="1"/>
    <col min="9194" max="9194" width="17.109375" style="2" bestFit="1" customWidth="1"/>
    <col min="9195" max="9195" width="15.109375" style="2" bestFit="1" customWidth="1"/>
    <col min="9196" max="9196" width="17.109375" style="2" bestFit="1" customWidth="1"/>
    <col min="9197" max="9197" width="12.5546875" style="2" customWidth="1"/>
    <col min="9198" max="9198" width="19.5546875" style="2" customWidth="1"/>
    <col min="9199" max="9199" width="17.44140625" style="2" bestFit="1" customWidth="1"/>
    <col min="9200" max="9200" width="15.109375" style="2" bestFit="1" customWidth="1"/>
    <col min="9201" max="9202" width="16.109375" style="2" bestFit="1" customWidth="1"/>
    <col min="9203" max="9203" width="15.109375" style="2" bestFit="1" customWidth="1"/>
    <col min="9204" max="9204" width="11.5546875" style="2"/>
    <col min="9205" max="9205" width="17.6640625" style="2" bestFit="1" customWidth="1"/>
    <col min="9206" max="9430" width="11.5546875" style="2"/>
    <col min="9431" max="9431" width="5" style="2" bestFit="1" customWidth="1"/>
    <col min="9432" max="9432" width="13.109375" style="2" customWidth="1"/>
    <col min="9433" max="9433" width="3.88671875" style="2" bestFit="1" customWidth="1"/>
    <col min="9434" max="9434" width="13.109375" style="2" customWidth="1"/>
    <col min="9435" max="9435" width="9.33203125" style="2" bestFit="1" customWidth="1"/>
    <col min="9436" max="9436" width="7.5546875" style="2" customWidth="1"/>
    <col min="9437" max="9437" width="22.109375" style="2" customWidth="1"/>
    <col min="9438" max="9438" width="36.88671875" style="2" customWidth="1"/>
    <col min="9439" max="9439" width="22.5546875" style="2" customWidth="1"/>
    <col min="9440" max="9440" width="14" style="2" customWidth="1"/>
    <col min="9441" max="9441" width="16.5546875" style="2" customWidth="1"/>
    <col min="9442" max="9442" width="18.88671875" style="2" customWidth="1"/>
    <col min="9443" max="9443" width="18.33203125" style="2" customWidth="1"/>
    <col min="9444" max="9444" width="9.5546875" style="2" customWidth="1"/>
    <col min="9445" max="9445" width="30.109375" style="2" customWidth="1"/>
    <col min="9446" max="9446" width="33.6640625" style="2" customWidth="1"/>
    <col min="9447" max="9447" width="50.6640625" style="2" customWidth="1"/>
    <col min="9448" max="9448" width="15" style="2" bestFit="1" customWidth="1"/>
    <col min="9449" max="9449" width="14.109375" style="2" customWidth="1"/>
    <col min="9450" max="9450" width="17.109375" style="2" bestFit="1" customWidth="1"/>
    <col min="9451" max="9451" width="15.109375" style="2" bestFit="1" customWidth="1"/>
    <col min="9452" max="9452" width="17.109375" style="2" bestFit="1" customWidth="1"/>
    <col min="9453" max="9453" width="12.5546875" style="2" customWidth="1"/>
    <col min="9454" max="9454" width="19.5546875" style="2" customWidth="1"/>
    <col min="9455" max="9455" width="17.44140625" style="2" bestFit="1" customWidth="1"/>
    <col min="9456" max="9456" width="15.109375" style="2" bestFit="1" customWidth="1"/>
    <col min="9457" max="9458" width="16.109375" style="2" bestFit="1" customWidth="1"/>
    <col min="9459" max="9459" width="15.109375" style="2" bestFit="1" customWidth="1"/>
    <col min="9460" max="9460" width="11.5546875" style="2"/>
    <col min="9461" max="9461" width="17.6640625" style="2" bestFit="1" customWidth="1"/>
    <col min="9462" max="9686" width="11.5546875" style="2"/>
    <col min="9687" max="9687" width="5" style="2" bestFit="1" customWidth="1"/>
    <col min="9688" max="9688" width="13.109375" style="2" customWidth="1"/>
    <col min="9689" max="9689" width="3.88671875" style="2" bestFit="1" customWidth="1"/>
    <col min="9690" max="9690" width="13.109375" style="2" customWidth="1"/>
    <col min="9691" max="9691" width="9.33203125" style="2" bestFit="1" customWidth="1"/>
    <col min="9692" max="9692" width="7.5546875" style="2" customWidth="1"/>
    <col min="9693" max="9693" width="22.109375" style="2" customWidth="1"/>
    <col min="9694" max="9694" width="36.88671875" style="2" customWidth="1"/>
    <col min="9695" max="9695" width="22.5546875" style="2" customWidth="1"/>
    <col min="9696" max="9696" width="14" style="2" customWidth="1"/>
    <col min="9697" max="9697" width="16.5546875" style="2" customWidth="1"/>
    <col min="9698" max="9698" width="18.88671875" style="2" customWidth="1"/>
    <col min="9699" max="9699" width="18.33203125" style="2" customWidth="1"/>
    <col min="9700" max="9700" width="9.5546875" style="2" customWidth="1"/>
    <col min="9701" max="9701" width="30.109375" style="2" customWidth="1"/>
    <col min="9702" max="9702" width="33.6640625" style="2" customWidth="1"/>
    <col min="9703" max="9703" width="50.6640625" style="2" customWidth="1"/>
    <col min="9704" max="9704" width="15" style="2" bestFit="1" customWidth="1"/>
    <col min="9705" max="9705" width="14.109375" style="2" customWidth="1"/>
    <col min="9706" max="9706" width="17.109375" style="2" bestFit="1" customWidth="1"/>
    <col min="9707" max="9707" width="15.109375" style="2" bestFit="1" customWidth="1"/>
    <col min="9708" max="9708" width="17.109375" style="2" bestFit="1" customWidth="1"/>
    <col min="9709" max="9709" width="12.5546875" style="2" customWidth="1"/>
    <col min="9710" max="9710" width="19.5546875" style="2" customWidth="1"/>
    <col min="9711" max="9711" width="17.44140625" style="2" bestFit="1" customWidth="1"/>
    <col min="9712" max="9712" width="15.109375" style="2" bestFit="1" customWidth="1"/>
    <col min="9713" max="9714" width="16.109375" style="2" bestFit="1" customWidth="1"/>
    <col min="9715" max="9715" width="15.109375" style="2" bestFit="1" customWidth="1"/>
    <col min="9716" max="9716" width="11.5546875" style="2"/>
    <col min="9717" max="9717" width="17.6640625" style="2" bestFit="1" customWidth="1"/>
    <col min="9718" max="9942" width="11.5546875" style="2"/>
    <col min="9943" max="9943" width="5" style="2" bestFit="1" customWidth="1"/>
    <col min="9944" max="9944" width="13.109375" style="2" customWidth="1"/>
    <col min="9945" max="9945" width="3.88671875" style="2" bestFit="1" customWidth="1"/>
    <col min="9946" max="9946" width="13.109375" style="2" customWidth="1"/>
    <col min="9947" max="9947" width="9.33203125" style="2" bestFit="1" customWidth="1"/>
    <col min="9948" max="9948" width="7.5546875" style="2" customWidth="1"/>
    <col min="9949" max="9949" width="22.109375" style="2" customWidth="1"/>
    <col min="9950" max="9950" width="36.88671875" style="2" customWidth="1"/>
    <col min="9951" max="9951" width="22.5546875" style="2" customWidth="1"/>
    <col min="9952" max="9952" width="14" style="2" customWidth="1"/>
    <col min="9953" max="9953" width="16.5546875" style="2" customWidth="1"/>
    <col min="9954" max="9954" width="18.88671875" style="2" customWidth="1"/>
    <col min="9955" max="9955" width="18.33203125" style="2" customWidth="1"/>
    <col min="9956" max="9956" width="9.5546875" style="2" customWidth="1"/>
    <col min="9957" max="9957" width="30.109375" style="2" customWidth="1"/>
    <col min="9958" max="9958" width="33.6640625" style="2" customWidth="1"/>
    <col min="9959" max="9959" width="50.6640625" style="2" customWidth="1"/>
    <col min="9960" max="9960" width="15" style="2" bestFit="1" customWidth="1"/>
    <col min="9961" max="9961" width="14.109375" style="2" customWidth="1"/>
    <col min="9962" max="9962" width="17.109375" style="2" bestFit="1" customWidth="1"/>
    <col min="9963" max="9963" width="15.109375" style="2" bestFit="1" customWidth="1"/>
    <col min="9964" max="9964" width="17.109375" style="2" bestFit="1" customWidth="1"/>
    <col min="9965" max="9965" width="12.5546875" style="2" customWidth="1"/>
    <col min="9966" max="9966" width="19.5546875" style="2" customWidth="1"/>
    <col min="9967" max="9967" width="17.44140625" style="2" bestFit="1" customWidth="1"/>
    <col min="9968" max="9968" width="15.109375" style="2" bestFit="1" customWidth="1"/>
    <col min="9969" max="9970" width="16.109375" style="2" bestFit="1" customWidth="1"/>
    <col min="9971" max="9971" width="15.109375" style="2" bestFit="1" customWidth="1"/>
    <col min="9972" max="9972" width="11.5546875" style="2"/>
    <col min="9973" max="9973" width="17.6640625" style="2" bestFit="1" customWidth="1"/>
    <col min="9974" max="10198" width="11.5546875" style="2"/>
    <col min="10199" max="10199" width="5" style="2" bestFit="1" customWidth="1"/>
    <col min="10200" max="10200" width="13.109375" style="2" customWidth="1"/>
    <col min="10201" max="10201" width="3.88671875" style="2" bestFit="1" customWidth="1"/>
    <col min="10202" max="10202" width="13.109375" style="2" customWidth="1"/>
    <col min="10203" max="10203" width="9.33203125" style="2" bestFit="1" customWidth="1"/>
    <col min="10204" max="10204" width="7.5546875" style="2" customWidth="1"/>
    <col min="10205" max="10205" width="22.109375" style="2" customWidth="1"/>
    <col min="10206" max="10206" width="36.88671875" style="2" customWidth="1"/>
    <col min="10207" max="10207" width="22.5546875" style="2" customWidth="1"/>
    <col min="10208" max="10208" width="14" style="2" customWidth="1"/>
    <col min="10209" max="10209" width="16.5546875" style="2" customWidth="1"/>
    <col min="10210" max="10210" width="18.88671875" style="2" customWidth="1"/>
    <col min="10211" max="10211" width="18.33203125" style="2" customWidth="1"/>
    <col min="10212" max="10212" width="9.5546875" style="2" customWidth="1"/>
    <col min="10213" max="10213" width="30.109375" style="2" customWidth="1"/>
    <col min="10214" max="10214" width="33.6640625" style="2" customWidth="1"/>
    <col min="10215" max="10215" width="50.6640625" style="2" customWidth="1"/>
    <col min="10216" max="10216" width="15" style="2" bestFit="1" customWidth="1"/>
    <col min="10217" max="10217" width="14.109375" style="2" customWidth="1"/>
    <col min="10218" max="10218" width="17.109375" style="2" bestFit="1" customWidth="1"/>
    <col min="10219" max="10219" width="15.109375" style="2" bestFit="1" customWidth="1"/>
    <col min="10220" max="10220" width="17.109375" style="2" bestFit="1" customWidth="1"/>
    <col min="10221" max="10221" width="12.5546875" style="2" customWidth="1"/>
    <col min="10222" max="10222" width="19.5546875" style="2" customWidth="1"/>
    <col min="10223" max="10223" width="17.44140625" style="2" bestFit="1" customWidth="1"/>
    <col min="10224" max="10224" width="15.109375" style="2" bestFit="1" customWidth="1"/>
    <col min="10225" max="10226" width="16.109375" style="2" bestFit="1" customWidth="1"/>
    <col min="10227" max="10227" width="15.109375" style="2" bestFit="1" customWidth="1"/>
    <col min="10228" max="10228" width="11.5546875" style="2"/>
    <col min="10229" max="10229" width="17.6640625" style="2" bestFit="1" customWidth="1"/>
    <col min="10230" max="10454" width="11.5546875" style="2"/>
    <col min="10455" max="10455" width="5" style="2" bestFit="1" customWidth="1"/>
    <col min="10456" max="10456" width="13.109375" style="2" customWidth="1"/>
    <col min="10457" max="10457" width="3.88671875" style="2" bestFit="1" customWidth="1"/>
    <col min="10458" max="10458" width="13.109375" style="2" customWidth="1"/>
    <col min="10459" max="10459" width="9.33203125" style="2" bestFit="1" customWidth="1"/>
    <col min="10460" max="10460" width="7.5546875" style="2" customWidth="1"/>
    <col min="10461" max="10461" width="22.109375" style="2" customWidth="1"/>
    <col min="10462" max="10462" width="36.88671875" style="2" customWidth="1"/>
    <col min="10463" max="10463" width="22.5546875" style="2" customWidth="1"/>
    <col min="10464" max="10464" width="14" style="2" customWidth="1"/>
    <col min="10465" max="10465" width="16.5546875" style="2" customWidth="1"/>
    <col min="10466" max="10466" width="18.88671875" style="2" customWidth="1"/>
    <col min="10467" max="10467" width="18.33203125" style="2" customWidth="1"/>
    <col min="10468" max="10468" width="9.5546875" style="2" customWidth="1"/>
    <col min="10469" max="10469" width="30.109375" style="2" customWidth="1"/>
    <col min="10470" max="10470" width="33.6640625" style="2" customWidth="1"/>
    <col min="10471" max="10471" width="50.6640625" style="2" customWidth="1"/>
    <col min="10472" max="10472" width="15" style="2" bestFit="1" customWidth="1"/>
    <col min="10473" max="10473" width="14.109375" style="2" customWidth="1"/>
    <col min="10474" max="10474" width="17.109375" style="2" bestFit="1" customWidth="1"/>
    <col min="10475" max="10475" width="15.109375" style="2" bestFit="1" customWidth="1"/>
    <col min="10476" max="10476" width="17.109375" style="2" bestFit="1" customWidth="1"/>
    <col min="10477" max="10477" width="12.5546875" style="2" customWidth="1"/>
    <col min="10478" max="10478" width="19.5546875" style="2" customWidth="1"/>
    <col min="10479" max="10479" width="17.44140625" style="2" bestFit="1" customWidth="1"/>
    <col min="10480" max="10480" width="15.109375" style="2" bestFit="1" customWidth="1"/>
    <col min="10481" max="10482" width="16.109375" style="2" bestFit="1" customWidth="1"/>
    <col min="10483" max="10483" width="15.109375" style="2" bestFit="1" customWidth="1"/>
    <col min="10484" max="10484" width="11.5546875" style="2"/>
    <col min="10485" max="10485" width="17.6640625" style="2" bestFit="1" customWidth="1"/>
    <col min="10486" max="10710" width="11.5546875" style="2"/>
    <col min="10711" max="10711" width="5" style="2" bestFit="1" customWidth="1"/>
    <col min="10712" max="10712" width="13.109375" style="2" customWidth="1"/>
    <col min="10713" max="10713" width="3.88671875" style="2" bestFit="1" customWidth="1"/>
    <col min="10714" max="10714" width="13.109375" style="2" customWidth="1"/>
    <col min="10715" max="10715" width="9.33203125" style="2" bestFit="1" customWidth="1"/>
    <col min="10716" max="10716" width="7.5546875" style="2" customWidth="1"/>
    <col min="10717" max="10717" width="22.109375" style="2" customWidth="1"/>
    <col min="10718" max="10718" width="36.88671875" style="2" customWidth="1"/>
    <col min="10719" max="10719" width="22.5546875" style="2" customWidth="1"/>
    <col min="10720" max="10720" width="14" style="2" customWidth="1"/>
    <col min="10721" max="10721" width="16.5546875" style="2" customWidth="1"/>
    <col min="10722" max="10722" width="18.88671875" style="2" customWidth="1"/>
    <col min="10723" max="10723" width="18.33203125" style="2" customWidth="1"/>
    <col min="10724" max="10724" width="9.5546875" style="2" customWidth="1"/>
    <col min="10725" max="10725" width="30.109375" style="2" customWidth="1"/>
    <col min="10726" max="10726" width="33.6640625" style="2" customWidth="1"/>
    <col min="10727" max="10727" width="50.6640625" style="2" customWidth="1"/>
    <col min="10728" max="10728" width="15" style="2" bestFit="1" customWidth="1"/>
    <col min="10729" max="10729" width="14.109375" style="2" customWidth="1"/>
    <col min="10730" max="10730" width="17.109375" style="2" bestFit="1" customWidth="1"/>
    <col min="10731" max="10731" width="15.109375" style="2" bestFit="1" customWidth="1"/>
    <col min="10732" max="10732" width="17.109375" style="2" bestFit="1" customWidth="1"/>
    <col min="10733" max="10733" width="12.5546875" style="2" customWidth="1"/>
    <col min="10734" max="10734" width="19.5546875" style="2" customWidth="1"/>
    <col min="10735" max="10735" width="17.44140625" style="2" bestFit="1" customWidth="1"/>
    <col min="10736" max="10736" width="15.109375" style="2" bestFit="1" customWidth="1"/>
    <col min="10737" max="10738" width="16.109375" style="2" bestFit="1" customWidth="1"/>
    <col min="10739" max="10739" width="15.109375" style="2" bestFit="1" customWidth="1"/>
    <col min="10740" max="10740" width="11.5546875" style="2"/>
    <col min="10741" max="10741" width="17.6640625" style="2" bestFit="1" customWidth="1"/>
    <col min="10742" max="10966" width="11.5546875" style="2"/>
    <col min="10967" max="10967" width="5" style="2" bestFit="1" customWidth="1"/>
    <col min="10968" max="10968" width="13.109375" style="2" customWidth="1"/>
    <col min="10969" max="10969" width="3.88671875" style="2" bestFit="1" customWidth="1"/>
    <col min="10970" max="10970" width="13.109375" style="2" customWidth="1"/>
    <col min="10971" max="10971" width="9.33203125" style="2" bestFit="1" customWidth="1"/>
    <col min="10972" max="10972" width="7.5546875" style="2" customWidth="1"/>
    <col min="10973" max="10973" width="22.109375" style="2" customWidth="1"/>
    <col min="10974" max="10974" width="36.88671875" style="2" customWidth="1"/>
    <col min="10975" max="10975" width="22.5546875" style="2" customWidth="1"/>
    <col min="10976" max="10976" width="14" style="2" customWidth="1"/>
    <col min="10977" max="10977" width="16.5546875" style="2" customWidth="1"/>
    <col min="10978" max="10978" width="18.88671875" style="2" customWidth="1"/>
    <col min="10979" max="10979" width="18.33203125" style="2" customWidth="1"/>
    <col min="10980" max="10980" width="9.5546875" style="2" customWidth="1"/>
    <col min="10981" max="10981" width="30.109375" style="2" customWidth="1"/>
    <col min="10982" max="10982" width="33.6640625" style="2" customWidth="1"/>
    <col min="10983" max="10983" width="50.6640625" style="2" customWidth="1"/>
    <col min="10984" max="10984" width="15" style="2" bestFit="1" customWidth="1"/>
    <col min="10985" max="10985" width="14.109375" style="2" customWidth="1"/>
    <col min="10986" max="10986" width="17.109375" style="2" bestFit="1" customWidth="1"/>
    <col min="10987" max="10987" width="15.109375" style="2" bestFit="1" customWidth="1"/>
    <col min="10988" max="10988" width="17.109375" style="2" bestFit="1" customWidth="1"/>
    <col min="10989" max="10989" width="12.5546875" style="2" customWidth="1"/>
    <col min="10990" max="10990" width="19.5546875" style="2" customWidth="1"/>
    <col min="10991" max="10991" width="17.44140625" style="2" bestFit="1" customWidth="1"/>
    <col min="10992" max="10992" width="15.109375" style="2" bestFit="1" customWidth="1"/>
    <col min="10993" max="10994" width="16.109375" style="2" bestFit="1" customWidth="1"/>
    <col min="10995" max="10995" width="15.109375" style="2" bestFit="1" customWidth="1"/>
    <col min="10996" max="10996" width="11.5546875" style="2"/>
    <col min="10997" max="10997" width="17.6640625" style="2" bestFit="1" customWidth="1"/>
    <col min="10998" max="11222" width="11.5546875" style="2"/>
    <col min="11223" max="11223" width="5" style="2" bestFit="1" customWidth="1"/>
    <col min="11224" max="11224" width="13.109375" style="2" customWidth="1"/>
    <col min="11225" max="11225" width="3.88671875" style="2" bestFit="1" customWidth="1"/>
    <col min="11226" max="11226" width="13.109375" style="2" customWidth="1"/>
    <col min="11227" max="11227" width="9.33203125" style="2" bestFit="1" customWidth="1"/>
    <col min="11228" max="11228" width="7.5546875" style="2" customWidth="1"/>
    <col min="11229" max="11229" width="22.109375" style="2" customWidth="1"/>
    <col min="11230" max="11230" width="36.88671875" style="2" customWidth="1"/>
    <col min="11231" max="11231" width="22.5546875" style="2" customWidth="1"/>
    <col min="11232" max="11232" width="14" style="2" customWidth="1"/>
    <col min="11233" max="11233" width="16.5546875" style="2" customWidth="1"/>
    <col min="11234" max="11234" width="18.88671875" style="2" customWidth="1"/>
    <col min="11235" max="11235" width="18.33203125" style="2" customWidth="1"/>
    <col min="11236" max="11236" width="9.5546875" style="2" customWidth="1"/>
    <col min="11237" max="11237" width="30.109375" style="2" customWidth="1"/>
    <col min="11238" max="11238" width="33.6640625" style="2" customWidth="1"/>
    <col min="11239" max="11239" width="50.6640625" style="2" customWidth="1"/>
    <col min="11240" max="11240" width="15" style="2" bestFit="1" customWidth="1"/>
    <col min="11241" max="11241" width="14.109375" style="2" customWidth="1"/>
    <col min="11242" max="11242" width="17.109375" style="2" bestFit="1" customWidth="1"/>
    <col min="11243" max="11243" width="15.109375" style="2" bestFit="1" customWidth="1"/>
    <col min="11244" max="11244" width="17.109375" style="2" bestFit="1" customWidth="1"/>
    <col min="11245" max="11245" width="12.5546875" style="2" customWidth="1"/>
    <col min="11246" max="11246" width="19.5546875" style="2" customWidth="1"/>
    <col min="11247" max="11247" width="17.44140625" style="2" bestFit="1" customWidth="1"/>
    <col min="11248" max="11248" width="15.109375" style="2" bestFit="1" customWidth="1"/>
    <col min="11249" max="11250" width="16.109375" style="2" bestFit="1" customWidth="1"/>
    <col min="11251" max="11251" width="15.109375" style="2" bestFit="1" customWidth="1"/>
    <col min="11252" max="11252" width="11.5546875" style="2"/>
    <col min="11253" max="11253" width="17.6640625" style="2" bestFit="1" customWidth="1"/>
    <col min="11254" max="11478" width="11.5546875" style="2"/>
    <col min="11479" max="11479" width="5" style="2" bestFit="1" customWidth="1"/>
    <col min="11480" max="11480" width="13.109375" style="2" customWidth="1"/>
    <col min="11481" max="11481" width="3.88671875" style="2" bestFit="1" customWidth="1"/>
    <col min="11482" max="11482" width="13.109375" style="2" customWidth="1"/>
    <col min="11483" max="11483" width="9.33203125" style="2" bestFit="1" customWidth="1"/>
    <col min="11484" max="11484" width="7.5546875" style="2" customWidth="1"/>
    <col min="11485" max="11485" width="22.109375" style="2" customWidth="1"/>
    <col min="11486" max="11486" width="36.88671875" style="2" customWidth="1"/>
    <col min="11487" max="11487" width="22.5546875" style="2" customWidth="1"/>
    <col min="11488" max="11488" width="14" style="2" customWidth="1"/>
    <col min="11489" max="11489" width="16.5546875" style="2" customWidth="1"/>
    <col min="11490" max="11490" width="18.88671875" style="2" customWidth="1"/>
    <col min="11491" max="11491" width="18.33203125" style="2" customWidth="1"/>
    <col min="11492" max="11492" width="9.5546875" style="2" customWidth="1"/>
    <col min="11493" max="11493" width="30.109375" style="2" customWidth="1"/>
    <col min="11494" max="11494" width="33.6640625" style="2" customWidth="1"/>
    <col min="11495" max="11495" width="50.6640625" style="2" customWidth="1"/>
    <col min="11496" max="11496" width="15" style="2" bestFit="1" customWidth="1"/>
    <col min="11497" max="11497" width="14.109375" style="2" customWidth="1"/>
    <col min="11498" max="11498" width="17.109375" style="2" bestFit="1" customWidth="1"/>
    <col min="11499" max="11499" width="15.109375" style="2" bestFit="1" customWidth="1"/>
    <col min="11500" max="11500" width="17.109375" style="2" bestFit="1" customWidth="1"/>
    <col min="11501" max="11501" width="12.5546875" style="2" customWidth="1"/>
    <col min="11502" max="11502" width="19.5546875" style="2" customWidth="1"/>
    <col min="11503" max="11503" width="17.44140625" style="2" bestFit="1" customWidth="1"/>
    <col min="11504" max="11504" width="15.109375" style="2" bestFit="1" customWidth="1"/>
    <col min="11505" max="11506" width="16.109375" style="2" bestFit="1" customWidth="1"/>
    <col min="11507" max="11507" width="15.109375" style="2" bestFit="1" customWidth="1"/>
    <col min="11508" max="11508" width="11.5546875" style="2"/>
    <col min="11509" max="11509" width="17.6640625" style="2" bestFit="1" customWidth="1"/>
    <col min="11510" max="11734" width="11.5546875" style="2"/>
    <col min="11735" max="11735" width="5" style="2" bestFit="1" customWidth="1"/>
    <col min="11736" max="11736" width="13.109375" style="2" customWidth="1"/>
    <col min="11737" max="11737" width="3.88671875" style="2" bestFit="1" customWidth="1"/>
    <col min="11738" max="11738" width="13.109375" style="2" customWidth="1"/>
    <col min="11739" max="11739" width="9.33203125" style="2" bestFit="1" customWidth="1"/>
    <col min="11740" max="11740" width="7.5546875" style="2" customWidth="1"/>
    <col min="11741" max="11741" width="22.109375" style="2" customWidth="1"/>
    <col min="11742" max="11742" width="36.88671875" style="2" customWidth="1"/>
    <col min="11743" max="11743" width="22.5546875" style="2" customWidth="1"/>
    <col min="11744" max="11744" width="14" style="2" customWidth="1"/>
    <col min="11745" max="11745" width="16.5546875" style="2" customWidth="1"/>
    <col min="11746" max="11746" width="18.88671875" style="2" customWidth="1"/>
    <col min="11747" max="11747" width="18.33203125" style="2" customWidth="1"/>
    <col min="11748" max="11748" width="9.5546875" style="2" customWidth="1"/>
    <col min="11749" max="11749" width="30.109375" style="2" customWidth="1"/>
    <col min="11750" max="11750" width="33.6640625" style="2" customWidth="1"/>
    <col min="11751" max="11751" width="50.6640625" style="2" customWidth="1"/>
    <col min="11752" max="11752" width="15" style="2" bestFit="1" customWidth="1"/>
    <col min="11753" max="11753" width="14.109375" style="2" customWidth="1"/>
    <col min="11754" max="11754" width="17.109375" style="2" bestFit="1" customWidth="1"/>
    <col min="11755" max="11755" width="15.109375" style="2" bestFit="1" customWidth="1"/>
    <col min="11756" max="11756" width="17.109375" style="2" bestFit="1" customWidth="1"/>
    <col min="11757" max="11757" width="12.5546875" style="2" customWidth="1"/>
    <col min="11758" max="11758" width="19.5546875" style="2" customWidth="1"/>
    <col min="11759" max="11759" width="17.44140625" style="2" bestFit="1" customWidth="1"/>
    <col min="11760" max="11760" width="15.109375" style="2" bestFit="1" customWidth="1"/>
    <col min="11761" max="11762" width="16.109375" style="2" bestFit="1" customWidth="1"/>
    <col min="11763" max="11763" width="15.109375" style="2" bestFit="1" customWidth="1"/>
    <col min="11764" max="11764" width="11.5546875" style="2"/>
    <col min="11765" max="11765" width="17.6640625" style="2" bestFit="1" customWidth="1"/>
    <col min="11766" max="11990" width="11.5546875" style="2"/>
    <col min="11991" max="11991" width="5" style="2" bestFit="1" customWidth="1"/>
    <col min="11992" max="11992" width="13.109375" style="2" customWidth="1"/>
    <col min="11993" max="11993" width="3.88671875" style="2" bestFit="1" customWidth="1"/>
    <col min="11994" max="11994" width="13.109375" style="2" customWidth="1"/>
    <col min="11995" max="11995" width="9.33203125" style="2" bestFit="1" customWidth="1"/>
    <col min="11996" max="11996" width="7.5546875" style="2" customWidth="1"/>
    <col min="11997" max="11997" width="22.109375" style="2" customWidth="1"/>
    <col min="11998" max="11998" width="36.88671875" style="2" customWidth="1"/>
    <col min="11999" max="11999" width="22.5546875" style="2" customWidth="1"/>
    <col min="12000" max="12000" width="14" style="2" customWidth="1"/>
    <col min="12001" max="12001" width="16.5546875" style="2" customWidth="1"/>
    <col min="12002" max="12002" width="18.88671875" style="2" customWidth="1"/>
    <col min="12003" max="12003" width="18.33203125" style="2" customWidth="1"/>
    <col min="12004" max="12004" width="9.5546875" style="2" customWidth="1"/>
    <col min="12005" max="12005" width="30.109375" style="2" customWidth="1"/>
    <col min="12006" max="12006" width="33.6640625" style="2" customWidth="1"/>
    <col min="12007" max="12007" width="50.6640625" style="2" customWidth="1"/>
    <col min="12008" max="12008" width="15" style="2" bestFit="1" customWidth="1"/>
    <col min="12009" max="12009" width="14.109375" style="2" customWidth="1"/>
    <col min="12010" max="12010" width="17.109375" style="2" bestFit="1" customWidth="1"/>
    <col min="12011" max="12011" width="15.109375" style="2" bestFit="1" customWidth="1"/>
    <col min="12012" max="12012" width="17.109375" style="2" bestFit="1" customWidth="1"/>
    <col min="12013" max="12013" width="12.5546875" style="2" customWidth="1"/>
    <col min="12014" max="12014" width="19.5546875" style="2" customWidth="1"/>
    <col min="12015" max="12015" width="17.44140625" style="2" bestFit="1" customWidth="1"/>
    <col min="12016" max="12016" width="15.109375" style="2" bestFit="1" customWidth="1"/>
    <col min="12017" max="12018" width="16.109375" style="2" bestFit="1" customWidth="1"/>
    <col min="12019" max="12019" width="15.109375" style="2" bestFit="1" customWidth="1"/>
    <col min="12020" max="12020" width="11.5546875" style="2"/>
    <col min="12021" max="12021" width="17.6640625" style="2" bestFit="1" customWidth="1"/>
    <col min="12022" max="12246" width="11.5546875" style="2"/>
    <col min="12247" max="12247" width="5" style="2" bestFit="1" customWidth="1"/>
    <col min="12248" max="12248" width="13.109375" style="2" customWidth="1"/>
    <col min="12249" max="12249" width="3.88671875" style="2" bestFit="1" customWidth="1"/>
    <col min="12250" max="12250" width="13.109375" style="2" customWidth="1"/>
    <col min="12251" max="12251" width="9.33203125" style="2" bestFit="1" customWidth="1"/>
    <col min="12252" max="12252" width="7.5546875" style="2" customWidth="1"/>
    <col min="12253" max="12253" width="22.109375" style="2" customWidth="1"/>
    <col min="12254" max="12254" width="36.88671875" style="2" customWidth="1"/>
    <col min="12255" max="12255" width="22.5546875" style="2" customWidth="1"/>
    <col min="12256" max="12256" width="14" style="2" customWidth="1"/>
    <col min="12257" max="12257" width="16.5546875" style="2" customWidth="1"/>
    <col min="12258" max="12258" width="18.88671875" style="2" customWidth="1"/>
    <col min="12259" max="12259" width="18.33203125" style="2" customWidth="1"/>
    <col min="12260" max="12260" width="9.5546875" style="2" customWidth="1"/>
    <col min="12261" max="12261" width="30.109375" style="2" customWidth="1"/>
    <col min="12262" max="12262" width="33.6640625" style="2" customWidth="1"/>
    <col min="12263" max="12263" width="50.6640625" style="2" customWidth="1"/>
    <col min="12264" max="12264" width="15" style="2" bestFit="1" customWidth="1"/>
    <col min="12265" max="12265" width="14.109375" style="2" customWidth="1"/>
    <col min="12266" max="12266" width="17.109375" style="2" bestFit="1" customWidth="1"/>
    <col min="12267" max="12267" width="15.109375" style="2" bestFit="1" customWidth="1"/>
    <col min="12268" max="12268" width="17.109375" style="2" bestFit="1" customWidth="1"/>
    <col min="12269" max="12269" width="12.5546875" style="2" customWidth="1"/>
    <col min="12270" max="12270" width="19.5546875" style="2" customWidth="1"/>
    <col min="12271" max="12271" width="17.44140625" style="2" bestFit="1" customWidth="1"/>
    <col min="12272" max="12272" width="15.109375" style="2" bestFit="1" customWidth="1"/>
    <col min="12273" max="12274" width="16.109375" style="2" bestFit="1" customWidth="1"/>
    <col min="12275" max="12275" width="15.109375" style="2" bestFit="1" customWidth="1"/>
    <col min="12276" max="12276" width="11.5546875" style="2"/>
    <col min="12277" max="12277" width="17.6640625" style="2" bestFit="1" customWidth="1"/>
    <col min="12278" max="12502" width="11.5546875" style="2"/>
    <col min="12503" max="12503" width="5" style="2" bestFit="1" customWidth="1"/>
    <col min="12504" max="12504" width="13.109375" style="2" customWidth="1"/>
    <col min="12505" max="12505" width="3.88671875" style="2" bestFit="1" customWidth="1"/>
    <col min="12506" max="12506" width="13.109375" style="2" customWidth="1"/>
    <col min="12507" max="12507" width="9.33203125" style="2" bestFit="1" customWidth="1"/>
    <col min="12508" max="12508" width="7.5546875" style="2" customWidth="1"/>
    <col min="12509" max="12509" width="22.109375" style="2" customWidth="1"/>
    <col min="12510" max="12510" width="36.88671875" style="2" customWidth="1"/>
    <col min="12511" max="12511" width="22.5546875" style="2" customWidth="1"/>
    <col min="12512" max="12512" width="14" style="2" customWidth="1"/>
    <col min="12513" max="12513" width="16.5546875" style="2" customWidth="1"/>
    <col min="12514" max="12514" width="18.88671875" style="2" customWidth="1"/>
    <col min="12515" max="12515" width="18.33203125" style="2" customWidth="1"/>
    <col min="12516" max="12516" width="9.5546875" style="2" customWidth="1"/>
    <col min="12517" max="12517" width="30.109375" style="2" customWidth="1"/>
    <col min="12518" max="12518" width="33.6640625" style="2" customWidth="1"/>
    <col min="12519" max="12519" width="50.6640625" style="2" customWidth="1"/>
    <col min="12520" max="12520" width="15" style="2" bestFit="1" customWidth="1"/>
    <col min="12521" max="12521" width="14.109375" style="2" customWidth="1"/>
    <col min="12522" max="12522" width="17.109375" style="2" bestFit="1" customWidth="1"/>
    <col min="12523" max="12523" width="15.109375" style="2" bestFit="1" customWidth="1"/>
    <col min="12524" max="12524" width="17.109375" style="2" bestFit="1" customWidth="1"/>
    <col min="12525" max="12525" width="12.5546875" style="2" customWidth="1"/>
    <col min="12526" max="12526" width="19.5546875" style="2" customWidth="1"/>
    <col min="12527" max="12527" width="17.44140625" style="2" bestFit="1" customWidth="1"/>
    <col min="12528" max="12528" width="15.109375" style="2" bestFit="1" customWidth="1"/>
    <col min="12529" max="12530" width="16.109375" style="2" bestFit="1" customWidth="1"/>
    <col min="12531" max="12531" width="15.109375" style="2" bestFit="1" customWidth="1"/>
    <col min="12532" max="12532" width="11.5546875" style="2"/>
    <col min="12533" max="12533" width="17.6640625" style="2" bestFit="1" customWidth="1"/>
    <col min="12534" max="12758" width="11.5546875" style="2"/>
    <col min="12759" max="12759" width="5" style="2" bestFit="1" customWidth="1"/>
    <col min="12760" max="12760" width="13.109375" style="2" customWidth="1"/>
    <col min="12761" max="12761" width="3.88671875" style="2" bestFit="1" customWidth="1"/>
    <col min="12762" max="12762" width="13.109375" style="2" customWidth="1"/>
    <col min="12763" max="12763" width="9.33203125" style="2" bestFit="1" customWidth="1"/>
    <col min="12764" max="12764" width="7.5546875" style="2" customWidth="1"/>
    <col min="12765" max="12765" width="22.109375" style="2" customWidth="1"/>
    <col min="12766" max="12766" width="36.88671875" style="2" customWidth="1"/>
    <col min="12767" max="12767" width="22.5546875" style="2" customWidth="1"/>
    <col min="12768" max="12768" width="14" style="2" customWidth="1"/>
    <col min="12769" max="12769" width="16.5546875" style="2" customWidth="1"/>
    <col min="12770" max="12770" width="18.88671875" style="2" customWidth="1"/>
    <col min="12771" max="12771" width="18.33203125" style="2" customWidth="1"/>
    <col min="12772" max="12772" width="9.5546875" style="2" customWidth="1"/>
    <col min="12773" max="12773" width="30.109375" style="2" customWidth="1"/>
    <col min="12774" max="12774" width="33.6640625" style="2" customWidth="1"/>
    <col min="12775" max="12775" width="50.6640625" style="2" customWidth="1"/>
    <col min="12776" max="12776" width="15" style="2" bestFit="1" customWidth="1"/>
    <col min="12777" max="12777" width="14.109375" style="2" customWidth="1"/>
    <col min="12778" max="12778" width="17.109375" style="2" bestFit="1" customWidth="1"/>
    <col min="12779" max="12779" width="15.109375" style="2" bestFit="1" customWidth="1"/>
    <col min="12780" max="12780" width="17.109375" style="2" bestFit="1" customWidth="1"/>
    <col min="12781" max="12781" width="12.5546875" style="2" customWidth="1"/>
    <col min="12782" max="12782" width="19.5546875" style="2" customWidth="1"/>
    <col min="12783" max="12783" width="17.44140625" style="2" bestFit="1" customWidth="1"/>
    <col min="12784" max="12784" width="15.109375" style="2" bestFit="1" customWidth="1"/>
    <col min="12785" max="12786" width="16.109375" style="2" bestFit="1" customWidth="1"/>
    <col min="12787" max="12787" width="15.109375" style="2" bestFit="1" customWidth="1"/>
    <col min="12788" max="12788" width="11.5546875" style="2"/>
    <col min="12789" max="12789" width="17.6640625" style="2" bestFit="1" customWidth="1"/>
    <col min="12790" max="13014" width="11.5546875" style="2"/>
    <col min="13015" max="13015" width="5" style="2" bestFit="1" customWidth="1"/>
    <col min="13016" max="13016" width="13.109375" style="2" customWidth="1"/>
    <col min="13017" max="13017" width="3.88671875" style="2" bestFit="1" customWidth="1"/>
    <col min="13018" max="13018" width="13.109375" style="2" customWidth="1"/>
    <col min="13019" max="13019" width="9.33203125" style="2" bestFit="1" customWidth="1"/>
    <col min="13020" max="13020" width="7.5546875" style="2" customWidth="1"/>
    <col min="13021" max="13021" width="22.109375" style="2" customWidth="1"/>
    <col min="13022" max="13022" width="36.88671875" style="2" customWidth="1"/>
    <col min="13023" max="13023" width="22.5546875" style="2" customWidth="1"/>
    <col min="13024" max="13024" width="14" style="2" customWidth="1"/>
    <col min="13025" max="13025" width="16.5546875" style="2" customWidth="1"/>
    <col min="13026" max="13026" width="18.88671875" style="2" customWidth="1"/>
    <col min="13027" max="13027" width="18.33203125" style="2" customWidth="1"/>
    <col min="13028" max="13028" width="9.5546875" style="2" customWidth="1"/>
    <col min="13029" max="13029" width="30.109375" style="2" customWidth="1"/>
    <col min="13030" max="13030" width="33.6640625" style="2" customWidth="1"/>
    <col min="13031" max="13031" width="50.6640625" style="2" customWidth="1"/>
    <col min="13032" max="13032" width="15" style="2" bestFit="1" customWidth="1"/>
    <col min="13033" max="13033" width="14.109375" style="2" customWidth="1"/>
    <col min="13034" max="13034" width="17.109375" style="2" bestFit="1" customWidth="1"/>
    <col min="13035" max="13035" width="15.109375" style="2" bestFit="1" customWidth="1"/>
    <col min="13036" max="13036" width="17.109375" style="2" bestFit="1" customWidth="1"/>
    <col min="13037" max="13037" width="12.5546875" style="2" customWidth="1"/>
    <col min="13038" max="13038" width="19.5546875" style="2" customWidth="1"/>
    <col min="13039" max="13039" width="17.44140625" style="2" bestFit="1" customWidth="1"/>
    <col min="13040" max="13040" width="15.109375" style="2" bestFit="1" customWidth="1"/>
    <col min="13041" max="13042" width="16.109375" style="2" bestFit="1" customWidth="1"/>
    <col min="13043" max="13043" width="15.109375" style="2" bestFit="1" customWidth="1"/>
    <col min="13044" max="13044" width="11.5546875" style="2"/>
    <col min="13045" max="13045" width="17.6640625" style="2" bestFit="1" customWidth="1"/>
    <col min="13046" max="13270" width="11.5546875" style="2"/>
    <col min="13271" max="13271" width="5" style="2" bestFit="1" customWidth="1"/>
    <col min="13272" max="13272" width="13.109375" style="2" customWidth="1"/>
    <col min="13273" max="13273" width="3.88671875" style="2" bestFit="1" customWidth="1"/>
    <col min="13274" max="13274" width="13.109375" style="2" customWidth="1"/>
    <col min="13275" max="13275" width="9.33203125" style="2" bestFit="1" customWidth="1"/>
    <col min="13276" max="13276" width="7.5546875" style="2" customWidth="1"/>
    <col min="13277" max="13277" width="22.109375" style="2" customWidth="1"/>
    <col min="13278" max="13278" width="36.88671875" style="2" customWidth="1"/>
    <col min="13279" max="13279" width="22.5546875" style="2" customWidth="1"/>
    <col min="13280" max="13280" width="14" style="2" customWidth="1"/>
    <col min="13281" max="13281" width="16.5546875" style="2" customWidth="1"/>
    <col min="13282" max="13282" width="18.88671875" style="2" customWidth="1"/>
    <col min="13283" max="13283" width="18.33203125" style="2" customWidth="1"/>
    <col min="13284" max="13284" width="9.5546875" style="2" customWidth="1"/>
    <col min="13285" max="13285" width="30.109375" style="2" customWidth="1"/>
    <col min="13286" max="13286" width="33.6640625" style="2" customWidth="1"/>
    <col min="13287" max="13287" width="50.6640625" style="2" customWidth="1"/>
    <col min="13288" max="13288" width="15" style="2" bestFit="1" customWidth="1"/>
    <col min="13289" max="13289" width="14.109375" style="2" customWidth="1"/>
    <col min="13290" max="13290" width="17.109375" style="2" bestFit="1" customWidth="1"/>
    <col min="13291" max="13291" width="15.109375" style="2" bestFit="1" customWidth="1"/>
    <col min="13292" max="13292" width="17.109375" style="2" bestFit="1" customWidth="1"/>
    <col min="13293" max="13293" width="12.5546875" style="2" customWidth="1"/>
    <col min="13294" max="13294" width="19.5546875" style="2" customWidth="1"/>
    <col min="13295" max="13295" width="17.44140625" style="2" bestFit="1" customWidth="1"/>
    <col min="13296" max="13296" width="15.109375" style="2" bestFit="1" customWidth="1"/>
    <col min="13297" max="13298" width="16.109375" style="2" bestFit="1" customWidth="1"/>
    <col min="13299" max="13299" width="15.109375" style="2" bestFit="1" customWidth="1"/>
    <col min="13300" max="13300" width="11.5546875" style="2"/>
    <col min="13301" max="13301" width="17.6640625" style="2" bestFit="1" customWidth="1"/>
    <col min="13302" max="13526" width="11.5546875" style="2"/>
    <col min="13527" max="13527" width="5" style="2" bestFit="1" customWidth="1"/>
    <col min="13528" max="13528" width="13.109375" style="2" customWidth="1"/>
    <col min="13529" max="13529" width="3.88671875" style="2" bestFit="1" customWidth="1"/>
    <col min="13530" max="13530" width="13.109375" style="2" customWidth="1"/>
    <col min="13531" max="13531" width="9.33203125" style="2" bestFit="1" customWidth="1"/>
    <col min="13532" max="13532" width="7.5546875" style="2" customWidth="1"/>
    <col min="13533" max="13533" width="22.109375" style="2" customWidth="1"/>
    <col min="13534" max="13534" width="36.88671875" style="2" customWidth="1"/>
    <col min="13535" max="13535" width="22.5546875" style="2" customWidth="1"/>
    <col min="13536" max="13536" width="14" style="2" customWidth="1"/>
    <col min="13537" max="13537" width="16.5546875" style="2" customWidth="1"/>
    <col min="13538" max="13538" width="18.88671875" style="2" customWidth="1"/>
    <col min="13539" max="13539" width="18.33203125" style="2" customWidth="1"/>
    <col min="13540" max="13540" width="9.5546875" style="2" customWidth="1"/>
    <col min="13541" max="13541" width="30.109375" style="2" customWidth="1"/>
    <col min="13542" max="13542" width="33.6640625" style="2" customWidth="1"/>
    <col min="13543" max="13543" width="50.6640625" style="2" customWidth="1"/>
    <col min="13544" max="13544" width="15" style="2" bestFit="1" customWidth="1"/>
    <col min="13545" max="13545" width="14.109375" style="2" customWidth="1"/>
    <col min="13546" max="13546" width="17.109375" style="2" bestFit="1" customWidth="1"/>
    <col min="13547" max="13547" width="15.109375" style="2" bestFit="1" customWidth="1"/>
    <col min="13548" max="13548" width="17.109375" style="2" bestFit="1" customWidth="1"/>
    <col min="13549" max="13549" width="12.5546875" style="2" customWidth="1"/>
    <col min="13550" max="13550" width="19.5546875" style="2" customWidth="1"/>
    <col min="13551" max="13551" width="17.44140625" style="2" bestFit="1" customWidth="1"/>
    <col min="13552" max="13552" width="15.109375" style="2" bestFit="1" customWidth="1"/>
    <col min="13553" max="13554" width="16.109375" style="2" bestFit="1" customWidth="1"/>
    <col min="13555" max="13555" width="15.109375" style="2" bestFit="1" customWidth="1"/>
    <col min="13556" max="13556" width="11.5546875" style="2"/>
    <col min="13557" max="13557" width="17.6640625" style="2" bestFit="1" customWidth="1"/>
    <col min="13558" max="13782" width="11.5546875" style="2"/>
    <col min="13783" max="13783" width="5" style="2" bestFit="1" customWidth="1"/>
    <col min="13784" max="13784" width="13.109375" style="2" customWidth="1"/>
    <col min="13785" max="13785" width="3.88671875" style="2" bestFit="1" customWidth="1"/>
    <col min="13786" max="13786" width="13.109375" style="2" customWidth="1"/>
    <col min="13787" max="13787" width="9.33203125" style="2" bestFit="1" customWidth="1"/>
    <col min="13788" max="13788" width="7.5546875" style="2" customWidth="1"/>
    <col min="13789" max="13789" width="22.109375" style="2" customWidth="1"/>
    <col min="13790" max="13790" width="36.88671875" style="2" customWidth="1"/>
    <col min="13791" max="13791" width="22.5546875" style="2" customWidth="1"/>
    <col min="13792" max="13792" width="14" style="2" customWidth="1"/>
    <col min="13793" max="13793" width="16.5546875" style="2" customWidth="1"/>
    <col min="13794" max="13794" width="18.88671875" style="2" customWidth="1"/>
    <col min="13795" max="13795" width="18.33203125" style="2" customWidth="1"/>
    <col min="13796" max="13796" width="9.5546875" style="2" customWidth="1"/>
    <col min="13797" max="13797" width="30.109375" style="2" customWidth="1"/>
    <col min="13798" max="13798" width="33.6640625" style="2" customWidth="1"/>
    <col min="13799" max="13799" width="50.6640625" style="2" customWidth="1"/>
    <col min="13800" max="13800" width="15" style="2" bestFit="1" customWidth="1"/>
    <col min="13801" max="13801" width="14.109375" style="2" customWidth="1"/>
    <col min="13802" max="13802" width="17.109375" style="2" bestFit="1" customWidth="1"/>
    <col min="13803" max="13803" width="15.109375" style="2" bestFit="1" customWidth="1"/>
    <col min="13804" max="13804" width="17.109375" style="2" bestFit="1" customWidth="1"/>
    <col min="13805" max="13805" width="12.5546875" style="2" customWidth="1"/>
    <col min="13806" max="13806" width="19.5546875" style="2" customWidth="1"/>
    <col min="13807" max="13807" width="17.44140625" style="2" bestFit="1" customWidth="1"/>
    <col min="13808" max="13808" width="15.109375" style="2" bestFit="1" customWidth="1"/>
    <col min="13809" max="13810" width="16.109375" style="2" bestFit="1" customWidth="1"/>
    <col min="13811" max="13811" width="15.109375" style="2" bestFit="1" customWidth="1"/>
    <col min="13812" max="13812" width="11.5546875" style="2"/>
    <col min="13813" max="13813" width="17.6640625" style="2" bestFit="1" customWidth="1"/>
    <col min="13814" max="14038" width="11.5546875" style="2"/>
    <col min="14039" max="14039" width="5" style="2" bestFit="1" customWidth="1"/>
    <col min="14040" max="14040" width="13.109375" style="2" customWidth="1"/>
    <col min="14041" max="14041" width="3.88671875" style="2" bestFit="1" customWidth="1"/>
    <col min="14042" max="14042" width="13.109375" style="2" customWidth="1"/>
    <col min="14043" max="14043" width="9.33203125" style="2" bestFit="1" customWidth="1"/>
    <col min="14044" max="14044" width="7.5546875" style="2" customWidth="1"/>
    <col min="14045" max="14045" width="22.109375" style="2" customWidth="1"/>
    <col min="14046" max="14046" width="36.88671875" style="2" customWidth="1"/>
    <col min="14047" max="14047" width="22.5546875" style="2" customWidth="1"/>
    <col min="14048" max="14048" width="14" style="2" customWidth="1"/>
    <col min="14049" max="14049" width="16.5546875" style="2" customWidth="1"/>
    <col min="14050" max="14050" width="18.88671875" style="2" customWidth="1"/>
    <col min="14051" max="14051" width="18.33203125" style="2" customWidth="1"/>
    <col min="14052" max="14052" width="9.5546875" style="2" customWidth="1"/>
    <col min="14053" max="14053" width="30.109375" style="2" customWidth="1"/>
    <col min="14054" max="14054" width="33.6640625" style="2" customWidth="1"/>
    <col min="14055" max="14055" width="50.6640625" style="2" customWidth="1"/>
    <col min="14056" max="14056" width="15" style="2" bestFit="1" customWidth="1"/>
    <col min="14057" max="14057" width="14.109375" style="2" customWidth="1"/>
    <col min="14058" max="14058" width="17.109375" style="2" bestFit="1" customWidth="1"/>
    <col min="14059" max="14059" width="15.109375" style="2" bestFit="1" customWidth="1"/>
    <col min="14060" max="14060" width="17.109375" style="2" bestFit="1" customWidth="1"/>
    <col min="14061" max="14061" width="12.5546875" style="2" customWidth="1"/>
    <col min="14062" max="14062" width="19.5546875" style="2" customWidth="1"/>
    <col min="14063" max="14063" width="17.44140625" style="2" bestFit="1" customWidth="1"/>
    <col min="14064" max="14064" width="15.109375" style="2" bestFit="1" customWidth="1"/>
    <col min="14065" max="14066" width="16.109375" style="2" bestFit="1" customWidth="1"/>
    <col min="14067" max="14067" width="15.109375" style="2" bestFit="1" customWidth="1"/>
    <col min="14068" max="14068" width="11.5546875" style="2"/>
    <col min="14069" max="14069" width="17.6640625" style="2" bestFit="1" customWidth="1"/>
    <col min="14070" max="14294" width="11.5546875" style="2"/>
    <col min="14295" max="14295" width="5" style="2" bestFit="1" customWidth="1"/>
    <col min="14296" max="14296" width="13.109375" style="2" customWidth="1"/>
    <col min="14297" max="14297" width="3.88671875" style="2" bestFit="1" customWidth="1"/>
    <col min="14298" max="14298" width="13.109375" style="2" customWidth="1"/>
    <col min="14299" max="14299" width="9.33203125" style="2" bestFit="1" customWidth="1"/>
    <col min="14300" max="14300" width="7.5546875" style="2" customWidth="1"/>
    <col min="14301" max="14301" width="22.109375" style="2" customWidth="1"/>
    <col min="14302" max="14302" width="36.88671875" style="2" customWidth="1"/>
    <col min="14303" max="14303" width="22.5546875" style="2" customWidth="1"/>
    <col min="14304" max="14304" width="14" style="2" customWidth="1"/>
    <col min="14305" max="14305" width="16.5546875" style="2" customWidth="1"/>
    <col min="14306" max="14306" width="18.88671875" style="2" customWidth="1"/>
    <col min="14307" max="14307" width="18.33203125" style="2" customWidth="1"/>
    <col min="14308" max="14308" width="9.5546875" style="2" customWidth="1"/>
    <col min="14309" max="14309" width="30.109375" style="2" customWidth="1"/>
    <col min="14310" max="14310" width="33.6640625" style="2" customWidth="1"/>
    <col min="14311" max="14311" width="50.6640625" style="2" customWidth="1"/>
    <col min="14312" max="14312" width="15" style="2" bestFit="1" customWidth="1"/>
    <col min="14313" max="14313" width="14.109375" style="2" customWidth="1"/>
    <col min="14314" max="14314" width="17.109375" style="2" bestFit="1" customWidth="1"/>
    <col min="14315" max="14315" width="15.109375" style="2" bestFit="1" customWidth="1"/>
    <col min="14316" max="14316" width="17.109375" style="2" bestFit="1" customWidth="1"/>
    <col min="14317" max="14317" width="12.5546875" style="2" customWidth="1"/>
    <col min="14318" max="14318" width="19.5546875" style="2" customWidth="1"/>
    <col min="14319" max="14319" width="17.44140625" style="2" bestFit="1" customWidth="1"/>
    <col min="14320" max="14320" width="15.109375" style="2" bestFit="1" customWidth="1"/>
    <col min="14321" max="14322" width="16.109375" style="2" bestFit="1" customWidth="1"/>
    <col min="14323" max="14323" width="15.109375" style="2" bestFit="1" customWidth="1"/>
    <col min="14324" max="14324" width="11.5546875" style="2"/>
    <col min="14325" max="14325" width="17.6640625" style="2" bestFit="1" customWidth="1"/>
    <col min="14326" max="14550" width="11.5546875" style="2"/>
    <col min="14551" max="14551" width="5" style="2" bestFit="1" customWidth="1"/>
    <col min="14552" max="14552" width="13.109375" style="2" customWidth="1"/>
    <col min="14553" max="14553" width="3.88671875" style="2" bestFit="1" customWidth="1"/>
    <col min="14554" max="14554" width="13.109375" style="2" customWidth="1"/>
    <col min="14555" max="14555" width="9.33203125" style="2" bestFit="1" customWidth="1"/>
    <col min="14556" max="14556" width="7.5546875" style="2" customWidth="1"/>
    <col min="14557" max="14557" width="22.109375" style="2" customWidth="1"/>
    <col min="14558" max="14558" width="36.88671875" style="2" customWidth="1"/>
    <col min="14559" max="14559" width="22.5546875" style="2" customWidth="1"/>
    <col min="14560" max="14560" width="14" style="2" customWidth="1"/>
    <col min="14561" max="14561" width="16.5546875" style="2" customWidth="1"/>
    <col min="14562" max="14562" width="18.88671875" style="2" customWidth="1"/>
    <col min="14563" max="14563" width="18.33203125" style="2" customWidth="1"/>
    <col min="14564" max="14564" width="9.5546875" style="2" customWidth="1"/>
    <col min="14565" max="14565" width="30.109375" style="2" customWidth="1"/>
    <col min="14566" max="14566" width="33.6640625" style="2" customWidth="1"/>
    <col min="14567" max="14567" width="50.6640625" style="2" customWidth="1"/>
    <col min="14568" max="14568" width="15" style="2" bestFit="1" customWidth="1"/>
    <col min="14569" max="14569" width="14.109375" style="2" customWidth="1"/>
    <col min="14570" max="14570" width="17.109375" style="2" bestFit="1" customWidth="1"/>
    <col min="14571" max="14571" width="15.109375" style="2" bestFit="1" customWidth="1"/>
    <col min="14572" max="14572" width="17.109375" style="2" bestFit="1" customWidth="1"/>
    <col min="14573" max="14573" width="12.5546875" style="2" customWidth="1"/>
    <col min="14574" max="14574" width="19.5546875" style="2" customWidth="1"/>
    <col min="14575" max="14575" width="17.44140625" style="2" bestFit="1" customWidth="1"/>
    <col min="14576" max="14576" width="15.109375" style="2" bestFit="1" customWidth="1"/>
    <col min="14577" max="14578" width="16.109375" style="2" bestFit="1" customWidth="1"/>
    <col min="14579" max="14579" width="15.109375" style="2" bestFit="1" customWidth="1"/>
    <col min="14580" max="14580" width="11.5546875" style="2"/>
    <col min="14581" max="14581" width="17.6640625" style="2" bestFit="1" customWidth="1"/>
    <col min="14582" max="14806" width="11.5546875" style="2"/>
    <col min="14807" max="14807" width="5" style="2" bestFit="1" customWidth="1"/>
    <col min="14808" max="14808" width="13.109375" style="2" customWidth="1"/>
    <col min="14809" max="14809" width="3.88671875" style="2" bestFit="1" customWidth="1"/>
    <col min="14810" max="14810" width="13.109375" style="2" customWidth="1"/>
    <col min="14811" max="14811" width="9.33203125" style="2" bestFit="1" customWidth="1"/>
    <col min="14812" max="14812" width="7.5546875" style="2" customWidth="1"/>
    <col min="14813" max="14813" width="22.109375" style="2" customWidth="1"/>
    <col min="14814" max="14814" width="36.88671875" style="2" customWidth="1"/>
    <col min="14815" max="14815" width="22.5546875" style="2" customWidth="1"/>
    <col min="14816" max="14816" width="14" style="2" customWidth="1"/>
    <col min="14817" max="14817" width="16.5546875" style="2" customWidth="1"/>
    <col min="14818" max="14818" width="18.88671875" style="2" customWidth="1"/>
    <col min="14819" max="14819" width="18.33203125" style="2" customWidth="1"/>
    <col min="14820" max="14820" width="9.5546875" style="2" customWidth="1"/>
    <col min="14821" max="14821" width="30.109375" style="2" customWidth="1"/>
    <col min="14822" max="14822" width="33.6640625" style="2" customWidth="1"/>
    <col min="14823" max="14823" width="50.6640625" style="2" customWidth="1"/>
    <col min="14824" max="14824" width="15" style="2" bestFit="1" customWidth="1"/>
    <col min="14825" max="14825" width="14.109375" style="2" customWidth="1"/>
    <col min="14826" max="14826" width="17.109375" style="2" bestFit="1" customWidth="1"/>
    <col min="14827" max="14827" width="15.109375" style="2" bestFit="1" customWidth="1"/>
    <col min="14828" max="14828" width="17.109375" style="2" bestFit="1" customWidth="1"/>
    <col min="14829" max="14829" width="12.5546875" style="2" customWidth="1"/>
    <col min="14830" max="14830" width="19.5546875" style="2" customWidth="1"/>
    <col min="14831" max="14831" width="17.44140625" style="2" bestFit="1" customWidth="1"/>
    <col min="14832" max="14832" width="15.109375" style="2" bestFit="1" customWidth="1"/>
    <col min="14833" max="14834" width="16.109375" style="2" bestFit="1" customWidth="1"/>
    <col min="14835" max="14835" width="15.109375" style="2" bestFit="1" customWidth="1"/>
    <col min="14836" max="14836" width="11.5546875" style="2"/>
    <col min="14837" max="14837" width="17.6640625" style="2" bestFit="1" customWidth="1"/>
    <col min="14838" max="15062" width="11.5546875" style="2"/>
    <col min="15063" max="15063" width="5" style="2" bestFit="1" customWidth="1"/>
    <col min="15064" max="15064" width="13.109375" style="2" customWidth="1"/>
    <col min="15065" max="15065" width="3.88671875" style="2" bestFit="1" customWidth="1"/>
    <col min="15066" max="15066" width="13.109375" style="2" customWidth="1"/>
    <col min="15067" max="15067" width="9.33203125" style="2" bestFit="1" customWidth="1"/>
    <col min="15068" max="15068" width="7.5546875" style="2" customWidth="1"/>
    <col min="15069" max="15069" width="22.109375" style="2" customWidth="1"/>
    <col min="15070" max="15070" width="36.88671875" style="2" customWidth="1"/>
    <col min="15071" max="15071" width="22.5546875" style="2" customWidth="1"/>
    <col min="15072" max="15072" width="14" style="2" customWidth="1"/>
    <col min="15073" max="15073" width="16.5546875" style="2" customWidth="1"/>
    <col min="15074" max="15074" width="18.88671875" style="2" customWidth="1"/>
    <col min="15075" max="15075" width="18.33203125" style="2" customWidth="1"/>
    <col min="15076" max="15076" width="9.5546875" style="2" customWidth="1"/>
    <col min="15077" max="15077" width="30.109375" style="2" customWidth="1"/>
    <col min="15078" max="15078" width="33.6640625" style="2" customWidth="1"/>
    <col min="15079" max="15079" width="50.6640625" style="2" customWidth="1"/>
    <col min="15080" max="15080" width="15" style="2" bestFit="1" customWidth="1"/>
    <col min="15081" max="15081" width="14.109375" style="2" customWidth="1"/>
    <col min="15082" max="15082" width="17.109375" style="2" bestFit="1" customWidth="1"/>
    <col min="15083" max="15083" width="15.109375" style="2" bestFit="1" customWidth="1"/>
    <col min="15084" max="15084" width="17.109375" style="2" bestFit="1" customWidth="1"/>
    <col min="15085" max="15085" width="12.5546875" style="2" customWidth="1"/>
    <col min="15086" max="15086" width="19.5546875" style="2" customWidth="1"/>
    <col min="15087" max="15087" width="17.44140625" style="2" bestFit="1" customWidth="1"/>
    <col min="15088" max="15088" width="15.109375" style="2" bestFit="1" customWidth="1"/>
    <col min="15089" max="15090" width="16.109375" style="2" bestFit="1" customWidth="1"/>
    <col min="15091" max="15091" width="15.109375" style="2" bestFit="1" customWidth="1"/>
    <col min="15092" max="15092" width="11.5546875" style="2"/>
    <col min="15093" max="15093" width="17.6640625" style="2" bestFit="1" customWidth="1"/>
    <col min="15094" max="15318" width="11.5546875" style="2"/>
    <col min="15319" max="15319" width="5" style="2" bestFit="1" customWidth="1"/>
    <col min="15320" max="15320" width="13.109375" style="2" customWidth="1"/>
    <col min="15321" max="15321" width="3.88671875" style="2" bestFit="1" customWidth="1"/>
    <col min="15322" max="15322" width="13.109375" style="2" customWidth="1"/>
    <col min="15323" max="15323" width="9.33203125" style="2" bestFit="1" customWidth="1"/>
    <col min="15324" max="15324" width="7.5546875" style="2" customWidth="1"/>
    <col min="15325" max="15325" width="22.109375" style="2" customWidth="1"/>
    <col min="15326" max="15326" width="36.88671875" style="2" customWidth="1"/>
    <col min="15327" max="15327" width="22.5546875" style="2" customWidth="1"/>
    <col min="15328" max="15328" width="14" style="2" customWidth="1"/>
    <col min="15329" max="15329" width="16.5546875" style="2" customWidth="1"/>
    <col min="15330" max="15330" width="18.88671875" style="2" customWidth="1"/>
    <col min="15331" max="15331" width="18.33203125" style="2" customWidth="1"/>
    <col min="15332" max="15332" width="9.5546875" style="2" customWidth="1"/>
    <col min="15333" max="15333" width="30.109375" style="2" customWidth="1"/>
    <col min="15334" max="15334" width="33.6640625" style="2" customWidth="1"/>
    <col min="15335" max="15335" width="50.6640625" style="2" customWidth="1"/>
    <col min="15336" max="15336" width="15" style="2" bestFit="1" customWidth="1"/>
    <col min="15337" max="15337" width="14.109375" style="2" customWidth="1"/>
    <col min="15338" max="15338" width="17.109375" style="2" bestFit="1" customWidth="1"/>
    <col min="15339" max="15339" width="15.109375" style="2" bestFit="1" customWidth="1"/>
    <col min="15340" max="15340" width="17.109375" style="2" bestFit="1" customWidth="1"/>
    <col min="15341" max="15341" width="12.5546875" style="2" customWidth="1"/>
    <col min="15342" max="15342" width="19.5546875" style="2" customWidth="1"/>
    <col min="15343" max="15343" width="17.44140625" style="2" bestFit="1" customWidth="1"/>
    <col min="15344" max="15344" width="15.109375" style="2" bestFit="1" customWidth="1"/>
    <col min="15345" max="15346" width="16.109375" style="2" bestFit="1" customWidth="1"/>
    <col min="15347" max="15347" width="15.109375" style="2" bestFit="1" customWidth="1"/>
    <col min="15348" max="15348" width="11.5546875" style="2"/>
    <col min="15349" max="15349" width="17.6640625" style="2" bestFit="1" customWidth="1"/>
    <col min="15350" max="15574" width="11.5546875" style="2"/>
    <col min="15575" max="15575" width="5" style="2" bestFit="1" customWidth="1"/>
    <col min="15576" max="15576" width="13.109375" style="2" customWidth="1"/>
    <col min="15577" max="15577" width="3.88671875" style="2" bestFit="1" customWidth="1"/>
    <col min="15578" max="15578" width="13.109375" style="2" customWidth="1"/>
    <col min="15579" max="15579" width="9.33203125" style="2" bestFit="1" customWidth="1"/>
    <col min="15580" max="15580" width="7.5546875" style="2" customWidth="1"/>
    <col min="15581" max="15581" width="22.109375" style="2" customWidth="1"/>
    <col min="15582" max="15582" width="36.88671875" style="2" customWidth="1"/>
    <col min="15583" max="15583" width="22.5546875" style="2" customWidth="1"/>
    <col min="15584" max="15584" width="14" style="2" customWidth="1"/>
    <col min="15585" max="15585" width="16.5546875" style="2" customWidth="1"/>
    <col min="15586" max="15586" width="18.88671875" style="2" customWidth="1"/>
    <col min="15587" max="15587" width="18.33203125" style="2" customWidth="1"/>
    <col min="15588" max="15588" width="9.5546875" style="2" customWidth="1"/>
    <col min="15589" max="15589" width="30.109375" style="2" customWidth="1"/>
    <col min="15590" max="15590" width="33.6640625" style="2" customWidth="1"/>
    <col min="15591" max="15591" width="50.6640625" style="2" customWidth="1"/>
    <col min="15592" max="15592" width="15" style="2" bestFit="1" customWidth="1"/>
    <col min="15593" max="15593" width="14.109375" style="2" customWidth="1"/>
    <col min="15594" max="15594" width="17.109375" style="2" bestFit="1" customWidth="1"/>
    <col min="15595" max="15595" width="15.109375" style="2" bestFit="1" customWidth="1"/>
    <col min="15596" max="15596" width="17.109375" style="2" bestFit="1" customWidth="1"/>
    <col min="15597" max="15597" width="12.5546875" style="2" customWidth="1"/>
    <col min="15598" max="15598" width="19.5546875" style="2" customWidth="1"/>
    <col min="15599" max="15599" width="17.44140625" style="2" bestFit="1" customWidth="1"/>
    <col min="15600" max="15600" width="15.109375" style="2" bestFit="1" customWidth="1"/>
    <col min="15601" max="15602" width="16.109375" style="2" bestFit="1" customWidth="1"/>
    <col min="15603" max="15603" width="15.109375" style="2" bestFit="1" customWidth="1"/>
    <col min="15604" max="15604" width="11.5546875" style="2"/>
    <col min="15605" max="15605" width="17.6640625" style="2" bestFit="1" customWidth="1"/>
    <col min="15606" max="15830" width="11.5546875" style="2"/>
    <col min="15831" max="15831" width="5" style="2" bestFit="1" customWidth="1"/>
    <col min="15832" max="15832" width="13.109375" style="2" customWidth="1"/>
    <col min="15833" max="15833" width="3.88671875" style="2" bestFit="1" customWidth="1"/>
    <col min="15834" max="15834" width="13.109375" style="2" customWidth="1"/>
    <col min="15835" max="15835" width="9.33203125" style="2" bestFit="1" customWidth="1"/>
    <col min="15836" max="15836" width="7.5546875" style="2" customWidth="1"/>
    <col min="15837" max="15837" width="22.109375" style="2" customWidth="1"/>
    <col min="15838" max="15838" width="36.88671875" style="2" customWidth="1"/>
    <col min="15839" max="15839" width="22.5546875" style="2" customWidth="1"/>
    <col min="15840" max="15840" width="14" style="2" customWidth="1"/>
    <col min="15841" max="15841" width="16.5546875" style="2" customWidth="1"/>
    <col min="15842" max="15842" width="18.88671875" style="2" customWidth="1"/>
    <col min="15843" max="15843" width="18.33203125" style="2" customWidth="1"/>
    <col min="15844" max="15844" width="9.5546875" style="2" customWidth="1"/>
    <col min="15845" max="15845" width="30.109375" style="2" customWidth="1"/>
    <col min="15846" max="15846" width="33.6640625" style="2" customWidth="1"/>
    <col min="15847" max="15847" width="50.6640625" style="2" customWidth="1"/>
    <col min="15848" max="15848" width="15" style="2" bestFit="1" customWidth="1"/>
    <col min="15849" max="15849" width="14.109375" style="2" customWidth="1"/>
    <col min="15850" max="15850" width="17.109375" style="2" bestFit="1" customWidth="1"/>
    <col min="15851" max="15851" width="15.109375" style="2" bestFit="1" customWidth="1"/>
    <col min="15852" max="15852" width="17.109375" style="2" bestFit="1" customWidth="1"/>
    <col min="15853" max="15853" width="12.5546875" style="2" customWidth="1"/>
    <col min="15854" max="15854" width="19.5546875" style="2" customWidth="1"/>
    <col min="15855" max="15855" width="17.44140625" style="2" bestFit="1" customWidth="1"/>
    <col min="15856" max="15856" width="15.109375" style="2" bestFit="1" customWidth="1"/>
    <col min="15857" max="15858" width="16.109375" style="2" bestFit="1" customWidth="1"/>
    <col min="15859" max="15859" width="15.109375" style="2" bestFit="1" customWidth="1"/>
    <col min="15860" max="15860" width="11.5546875" style="2"/>
    <col min="15861" max="15861" width="17.6640625" style="2" bestFit="1" customWidth="1"/>
    <col min="15862" max="16086" width="11.5546875" style="2"/>
    <col min="16087" max="16087" width="5" style="2" bestFit="1" customWidth="1"/>
    <col min="16088" max="16088" width="13.109375" style="2" customWidth="1"/>
    <col min="16089" max="16089" width="3.88671875" style="2" bestFit="1" customWidth="1"/>
    <col min="16090" max="16090" width="13.109375" style="2" customWidth="1"/>
    <col min="16091" max="16091" width="9.33203125" style="2" bestFit="1" customWidth="1"/>
    <col min="16092" max="16092" width="7.5546875" style="2" customWidth="1"/>
    <col min="16093" max="16093" width="22.109375" style="2" customWidth="1"/>
    <col min="16094" max="16094" width="36.88671875" style="2" customWidth="1"/>
    <col min="16095" max="16095" width="22.5546875" style="2" customWidth="1"/>
    <col min="16096" max="16096" width="14" style="2" customWidth="1"/>
    <col min="16097" max="16097" width="16.5546875" style="2" customWidth="1"/>
    <col min="16098" max="16098" width="18.88671875" style="2" customWidth="1"/>
    <col min="16099" max="16099" width="18.33203125" style="2" customWidth="1"/>
    <col min="16100" max="16100" width="9.5546875" style="2" customWidth="1"/>
    <col min="16101" max="16101" width="30.109375" style="2" customWidth="1"/>
    <col min="16102" max="16102" width="33.6640625" style="2" customWidth="1"/>
    <col min="16103" max="16103" width="50.6640625" style="2" customWidth="1"/>
    <col min="16104" max="16104" width="15" style="2" bestFit="1" customWidth="1"/>
    <col min="16105" max="16105" width="14.109375" style="2" customWidth="1"/>
    <col min="16106" max="16106" width="17.109375" style="2" bestFit="1" customWidth="1"/>
    <col min="16107" max="16107" width="15.109375" style="2" bestFit="1" customWidth="1"/>
    <col min="16108" max="16108" width="17.109375" style="2" bestFit="1" customWidth="1"/>
    <col min="16109" max="16109" width="12.5546875" style="2" customWidth="1"/>
    <col min="16110" max="16110" width="19.5546875" style="2" customWidth="1"/>
    <col min="16111" max="16111" width="17.44140625" style="2" bestFit="1" customWidth="1"/>
    <col min="16112" max="16112" width="15.109375" style="2" bestFit="1" customWidth="1"/>
    <col min="16113" max="16114" width="16.109375" style="2" bestFit="1" customWidth="1"/>
    <col min="16115" max="16115" width="15.109375" style="2" bestFit="1" customWidth="1"/>
    <col min="16116" max="16116" width="11.5546875" style="2"/>
    <col min="16117" max="16117" width="17.6640625" style="2" bestFit="1" customWidth="1"/>
    <col min="16118" max="16384" width="11.5546875" style="2"/>
  </cols>
  <sheetData>
    <row r="1" spans="1:15" ht="18.75" customHeight="1" x14ac:dyDescent="0.2">
      <c r="A1" s="126" t="s">
        <v>1154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</row>
    <row r="2" spans="1:15" ht="30.6" x14ac:dyDescent="0.2">
      <c r="A2" s="49" t="s">
        <v>1143</v>
      </c>
      <c r="B2" s="50" t="s">
        <v>1144</v>
      </c>
      <c r="C2" s="50" t="s">
        <v>1145</v>
      </c>
      <c r="D2" s="50" t="s">
        <v>0</v>
      </c>
      <c r="E2" s="50" t="s">
        <v>2</v>
      </c>
      <c r="F2" s="50" t="s">
        <v>1</v>
      </c>
      <c r="G2" s="50" t="s">
        <v>1146</v>
      </c>
      <c r="H2" s="50" t="s">
        <v>1147</v>
      </c>
      <c r="I2" s="50" t="s">
        <v>1148</v>
      </c>
      <c r="J2" s="51" t="s">
        <v>4</v>
      </c>
      <c r="K2" s="51" t="s">
        <v>5</v>
      </c>
      <c r="L2" s="51" t="s">
        <v>6</v>
      </c>
      <c r="M2" s="52" t="s">
        <v>7</v>
      </c>
      <c r="N2" s="54" t="s">
        <v>1149</v>
      </c>
      <c r="O2" s="53" t="s">
        <v>3</v>
      </c>
    </row>
    <row r="3" spans="1:15" ht="30" customHeight="1" x14ac:dyDescent="0.2">
      <c r="A3" s="3">
        <v>27</v>
      </c>
      <c r="B3" s="4" t="s">
        <v>147</v>
      </c>
      <c r="C3" s="57" t="s">
        <v>148</v>
      </c>
      <c r="D3" s="12" t="s">
        <v>9</v>
      </c>
      <c r="E3" s="12" t="s">
        <v>33</v>
      </c>
      <c r="F3" s="12" t="s">
        <v>46</v>
      </c>
      <c r="G3" s="12" t="s">
        <v>150</v>
      </c>
      <c r="H3" s="12" t="s">
        <v>151</v>
      </c>
      <c r="I3" s="22">
        <v>280285.7</v>
      </c>
      <c r="J3" s="22">
        <v>280285.7</v>
      </c>
      <c r="K3" s="22">
        <v>280285.7</v>
      </c>
      <c r="L3" s="6">
        <v>264085.71000000002</v>
      </c>
      <c r="M3" s="17">
        <f t="shared" ref="M3:M34" si="0">+K3-L3</f>
        <v>16199.989999999991</v>
      </c>
      <c r="N3" s="57" t="s">
        <v>149</v>
      </c>
      <c r="O3" s="8" t="s">
        <v>153</v>
      </c>
    </row>
    <row r="4" spans="1:15" ht="30" customHeight="1" x14ac:dyDescent="0.2">
      <c r="A4" s="3">
        <v>47</v>
      </c>
      <c r="B4" s="12" t="s">
        <v>234</v>
      </c>
      <c r="C4" s="57" t="s">
        <v>235</v>
      </c>
      <c r="D4" s="12" t="s">
        <v>19</v>
      </c>
      <c r="E4" s="12" t="s">
        <v>239</v>
      </c>
      <c r="F4" s="12" t="s">
        <v>238</v>
      </c>
      <c r="G4" s="12" t="s">
        <v>231</v>
      </c>
      <c r="H4" s="12" t="s">
        <v>237</v>
      </c>
      <c r="I4" s="22">
        <v>568555.01</v>
      </c>
      <c r="J4" s="22">
        <v>568555.01</v>
      </c>
      <c r="K4" s="22">
        <v>568555.01</v>
      </c>
      <c r="L4" s="6">
        <v>523456.47</v>
      </c>
      <c r="M4" s="17">
        <f t="shared" si="0"/>
        <v>45098.540000000037</v>
      </c>
      <c r="N4" s="57" t="s">
        <v>236</v>
      </c>
      <c r="O4" s="8" t="s">
        <v>153</v>
      </c>
    </row>
    <row r="5" spans="1:15" s="29" customFormat="1" ht="45" customHeight="1" x14ac:dyDescent="0.2">
      <c r="A5" s="3">
        <v>59</v>
      </c>
      <c r="B5" s="12" t="s">
        <v>285</v>
      </c>
      <c r="C5" s="57" t="s">
        <v>287</v>
      </c>
      <c r="D5" s="12" t="s">
        <v>286</v>
      </c>
      <c r="E5" s="12" t="s">
        <v>289</v>
      </c>
      <c r="F5" s="12" t="s">
        <v>72</v>
      </c>
      <c r="G5" s="12" t="s">
        <v>221</v>
      </c>
      <c r="H5" s="12" t="s">
        <v>151</v>
      </c>
      <c r="I5" s="14">
        <v>916530</v>
      </c>
      <c r="J5" s="14">
        <v>916530</v>
      </c>
      <c r="K5" s="6">
        <v>756531.45</v>
      </c>
      <c r="L5" s="6">
        <v>756530.63</v>
      </c>
      <c r="M5" s="28">
        <f t="shared" si="0"/>
        <v>0.81999999994877726</v>
      </c>
      <c r="N5" s="57" t="s">
        <v>288</v>
      </c>
      <c r="O5" s="8" t="s">
        <v>153</v>
      </c>
    </row>
    <row r="6" spans="1:15" ht="24.75" customHeight="1" x14ac:dyDescent="0.2">
      <c r="A6" s="3">
        <v>60</v>
      </c>
      <c r="B6" s="12" t="s">
        <v>290</v>
      </c>
      <c r="C6" s="57" t="s">
        <v>291</v>
      </c>
      <c r="D6" s="12" t="s">
        <v>27</v>
      </c>
      <c r="E6" s="12" t="s">
        <v>63</v>
      </c>
      <c r="F6" s="12" t="s">
        <v>162</v>
      </c>
      <c r="G6" s="12" t="s">
        <v>293</v>
      </c>
      <c r="H6" s="12" t="s">
        <v>204</v>
      </c>
      <c r="I6" s="14">
        <v>595714.28</v>
      </c>
      <c r="J6" s="14">
        <v>595714.28</v>
      </c>
      <c r="K6" s="6">
        <v>595714.28</v>
      </c>
      <c r="L6" s="6">
        <v>503014.24</v>
      </c>
      <c r="M6" s="17">
        <f t="shared" si="0"/>
        <v>92700.040000000037</v>
      </c>
      <c r="N6" s="57" t="s">
        <v>292</v>
      </c>
      <c r="O6" s="4" t="s">
        <v>294</v>
      </c>
    </row>
    <row r="7" spans="1:15" ht="35.25" customHeight="1" x14ac:dyDescent="0.2">
      <c r="A7" s="3">
        <v>63</v>
      </c>
      <c r="B7" s="12" t="s">
        <v>303</v>
      </c>
      <c r="C7" s="57" t="s">
        <v>304</v>
      </c>
      <c r="D7" s="12" t="s">
        <v>9</v>
      </c>
      <c r="E7" s="12" t="s">
        <v>15</v>
      </c>
      <c r="F7" s="12" t="s">
        <v>249</v>
      </c>
      <c r="G7" s="12" t="s">
        <v>269</v>
      </c>
      <c r="H7" s="19">
        <v>44196</v>
      </c>
      <c r="I7" s="14">
        <v>500000</v>
      </c>
      <c r="J7" s="14">
        <v>500000</v>
      </c>
      <c r="K7" s="6">
        <v>510966.03</v>
      </c>
      <c r="L7" s="6">
        <v>509360.68</v>
      </c>
      <c r="M7" s="17">
        <f t="shared" si="0"/>
        <v>1605.3500000000349</v>
      </c>
      <c r="N7" s="57" t="s">
        <v>305</v>
      </c>
      <c r="O7" s="4" t="s">
        <v>294</v>
      </c>
    </row>
    <row r="8" spans="1:15" ht="55.5" customHeight="1" x14ac:dyDescent="0.2">
      <c r="A8" s="3">
        <v>82</v>
      </c>
      <c r="B8" s="12" t="s">
        <v>372</v>
      </c>
      <c r="C8" s="57" t="s">
        <v>373</v>
      </c>
      <c r="D8" s="12" t="s">
        <v>9</v>
      </c>
      <c r="E8" s="12" t="s">
        <v>33</v>
      </c>
      <c r="F8" s="12" t="s">
        <v>46</v>
      </c>
      <c r="G8" s="19">
        <v>43857</v>
      </c>
      <c r="H8" s="12" t="s">
        <v>375</v>
      </c>
      <c r="I8" s="14">
        <v>114285.71</v>
      </c>
      <c r="J8" s="14">
        <v>114285.71</v>
      </c>
      <c r="K8" s="6">
        <v>114285.71</v>
      </c>
      <c r="L8" s="6">
        <v>114285.68</v>
      </c>
      <c r="M8" s="17">
        <f t="shared" si="0"/>
        <v>3.0000000013387762E-2</v>
      </c>
      <c r="N8" s="57" t="s">
        <v>374</v>
      </c>
      <c r="O8" s="4" t="s">
        <v>294</v>
      </c>
    </row>
    <row r="9" spans="1:15" s="29" customFormat="1" ht="21.75" customHeight="1" x14ac:dyDescent="0.2">
      <c r="A9" s="3">
        <v>84</v>
      </c>
      <c r="B9" s="23" t="s">
        <v>379</v>
      </c>
      <c r="C9" s="56" t="s">
        <v>380</v>
      </c>
      <c r="D9" s="31" t="s">
        <v>19</v>
      </c>
      <c r="E9" s="11" t="s">
        <v>239</v>
      </c>
      <c r="F9" s="31" t="s">
        <v>238</v>
      </c>
      <c r="G9" s="32">
        <v>43847</v>
      </c>
      <c r="H9" s="31" t="s">
        <v>382</v>
      </c>
      <c r="I9" s="26">
        <v>5267609.6399999997</v>
      </c>
      <c r="J9" s="26">
        <v>5267609.6399999997</v>
      </c>
      <c r="K9" s="27">
        <v>4589076.84</v>
      </c>
      <c r="L9" s="26">
        <v>4340045.3499999996</v>
      </c>
      <c r="M9" s="28">
        <f t="shared" si="0"/>
        <v>249031.49000000022</v>
      </c>
      <c r="N9" s="56" t="s">
        <v>381</v>
      </c>
      <c r="O9" s="4" t="s">
        <v>294</v>
      </c>
    </row>
    <row r="10" spans="1:15" ht="30" customHeight="1" x14ac:dyDescent="0.2">
      <c r="A10" s="3">
        <v>95</v>
      </c>
      <c r="B10" s="12" t="s">
        <v>419</v>
      </c>
      <c r="C10" s="57" t="s">
        <v>420</v>
      </c>
      <c r="D10" s="12" t="s">
        <v>27</v>
      </c>
      <c r="E10" s="12" t="s">
        <v>73</v>
      </c>
      <c r="F10" s="12" t="s">
        <v>422</v>
      </c>
      <c r="G10" s="19">
        <v>43801</v>
      </c>
      <c r="H10" s="19">
        <v>44134</v>
      </c>
      <c r="I10" s="6">
        <v>1543523.33</v>
      </c>
      <c r="J10" s="6">
        <v>1543523.33</v>
      </c>
      <c r="K10" s="6">
        <v>1543333.34</v>
      </c>
      <c r="L10" s="14">
        <v>1541764.99</v>
      </c>
      <c r="M10" s="17">
        <f t="shared" si="0"/>
        <v>1568.3500000000931</v>
      </c>
      <c r="N10" s="57" t="s">
        <v>421</v>
      </c>
      <c r="O10" s="8" t="s">
        <v>153</v>
      </c>
    </row>
    <row r="11" spans="1:15" ht="30" customHeight="1" x14ac:dyDescent="0.2">
      <c r="A11" s="3">
        <v>98</v>
      </c>
      <c r="B11" s="12" t="s">
        <v>428</v>
      </c>
      <c r="C11" s="57" t="s">
        <v>429</v>
      </c>
      <c r="D11" s="12" t="s">
        <v>27</v>
      </c>
      <c r="E11" s="12" t="s">
        <v>73</v>
      </c>
      <c r="F11" s="12" t="s">
        <v>422</v>
      </c>
      <c r="G11" s="12" t="s">
        <v>431</v>
      </c>
      <c r="H11" s="12" t="s">
        <v>432</v>
      </c>
      <c r="I11" s="14">
        <v>400000</v>
      </c>
      <c r="J11" s="14">
        <v>400000</v>
      </c>
      <c r="K11" s="6">
        <v>400000</v>
      </c>
      <c r="L11" s="14">
        <v>400000</v>
      </c>
      <c r="M11" s="17">
        <f t="shared" si="0"/>
        <v>0</v>
      </c>
      <c r="N11" s="57" t="s">
        <v>430</v>
      </c>
      <c r="O11" s="4" t="s">
        <v>294</v>
      </c>
    </row>
    <row r="12" spans="1:15" ht="30" customHeight="1" x14ac:dyDescent="0.2">
      <c r="A12" s="3">
        <v>100</v>
      </c>
      <c r="B12" s="12" t="s">
        <v>438</v>
      </c>
      <c r="C12" s="57" t="s">
        <v>439</v>
      </c>
      <c r="D12" s="12" t="s">
        <v>9</v>
      </c>
      <c r="E12" s="12" t="s">
        <v>239</v>
      </c>
      <c r="F12" s="12" t="s">
        <v>238</v>
      </c>
      <c r="G12" s="12" t="s">
        <v>324</v>
      </c>
      <c r="H12" s="12" t="s">
        <v>440</v>
      </c>
      <c r="I12" s="14">
        <v>890000</v>
      </c>
      <c r="J12" s="14">
        <v>890000</v>
      </c>
      <c r="K12" s="6">
        <v>890000</v>
      </c>
      <c r="L12" s="14">
        <v>791022.83</v>
      </c>
      <c r="M12" s="17">
        <f t="shared" si="0"/>
        <v>98977.170000000042</v>
      </c>
      <c r="N12" s="57" t="s">
        <v>66</v>
      </c>
      <c r="O12" s="4" t="s">
        <v>294</v>
      </c>
    </row>
    <row r="13" spans="1:15" ht="30" customHeight="1" x14ac:dyDescent="0.2">
      <c r="A13" s="3">
        <v>105</v>
      </c>
      <c r="B13" s="12" t="s">
        <v>461</v>
      </c>
      <c r="C13" s="57" t="s">
        <v>462</v>
      </c>
      <c r="D13" s="12" t="s">
        <v>9</v>
      </c>
      <c r="E13" s="12" t="s">
        <v>63</v>
      </c>
      <c r="F13" s="12" t="s">
        <v>134</v>
      </c>
      <c r="G13" s="12" t="s">
        <v>400</v>
      </c>
      <c r="H13" s="12" t="s">
        <v>99</v>
      </c>
      <c r="I13" s="14">
        <v>555560.37</v>
      </c>
      <c r="J13" s="14">
        <v>555560.37</v>
      </c>
      <c r="K13" s="6">
        <v>559941</v>
      </c>
      <c r="L13" s="14">
        <v>504998.89</v>
      </c>
      <c r="M13" s="17">
        <f t="shared" si="0"/>
        <v>54942.109999999986</v>
      </c>
      <c r="N13" s="57" t="s">
        <v>247</v>
      </c>
      <c r="O13" s="8" t="s">
        <v>153</v>
      </c>
    </row>
    <row r="14" spans="1:15" ht="30" customHeight="1" x14ac:dyDescent="0.2">
      <c r="A14" s="3">
        <v>108</v>
      </c>
      <c r="B14" s="12" t="s">
        <v>469</v>
      </c>
      <c r="C14" s="57" t="s">
        <v>470</v>
      </c>
      <c r="D14" s="12" t="s">
        <v>9</v>
      </c>
      <c r="E14" s="12" t="s">
        <v>55</v>
      </c>
      <c r="F14" s="12" t="s">
        <v>209</v>
      </c>
      <c r="G14" s="12" t="s">
        <v>471</v>
      </c>
      <c r="H14" s="12" t="s">
        <v>472</v>
      </c>
      <c r="I14" s="14">
        <v>250000</v>
      </c>
      <c r="J14" s="14">
        <v>250000</v>
      </c>
      <c r="K14" s="14">
        <v>250000</v>
      </c>
      <c r="L14" s="14">
        <v>248500</v>
      </c>
      <c r="M14" s="17">
        <f t="shared" si="0"/>
        <v>1500</v>
      </c>
      <c r="N14" s="57" t="s">
        <v>453</v>
      </c>
      <c r="O14" s="8" t="s">
        <v>153</v>
      </c>
    </row>
    <row r="15" spans="1:15" ht="30" customHeight="1" x14ac:dyDescent="0.2">
      <c r="A15" s="3">
        <v>109</v>
      </c>
      <c r="B15" s="12" t="s">
        <v>473</v>
      </c>
      <c r="C15" s="57" t="s">
        <v>474</v>
      </c>
      <c r="D15" s="12" t="s">
        <v>9</v>
      </c>
      <c r="E15" s="12" t="s">
        <v>33</v>
      </c>
      <c r="F15" s="12" t="s">
        <v>46</v>
      </c>
      <c r="G15" s="12" t="s">
        <v>386</v>
      </c>
      <c r="H15" s="12" t="s">
        <v>476</v>
      </c>
      <c r="I15" s="14">
        <v>167066.26</v>
      </c>
      <c r="J15" s="14">
        <v>167066.26</v>
      </c>
      <c r="K15" s="6">
        <v>167066.26</v>
      </c>
      <c r="L15" s="14">
        <v>167066.26</v>
      </c>
      <c r="M15" s="17">
        <f t="shared" si="0"/>
        <v>0</v>
      </c>
      <c r="N15" s="57" t="s">
        <v>475</v>
      </c>
      <c r="O15" s="4" t="s">
        <v>294</v>
      </c>
    </row>
    <row r="16" spans="1:15" ht="30" customHeight="1" x14ac:dyDescent="0.2">
      <c r="A16" s="3">
        <v>114</v>
      </c>
      <c r="B16" s="12" t="s">
        <v>494</v>
      </c>
      <c r="C16" s="57" t="s">
        <v>495</v>
      </c>
      <c r="D16" s="12" t="s">
        <v>27</v>
      </c>
      <c r="E16" s="12" t="s">
        <v>33</v>
      </c>
      <c r="F16" s="12" t="s">
        <v>46</v>
      </c>
      <c r="G16" s="12" t="s">
        <v>497</v>
      </c>
      <c r="H16" s="12" t="s">
        <v>493</v>
      </c>
      <c r="I16" s="14">
        <v>285000</v>
      </c>
      <c r="J16" s="14">
        <v>285000</v>
      </c>
      <c r="K16" s="6">
        <v>285000</v>
      </c>
      <c r="L16" s="14">
        <v>255666</v>
      </c>
      <c r="M16" s="17">
        <f t="shared" si="0"/>
        <v>29334</v>
      </c>
      <c r="N16" s="57" t="s">
        <v>496</v>
      </c>
      <c r="O16" s="8" t="s">
        <v>153</v>
      </c>
    </row>
    <row r="17" spans="1:209" ht="30" customHeight="1" x14ac:dyDescent="0.2">
      <c r="A17" s="3">
        <v>116</v>
      </c>
      <c r="B17" s="12" t="s">
        <v>502</v>
      </c>
      <c r="C17" s="57" t="s">
        <v>503</v>
      </c>
      <c r="D17" s="12" t="s">
        <v>9</v>
      </c>
      <c r="E17" s="12" t="s">
        <v>73</v>
      </c>
      <c r="F17" s="12" t="s">
        <v>506</v>
      </c>
      <c r="G17" s="12" t="s">
        <v>505</v>
      </c>
      <c r="H17" s="12" t="s">
        <v>455</v>
      </c>
      <c r="I17" s="14">
        <v>54483</v>
      </c>
      <c r="J17" s="14">
        <v>54483</v>
      </c>
      <c r="K17" s="6">
        <v>54483</v>
      </c>
      <c r="L17" s="14">
        <v>52318.1</v>
      </c>
      <c r="M17" s="17">
        <f t="shared" si="0"/>
        <v>2164.9000000000015</v>
      </c>
      <c r="N17" s="57" t="s">
        <v>504</v>
      </c>
      <c r="O17" s="4" t="s">
        <v>294</v>
      </c>
    </row>
    <row r="18" spans="1:209" ht="30" customHeight="1" x14ac:dyDescent="0.2">
      <c r="A18" s="3">
        <v>119</v>
      </c>
      <c r="B18" s="12" t="s">
        <v>513</v>
      </c>
      <c r="C18" s="57" t="s">
        <v>514</v>
      </c>
      <c r="D18" s="12" t="s">
        <v>27</v>
      </c>
      <c r="E18" s="12" t="s">
        <v>317</v>
      </c>
      <c r="F18" s="12" t="s">
        <v>186</v>
      </c>
      <c r="G18" s="5" t="s">
        <v>516</v>
      </c>
      <c r="H18" s="5" t="s">
        <v>517</v>
      </c>
      <c r="I18" s="14">
        <v>932394.37</v>
      </c>
      <c r="J18" s="14">
        <v>932394.37</v>
      </c>
      <c r="K18" s="6">
        <v>932395</v>
      </c>
      <c r="L18" s="14">
        <v>932395</v>
      </c>
      <c r="M18" s="17">
        <f t="shared" si="0"/>
        <v>0</v>
      </c>
      <c r="N18" s="57" t="s">
        <v>515</v>
      </c>
      <c r="O18" s="8" t="s">
        <v>153</v>
      </c>
    </row>
    <row r="19" spans="1:209" ht="30" customHeight="1" x14ac:dyDescent="0.2">
      <c r="A19" s="3">
        <v>122</v>
      </c>
      <c r="B19" s="12" t="s">
        <v>527</v>
      </c>
      <c r="C19" s="57" t="s">
        <v>528</v>
      </c>
      <c r="D19" s="12" t="s">
        <v>27</v>
      </c>
      <c r="E19" s="12" t="s">
        <v>55</v>
      </c>
      <c r="F19" s="12" t="s">
        <v>209</v>
      </c>
      <c r="G19" s="12" t="s">
        <v>530</v>
      </c>
      <c r="H19" s="12" t="s">
        <v>531</v>
      </c>
      <c r="I19" s="14">
        <v>550000</v>
      </c>
      <c r="J19" s="14">
        <v>550000</v>
      </c>
      <c r="K19" s="6">
        <v>549618.28</v>
      </c>
      <c r="L19" s="14">
        <v>374726.47</v>
      </c>
      <c r="M19" s="17">
        <f t="shared" si="0"/>
        <v>174891.81000000006</v>
      </c>
      <c r="N19" s="57" t="s">
        <v>529</v>
      </c>
      <c r="O19" s="8" t="s">
        <v>153</v>
      </c>
    </row>
    <row r="20" spans="1:209" ht="30" customHeight="1" x14ac:dyDescent="0.2">
      <c r="A20" s="3">
        <v>124</v>
      </c>
      <c r="B20" s="12" t="s">
        <v>538</v>
      </c>
      <c r="C20" s="57" t="s">
        <v>539</v>
      </c>
      <c r="D20" s="12" t="s">
        <v>27</v>
      </c>
      <c r="E20" s="12" t="s">
        <v>33</v>
      </c>
      <c r="F20" s="12" t="s">
        <v>46</v>
      </c>
      <c r="G20" s="12" t="s">
        <v>541</v>
      </c>
      <c r="H20" s="12" t="s">
        <v>493</v>
      </c>
      <c r="I20" s="14">
        <v>1330985.82</v>
      </c>
      <c r="J20" s="14">
        <v>1330985.82</v>
      </c>
      <c r="K20" s="6">
        <v>1330985.92</v>
      </c>
      <c r="L20" s="14">
        <v>1175298.3799999999</v>
      </c>
      <c r="M20" s="17">
        <f t="shared" si="0"/>
        <v>155687.54000000004</v>
      </c>
      <c r="N20" s="57" t="s">
        <v>540</v>
      </c>
      <c r="O20" s="8" t="s">
        <v>153</v>
      </c>
    </row>
    <row r="21" spans="1:209" ht="30" customHeight="1" x14ac:dyDescent="0.2">
      <c r="A21" s="3">
        <v>125</v>
      </c>
      <c r="B21" s="12" t="s">
        <v>542</v>
      </c>
      <c r="C21" s="57" t="s">
        <v>543</v>
      </c>
      <c r="D21" s="12" t="s">
        <v>27</v>
      </c>
      <c r="E21" s="12" t="s">
        <v>33</v>
      </c>
      <c r="F21" s="12" t="s">
        <v>46</v>
      </c>
      <c r="G21" s="12" t="s">
        <v>454</v>
      </c>
      <c r="H21" s="12" t="s">
        <v>544</v>
      </c>
      <c r="I21" s="14">
        <v>120000</v>
      </c>
      <c r="J21" s="14">
        <v>120000</v>
      </c>
      <c r="K21" s="14">
        <v>120000</v>
      </c>
      <c r="L21" s="14">
        <v>115500</v>
      </c>
      <c r="M21" s="17">
        <f t="shared" si="0"/>
        <v>4500</v>
      </c>
      <c r="N21" s="57" t="s">
        <v>475</v>
      </c>
      <c r="O21" s="4" t="s">
        <v>294</v>
      </c>
    </row>
    <row r="22" spans="1:209" ht="30" customHeight="1" x14ac:dyDescent="0.2">
      <c r="A22" s="3">
        <v>127</v>
      </c>
      <c r="B22" s="12" t="s">
        <v>547</v>
      </c>
      <c r="C22" s="57" t="s">
        <v>548</v>
      </c>
      <c r="D22" s="12" t="s">
        <v>9</v>
      </c>
      <c r="E22" s="12" t="s">
        <v>317</v>
      </c>
      <c r="F22" s="12" t="s">
        <v>422</v>
      </c>
      <c r="G22" s="12" t="s">
        <v>550</v>
      </c>
      <c r="H22" s="12" t="s">
        <v>551</v>
      </c>
      <c r="I22" s="34">
        <v>612000</v>
      </c>
      <c r="J22" s="34">
        <v>612000</v>
      </c>
      <c r="K22" s="6">
        <v>612000</v>
      </c>
      <c r="L22" s="34">
        <v>594919.38</v>
      </c>
      <c r="M22" s="17">
        <f t="shared" si="0"/>
        <v>17080.619999999995</v>
      </c>
      <c r="N22" s="57" t="s">
        <v>549</v>
      </c>
      <c r="O22" s="4" t="s">
        <v>294</v>
      </c>
    </row>
    <row r="23" spans="1:209" s="35" customFormat="1" ht="30" customHeight="1" x14ac:dyDescent="0.2">
      <c r="A23" s="3">
        <v>129</v>
      </c>
      <c r="B23" s="12" t="s">
        <v>556</v>
      </c>
      <c r="C23" s="57" t="s">
        <v>557</v>
      </c>
      <c r="D23" s="12" t="s">
        <v>9</v>
      </c>
      <c r="E23" s="12" t="s">
        <v>142</v>
      </c>
      <c r="F23" s="12" t="s">
        <v>446</v>
      </c>
      <c r="G23" s="12" t="s">
        <v>521</v>
      </c>
      <c r="H23" s="12" t="s">
        <v>559</v>
      </c>
      <c r="I23" s="14">
        <v>1140075.44</v>
      </c>
      <c r="J23" s="14">
        <v>1140075.44</v>
      </c>
      <c r="K23" s="6">
        <v>1718369.55</v>
      </c>
      <c r="L23" s="14">
        <v>1090376.57</v>
      </c>
      <c r="M23" s="17">
        <f t="shared" si="0"/>
        <v>627992.98</v>
      </c>
      <c r="N23" s="57" t="s">
        <v>558</v>
      </c>
      <c r="O23" s="4" t="s">
        <v>294</v>
      </c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</row>
    <row r="24" spans="1:209" ht="30" customHeight="1" x14ac:dyDescent="0.2">
      <c r="A24" s="3">
        <v>130</v>
      </c>
      <c r="B24" s="12" t="s">
        <v>560</v>
      </c>
      <c r="C24" s="57" t="s">
        <v>561</v>
      </c>
      <c r="D24" s="12" t="s">
        <v>27</v>
      </c>
      <c r="E24" s="12" t="s">
        <v>73</v>
      </c>
      <c r="F24" s="12" t="s">
        <v>563</v>
      </c>
      <c r="G24" s="12" t="s">
        <v>554</v>
      </c>
      <c r="H24" s="12" t="s">
        <v>555</v>
      </c>
      <c r="I24" s="14">
        <v>360000</v>
      </c>
      <c r="J24" s="14">
        <v>360000</v>
      </c>
      <c r="K24" s="36">
        <v>360000</v>
      </c>
      <c r="L24" s="14">
        <v>360000</v>
      </c>
      <c r="M24" s="37">
        <f t="shared" si="0"/>
        <v>0</v>
      </c>
      <c r="N24" s="57" t="s">
        <v>562</v>
      </c>
      <c r="O24" s="4" t="s">
        <v>294</v>
      </c>
    </row>
    <row r="25" spans="1:209" ht="30" customHeight="1" x14ac:dyDescent="0.2">
      <c r="A25" s="3">
        <v>136</v>
      </c>
      <c r="B25" s="12" t="s">
        <v>581</v>
      </c>
      <c r="C25" s="57" t="s">
        <v>582</v>
      </c>
      <c r="D25" s="12" t="s">
        <v>27</v>
      </c>
      <c r="E25" s="12" t="s">
        <v>33</v>
      </c>
      <c r="F25" s="12" t="s">
        <v>46</v>
      </c>
      <c r="G25" s="12" t="s">
        <v>580</v>
      </c>
      <c r="H25" s="12" t="s">
        <v>531</v>
      </c>
      <c r="I25" s="14">
        <v>321543</v>
      </c>
      <c r="J25" s="14">
        <v>321543</v>
      </c>
      <c r="K25" s="6">
        <v>321543</v>
      </c>
      <c r="L25" s="14">
        <v>321543</v>
      </c>
      <c r="M25" s="37">
        <f t="shared" si="0"/>
        <v>0</v>
      </c>
      <c r="N25" s="57" t="s">
        <v>149</v>
      </c>
      <c r="O25" s="4" t="s">
        <v>294</v>
      </c>
    </row>
    <row r="26" spans="1:209" ht="30" customHeight="1" x14ac:dyDescent="0.2">
      <c r="A26" s="3">
        <v>138</v>
      </c>
      <c r="B26" s="12" t="s">
        <v>586</v>
      </c>
      <c r="C26" s="57" t="s">
        <v>587</v>
      </c>
      <c r="D26" s="12" t="s">
        <v>27</v>
      </c>
      <c r="E26" s="12" t="s">
        <v>317</v>
      </c>
      <c r="F26" s="12" t="s">
        <v>590</v>
      </c>
      <c r="G26" s="12" t="s">
        <v>589</v>
      </c>
      <c r="H26" s="12" t="s">
        <v>555</v>
      </c>
      <c r="I26" s="14">
        <v>4500000</v>
      </c>
      <c r="J26" s="14">
        <v>4500000</v>
      </c>
      <c r="K26" s="6">
        <v>4500000</v>
      </c>
      <c r="L26" s="14">
        <v>3867589.9</v>
      </c>
      <c r="M26" s="38">
        <f t="shared" si="0"/>
        <v>632410.10000000009</v>
      </c>
      <c r="N26" s="57" t="s">
        <v>588</v>
      </c>
      <c r="O26" s="4" t="s">
        <v>294</v>
      </c>
      <c r="GX26" s="39"/>
      <c r="GY26" s="39"/>
      <c r="GZ26" s="39"/>
      <c r="HA26" s="39"/>
    </row>
    <row r="27" spans="1:209" ht="30" customHeight="1" x14ac:dyDescent="0.2">
      <c r="A27" s="3">
        <v>143</v>
      </c>
      <c r="B27" s="12" t="s">
        <v>606</v>
      </c>
      <c r="C27" s="57" t="s">
        <v>607</v>
      </c>
      <c r="D27" s="12" t="s">
        <v>19</v>
      </c>
      <c r="E27" s="12" t="s">
        <v>239</v>
      </c>
      <c r="F27" s="12" t="s">
        <v>238</v>
      </c>
      <c r="G27" s="12" t="s">
        <v>576</v>
      </c>
      <c r="H27" s="12" t="s">
        <v>493</v>
      </c>
      <c r="I27" s="34">
        <v>5099843.2</v>
      </c>
      <c r="J27" s="34">
        <f>+I27</f>
        <v>5099843.2</v>
      </c>
      <c r="K27" s="36">
        <f>+J27</f>
        <v>5099843.2</v>
      </c>
      <c r="L27" s="34">
        <v>4212286.76</v>
      </c>
      <c r="M27" s="38">
        <f t="shared" si="0"/>
        <v>887556.44000000041</v>
      </c>
      <c r="N27" s="57" t="s">
        <v>608</v>
      </c>
      <c r="O27" s="4" t="s">
        <v>294</v>
      </c>
    </row>
    <row r="28" spans="1:209" ht="30" customHeight="1" x14ac:dyDescent="0.2">
      <c r="A28" s="3">
        <v>144</v>
      </c>
      <c r="B28" s="12" t="s">
        <v>610</v>
      </c>
      <c r="C28" s="57" t="s">
        <v>611</v>
      </c>
      <c r="D28" s="12" t="s">
        <v>9</v>
      </c>
      <c r="E28" s="12" t="s">
        <v>317</v>
      </c>
      <c r="F28" s="12" t="s">
        <v>422</v>
      </c>
      <c r="G28" s="12" t="s">
        <v>521</v>
      </c>
      <c r="H28" s="12" t="s">
        <v>613</v>
      </c>
      <c r="I28" s="14">
        <v>939875</v>
      </c>
      <c r="J28" s="14">
        <v>939875</v>
      </c>
      <c r="K28" s="14">
        <v>939875</v>
      </c>
      <c r="L28" s="14">
        <v>939558.98</v>
      </c>
      <c r="M28" s="38">
        <f t="shared" si="0"/>
        <v>316.02000000001863</v>
      </c>
      <c r="N28" s="57" t="s">
        <v>612</v>
      </c>
      <c r="O28" s="4" t="s">
        <v>294</v>
      </c>
    </row>
    <row r="29" spans="1:209" ht="30" customHeight="1" x14ac:dyDescent="0.2">
      <c r="A29" s="3">
        <v>146</v>
      </c>
      <c r="B29" s="12" t="s">
        <v>620</v>
      </c>
      <c r="C29" s="57" t="s">
        <v>621</v>
      </c>
      <c r="D29" s="12" t="s">
        <v>9</v>
      </c>
      <c r="E29" s="12" t="s">
        <v>73</v>
      </c>
      <c r="F29" s="12" t="s">
        <v>624</v>
      </c>
      <c r="G29" s="12" t="s">
        <v>623</v>
      </c>
      <c r="H29" s="12" t="s">
        <v>531</v>
      </c>
      <c r="I29" s="14">
        <v>1150000</v>
      </c>
      <c r="J29" s="14">
        <v>1150000</v>
      </c>
      <c r="K29" s="6">
        <v>1150000</v>
      </c>
      <c r="L29" s="14">
        <v>875982.49</v>
      </c>
      <c r="M29" s="38">
        <f t="shared" si="0"/>
        <v>274017.51</v>
      </c>
      <c r="N29" s="57" t="s">
        <v>622</v>
      </c>
      <c r="O29" s="4" t="s">
        <v>294</v>
      </c>
    </row>
    <row r="30" spans="1:209" ht="30" customHeight="1" x14ac:dyDescent="0.2">
      <c r="A30" s="3">
        <v>147</v>
      </c>
      <c r="B30" s="12" t="s">
        <v>625</v>
      </c>
      <c r="C30" s="57" t="s">
        <v>626</v>
      </c>
      <c r="D30" s="12" t="s">
        <v>19</v>
      </c>
      <c r="E30" s="12" t="s">
        <v>73</v>
      </c>
      <c r="F30" s="12" t="s">
        <v>72</v>
      </c>
      <c r="G30" s="12" t="s">
        <v>480</v>
      </c>
      <c r="H30" s="12" t="s">
        <v>628</v>
      </c>
      <c r="I30" s="34">
        <v>580000</v>
      </c>
      <c r="J30" s="34">
        <v>580000</v>
      </c>
      <c r="K30" s="6">
        <v>627933.30000000005</v>
      </c>
      <c r="L30" s="34">
        <v>509198.67</v>
      </c>
      <c r="M30" s="38">
        <f t="shared" si="0"/>
        <v>118734.63000000006</v>
      </c>
      <c r="N30" s="57" t="s">
        <v>627</v>
      </c>
      <c r="O30" s="8" t="s">
        <v>153</v>
      </c>
    </row>
    <row r="31" spans="1:209" ht="30" customHeight="1" x14ac:dyDescent="0.2">
      <c r="A31" s="3">
        <v>148</v>
      </c>
      <c r="B31" s="12" t="s">
        <v>629</v>
      </c>
      <c r="C31" s="57" t="s">
        <v>630</v>
      </c>
      <c r="D31" s="12" t="s">
        <v>27</v>
      </c>
      <c r="E31" s="12" t="s">
        <v>33</v>
      </c>
      <c r="F31" s="12" t="s">
        <v>46</v>
      </c>
      <c r="G31" s="12" t="s">
        <v>609</v>
      </c>
      <c r="H31" s="12" t="s">
        <v>450</v>
      </c>
      <c r="I31" s="34">
        <v>2140000</v>
      </c>
      <c r="J31" s="34">
        <v>2140000</v>
      </c>
      <c r="K31" s="6">
        <v>2139998.79</v>
      </c>
      <c r="L31" s="34">
        <v>1956902.35</v>
      </c>
      <c r="M31" s="38">
        <f t="shared" si="0"/>
        <v>183096.43999999994</v>
      </c>
      <c r="N31" s="57" t="s">
        <v>631</v>
      </c>
      <c r="O31" s="4" t="s">
        <v>294</v>
      </c>
    </row>
    <row r="32" spans="1:209" ht="30" customHeight="1" x14ac:dyDescent="0.2">
      <c r="A32" s="3">
        <v>149</v>
      </c>
      <c r="B32" s="12" t="s">
        <v>632</v>
      </c>
      <c r="C32" s="57" t="s">
        <v>633</v>
      </c>
      <c r="D32" s="12" t="s">
        <v>19</v>
      </c>
      <c r="E32" s="12" t="s">
        <v>15</v>
      </c>
      <c r="F32" s="12" t="s">
        <v>176</v>
      </c>
      <c r="G32" s="12" t="s">
        <v>623</v>
      </c>
      <c r="H32" s="12" t="s">
        <v>493</v>
      </c>
      <c r="I32" s="34">
        <v>990000</v>
      </c>
      <c r="J32" s="34">
        <v>990000</v>
      </c>
      <c r="K32" s="6">
        <v>990000</v>
      </c>
      <c r="L32" s="34">
        <v>907803.21</v>
      </c>
      <c r="M32" s="38">
        <f t="shared" si="0"/>
        <v>82196.790000000037</v>
      </c>
      <c r="N32" s="57" t="s">
        <v>634</v>
      </c>
      <c r="O32" s="4" t="s">
        <v>294</v>
      </c>
    </row>
    <row r="33" spans="1:15" ht="30" customHeight="1" x14ac:dyDescent="0.2">
      <c r="A33" s="3">
        <v>150</v>
      </c>
      <c r="B33" s="12" t="s">
        <v>635</v>
      </c>
      <c r="C33" s="57" t="s">
        <v>636</v>
      </c>
      <c r="D33" s="12" t="s">
        <v>27</v>
      </c>
      <c r="E33" s="12" t="s">
        <v>73</v>
      </c>
      <c r="F33" s="12" t="s">
        <v>103</v>
      </c>
      <c r="G33" s="12" t="s">
        <v>623</v>
      </c>
      <c r="H33" s="12" t="s">
        <v>555</v>
      </c>
      <c r="I33" s="14">
        <v>1168000</v>
      </c>
      <c r="J33" s="14">
        <v>1168000</v>
      </c>
      <c r="K33" s="6">
        <v>1168000</v>
      </c>
      <c r="L33" s="14">
        <v>998645.98</v>
      </c>
      <c r="M33" s="38">
        <f t="shared" si="0"/>
        <v>169354.02000000002</v>
      </c>
      <c r="N33" s="57" t="s">
        <v>637</v>
      </c>
      <c r="O33" s="4" t="s">
        <v>294</v>
      </c>
    </row>
    <row r="34" spans="1:15" ht="30" customHeight="1" x14ac:dyDescent="0.2">
      <c r="A34" s="3">
        <v>155</v>
      </c>
      <c r="B34" s="12" t="s">
        <v>652</v>
      </c>
      <c r="C34" s="57" t="s">
        <v>653</v>
      </c>
      <c r="D34" s="12" t="s">
        <v>9</v>
      </c>
      <c r="E34" s="12" t="s">
        <v>82</v>
      </c>
      <c r="F34" s="12" t="s">
        <v>657</v>
      </c>
      <c r="G34" s="12" t="s">
        <v>655</v>
      </c>
      <c r="H34" s="12" t="s">
        <v>656</v>
      </c>
      <c r="I34" s="14">
        <v>1200000</v>
      </c>
      <c r="J34" s="14">
        <v>1200000</v>
      </c>
      <c r="K34" s="6">
        <v>1200000</v>
      </c>
      <c r="L34" s="14">
        <v>825644.68</v>
      </c>
      <c r="M34" s="38">
        <f t="shared" si="0"/>
        <v>374355.31999999995</v>
      </c>
      <c r="N34" s="57" t="s">
        <v>654</v>
      </c>
      <c r="O34" s="4" t="s">
        <v>294</v>
      </c>
    </row>
    <row r="35" spans="1:15" ht="30" customHeight="1" x14ac:dyDescent="0.2">
      <c r="A35" s="3">
        <v>157</v>
      </c>
      <c r="B35" s="12" t="s">
        <v>662</v>
      </c>
      <c r="C35" s="57" t="s">
        <v>663</v>
      </c>
      <c r="D35" s="12" t="s">
        <v>9</v>
      </c>
      <c r="E35" s="12" t="s">
        <v>15</v>
      </c>
      <c r="F35" s="12" t="s">
        <v>249</v>
      </c>
      <c r="G35" s="12" t="s">
        <v>664</v>
      </c>
      <c r="H35" s="12" t="s">
        <v>617</v>
      </c>
      <c r="I35" s="14">
        <v>500000</v>
      </c>
      <c r="J35" s="14">
        <v>500000</v>
      </c>
      <c r="K35" s="14">
        <v>500000.01</v>
      </c>
      <c r="L35" s="14">
        <v>499737.32</v>
      </c>
      <c r="M35" s="38">
        <f t="shared" ref="M35:M66" si="1">+K35-L35</f>
        <v>262.69000000000233</v>
      </c>
      <c r="N35" s="57" t="s">
        <v>305</v>
      </c>
      <c r="O35" s="4" t="s">
        <v>294</v>
      </c>
    </row>
    <row r="36" spans="1:15" ht="30" customHeight="1" x14ac:dyDescent="0.2">
      <c r="A36" s="3">
        <v>159</v>
      </c>
      <c r="B36" s="12" t="s">
        <v>668</v>
      </c>
      <c r="C36" s="57" t="s">
        <v>669</v>
      </c>
      <c r="D36" s="12" t="s">
        <v>9</v>
      </c>
      <c r="E36" s="12" t="s">
        <v>96</v>
      </c>
      <c r="F36" s="12" t="s">
        <v>95</v>
      </c>
      <c r="G36" s="12" t="s">
        <v>671</v>
      </c>
      <c r="H36" s="12" t="s">
        <v>672</v>
      </c>
      <c r="I36" s="14">
        <v>270000</v>
      </c>
      <c r="J36" s="14">
        <v>270000</v>
      </c>
      <c r="K36" s="6">
        <v>270000</v>
      </c>
      <c r="L36" s="14">
        <v>159521.25</v>
      </c>
      <c r="M36" s="38">
        <f t="shared" si="1"/>
        <v>110478.75</v>
      </c>
      <c r="N36" s="57" t="s">
        <v>670</v>
      </c>
      <c r="O36" s="8" t="s">
        <v>153</v>
      </c>
    </row>
    <row r="37" spans="1:15" ht="30" customHeight="1" x14ac:dyDescent="0.2">
      <c r="A37" s="3">
        <v>161</v>
      </c>
      <c r="B37" s="12" t="s">
        <v>677</v>
      </c>
      <c r="C37" s="57" t="s">
        <v>678</v>
      </c>
      <c r="D37" s="12" t="s">
        <v>9</v>
      </c>
      <c r="E37" s="12" t="s">
        <v>96</v>
      </c>
      <c r="F37" s="12" t="s">
        <v>95</v>
      </c>
      <c r="G37" s="12" t="s">
        <v>679</v>
      </c>
      <c r="H37" s="12" t="s">
        <v>680</v>
      </c>
      <c r="I37" s="14">
        <v>830000</v>
      </c>
      <c r="J37" s="14">
        <v>830000</v>
      </c>
      <c r="K37" s="6">
        <v>789750</v>
      </c>
      <c r="L37" s="14">
        <v>533164.79</v>
      </c>
      <c r="M37" s="38">
        <f t="shared" si="1"/>
        <v>256585.20999999996</v>
      </c>
      <c r="N37" s="57" t="s">
        <v>66</v>
      </c>
      <c r="O37" s="8" t="s">
        <v>153</v>
      </c>
    </row>
    <row r="38" spans="1:15" ht="30" customHeight="1" x14ac:dyDescent="0.2">
      <c r="A38" s="3">
        <v>162</v>
      </c>
      <c r="B38" s="12" t="s">
        <v>681</v>
      </c>
      <c r="C38" s="57" t="s">
        <v>682</v>
      </c>
      <c r="D38" s="12" t="s">
        <v>27</v>
      </c>
      <c r="E38" s="12" t="s">
        <v>33</v>
      </c>
      <c r="F38" s="12" t="s">
        <v>46</v>
      </c>
      <c r="G38" s="12" t="s">
        <v>676</v>
      </c>
      <c r="H38" s="12" t="s">
        <v>551</v>
      </c>
      <c r="I38" s="14">
        <v>29179.8</v>
      </c>
      <c r="J38" s="14">
        <v>29179.8</v>
      </c>
      <c r="K38" s="6">
        <v>29179.8</v>
      </c>
      <c r="L38" s="14">
        <v>29179.8</v>
      </c>
      <c r="M38" s="38">
        <f t="shared" si="1"/>
        <v>0</v>
      </c>
      <c r="N38" s="57" t="s">
        <v>683</v>
      </c>
      <c r="O38" s="4" t="s">
        <v>294</v>
      </c>
    </row>
    <row r="39" spans="1:15" ht="30" customHeight="1" x14ac:dyDescent="0.2">
      <c r="A39" s="3">
        <v>164</v>
      </c>
      <c r="B39" s="12" t="s">
        <v>688</v>
      </c>
      <c r="C39" s="57" t="s">
        <v>689</v>
      </c>
      <c r="D39" s="12" t="s">
        <v>19</v>
      </c>
      <c r="E39" s="12" t="s">
        <v>33</v>
      </c>
      <c r="F39" s="12" t="s">
        <v>46</v>
      </c>
      <c r="G39" s="12" t="s">
        <v>690</v>
      </c>
      <c r="H39" s="12" t="s">
        <v>691</v>
      </c>
      <c r="I39" s="14">
        <v>191540</v>
      </c>
      <c r="J39" s="14">
        <v>191540</v>
      </c>
      <c r="K39" s="6">
        <v>191540</v>
      </c>
      <c r="L39" s="14">
        <v>168579.57</v>
      </c>
      <c r="M39" s="38">
        <f t="shared" si="1"/>
        <v>22960.429999999993</v>
      </c>
      <c r="N39" s="57" t="s">
        <v>185</v>
      </c>
      <c r="O39" s="8" t="s">
        <v>153</v>
      </c>
    </row>
    <row r="40" spans="1:15" ht="30" customHeight="1" x14ac:dyDescent="0.2">
      <c r="A40" s="3">
        <v>165</v>
      </c>
      <c r="B40" s="12" t="s">
        <v>692</v>
      </c>
      <c r="C40" s="57" t="s">
        <v>693</v>
      </c>
      <c r="D40" s="12" t="s">
        <v>19</v>
      </c>
      <c r="E40" s="12" t="s">
        <v>96</v>
      </c>
      <c r="F40" s="12" t="s">
        <v>95</v>
      </c>
      <c r="G40" s="12" t="s">
        <v>390</v>
      </c>
      <c r="H40" s="12" t="s">
        <v>151</v>
      </c>
      <c r="I40" s="14">
        <v>5611190.5999999996</v>
      </c>
      <c r="J40" s="14">
        <v>5611190.5999999996</v>
      </c>
      <c r="K40" s="6">
        <v>6613675.6900000004</v>
      </c>
      <c r="L40" s="14">
        <v>4822486.34</v>
      </c>
      <c r="M40" s="38">
        <f t="shared" si="1"/>
        <v>1791189.3500000006</v>
      </c>
      <c r="N40" s="57" t="s">
        <v>389</v>
      </c>
      <c r="O40" s="4" t="s">
        <v>294</v>
      </c>
    </row>
    <row r="41" spans="1:15" ht="30" customHeight="1" x14ac:dyDescent="0.2">
      <c r="A41" s="3">
        <v>166</v>
      </c>
      <c r="B41" s="12" t="s">
        <v>694</v>
      </c>
      <c r="C41" s="57" t="s">
        <v>695</v>
      </c>
      <c r="D41" s="12" t="s">
        <v>9</v>
      </c>
      <c r="E41" s="12" t="s">
        <v>33</v>
      </c>
      <c r="F41" s="12" t="s">
        <v>46</v>
      </c>
      <c r="G41" s="12" t="s">
        <v>696</v>
      </c>
      <c r="H41" s="12" t="s">
        <v>450</v>
      </c>
      <c r="I41" s="14">
        <v>0</v>
      </c>
      <c r="J41" s="14">
        <v>0</v>
      </c>
      <c r="K41" s="6">
        <v>0</v>
      </c>
      <c r="L41" s="14">
        <v>0</v>
      </c>
      <c r="M41" s="38">
        <f t="shared" si="1"/>
        <v>0</v>
      </c>
      <c r="N41" s="57" t="s">
        <v>43</v>
      </c>
      <c r="O41" s="4" t="s">
        <v>294</v>
      </c>
    </row>
    <row r="42" spans="1:15" ht="30" customHeight="1" x14ac:dyDescent="0.2">
      <c r="A42" s="3">
        <v>169</v>
      </c>
      <c r="B42" s="12" t="s">
        <v>701</v>
      </c>
      <c r="C42" s="57" t="s">
        <v>702</v>
      </c>
      <c r="D42" s="12" t="s">
        <v>9</v>
      </c>
      <c r="E42" s="12" t="s">
        <v>33</v>
      </c>
      <c r="F42" s="12" t="s">
        <v>46</v>
      </c>
      <c r="G42" s="12" t="s">
        <v>696</v>
      </c>
      <c r="H42" s="12" t="s">
        <v>450</v>
      </c>
      <c r="I42" s="14">
        <v>0</v>
      </c>
      <c r="J42" s="14">
        <v>0</v>
      </c>
      <c r="K42" s="6">
        <v>0</v>
      </c>
      <c r="L42" s="14">
        <v>0</v>
      </c>
      <c r="M42" s="38">
        <f t="shared" si="1"/>
        <v>0</v>
      </c>
      <c r="N42" s="57" t="s">
        <v>43</v>
      </c>
      <c r="O42" s="4" t="s">
        <v>294</v>
      </c>
    </row>
    <row r="43" spans="1:15" ht="30" customHeight="1" x14ac:dyDescent="0.2">
      <c r="A43" s="3">
        <v>170</v>
      </c>
      <c r="B43" s="12" t="s">
        <v>703</v>
      </c>
      <c r="C43" s="57" t="s">
        <v>704</v>
      </c>
      <c r="D43" s="12" t="s">
        <v>9</v>
      </c>
      <c r="E43" s="12" t="s">
        <v>33</v>
      </c>
      <c r="F43" s="12" t="s">
        <v>46</v>
      </c>
      <c r="G43" s="12" t="s">
        <v>696</v>
      </c>
      <c r="H43" s="12" t="s">
        <v>450</v>
      </c>
      <c r="I43" s="14">
        <v>0</v>
      </c>
      <c r="J43" s="14">
        <v>0</v>
      </c>
      <c r="K43" s="6">
        <v>0</v>
      </c>
      <c r="L43" s="14">
        <v>0</v>
      </c>
      <c r="M43" s="38">
        <f t="shared" si="1"/>
        <v>0</v>
      </c>
      <c r="N43" s="57" t="s">
        <v>43</v>
      </c>
      <c r="O43" s="4" t="s">
        <v>294</v>
      </c>
    </row>
    <row r="44" spans="1:15" ht="30" customHeight="1" x14ac:dyDescent="0.2">
      <c r="A44" s="3">
        <v>171</v>
      </c>
      <c r="B44" s="12" t="s">
        <v>705</v>
      </c>
      <c r="C44" s="57" t="s">
        <v>706</v>
      </c>
      <c r="D44" s="12" t="s">
        <v>9</v>
      </c>
      <c r="E44" s="12" t="s">
        <v>33</v>
      </c>
      <c r="F44" s="12" t="s">
        <v>46</v>
      </c>
      <c r="G44" s="12" t="s">
        <v>696</v>
      </c>
      <c r="H44" s="12" t="s">
        <v>450</v>
      </c>
      <c r="I44" s="14">
        <v>0</v>
      </c>
      <c r="J44" s="14">
        <v>0</v>
      </c>
      <c r="K44" s="6">
        <v>0</v>
      </c>
      <c r="L44" s="14">
        <v>0</v>
      </c>
      <c r="M44" s="38">
        <f t="shared" si="1"/>
        <v>0</v>
      </c>
      <c r="N44" s="57" t="s">
        <v>43</v>
      </c>
      <c r="O44" s="4" t="s">
        <v>294</v>
      </c>
    </row>
    <row r="45" spans="1:15" ht="30" customHeight="1" x14ac:dyDescent="0.2">
      <c r="A45" s="3">
        <v>172</v>
      </c>
      <c r="B45" s="12" t="s">
        <v>707</v>
      </c>
      <c r="C45" s="57" t="s">
        <v>708</v>
      </c>
      <c r="D45" s="12" t="s">
        <v>9</v>
      </c>
      <c r="E45" s="12" t="s">
        <v>33</v>
      </c>
      <c r="F45" s="12" t="s">
        <v>46</v>
      </c>
      <c r="G45" s="12" t="s">
        <v>696</v>
      </c>
      <c r="H45" s="12" t="s">
        <v>450</v>
      </c>
      <c r="I45" s="14">
        <v>0</v>
      </c>
      <c r="J45" s="14">
        <v>0</v>
      </c>
      <c r="K45" s="6">
        <v>0</v>
      </c>
      <c r="L45" s="14">
        <v>0</v>
      </c>
      <c r="M45" s="38">
        <f t="shared" si="1"/>
        <v>0</v>
      </c>
      <c r="N45" s="57" t="s">
        <v>43</v>
      </c>
      <c r="O45" s="4" t="s">
        <v>294</v>
      </c>
    </row>
    <row r="46" spans="1:15" ht="30" customHeight="1" x14ac:dyDescent="0.2">
      <c r="A46" s="3">
        <v>173</v>
      </c>
      <c r="B46" s="12" t="s">
        <v>709</v>
      </c>
      <c r="C46" s="57" t="s">
        <v>710</v>
      </c>
      <c r="D46" s="12" t="s">
        <v>9</v>
      </c>
      <c r="E46" s="12" t="s">
        <v>33</v>
      </c>
      <c r="F46" s="12" t="s">
        <v>46</v>
      </c>
      <c r="G46" s="12" t="s">
        <v>696</v>
      </c>
      <c r="H46" s="12" t="s">
        <v>450</v>
      </c>
      <c r="I46" s="14">
        <v>0</v>
      </c>
      <c r="J46" s="14">
        <v>0</v>
      </c>
      <c r="K46" s="6">
        <v>0</v>
      </c>
      <c r="L46" s="14">
        <v>0</v>
      </c>
      <c r="M46" s="38">
        <f t="shared" si="1"/>
        <v>0</v>
      </c>
      <c r="N46" s="57" t="s">
        <v>43</v>
      </c>
      <c r="O46" s="4" t="s">
        <v>294</v>
      </c>
    </row>
    <row r="47" spans="1:15" ht="30" customHeight="1" x14ac:dyDescent="0.2">
      <c r="A47" s="3">
        <v>174</v>
      </c>
      <c r="B47" s="12" t="s">
        <v>711</v>
      </c>
      <c r="C47" s="57" t="s">
        <v>271</v>
      </c>
      <c r="D47" s="12" t="s">
        <v>9</v>
      </c>
      <c r="E47" s="12" t="s">
        <v>33</v>
      </c>
      <c r="F47" s="12" t="s">
        <v>46</v>
      </c>
      <c r="G47" s="12" t="s">
        <v>696</v>
      </c>
      <c r="H47" s="12" t="s">
        <v>450</v>
      </c>
      <c r="I47" s="14">
        <v>0</v>
      </c>
      <c r="J47" s="14">
        <v>0</v>
      </c>
      <c r="K47" s="6">
        <v>0</v>
      </c>
      <c r="L47" s="14">
        <v>0</v>
      </c>
      <c r="M47" s="38">
        <f t="shared" si="1"/>
        <v>0</v>
      </c>
      <c r="N47" s="57" t="s">
        <v>43</v>
      </c>
      <c r="O47" s="4" t="s">
        <v>294</v>
      </c>
    </row>
    <row r="48" spans="1:15" ht="30" customHeight="1" x14ac:dyDescent="0.2">
      <c r="A48" s="3">
        <v>175</v>
      </c>
      <c r="B48" s="12" t="s">
        <v>712</v>
      </c>
      <c r="C48" s="57" t="s">
        <v>713</v>
      </c>
      <c r="D48" s="12" t="s">
        <v>9</v>
      </c>
      <c r="E48" s="12" t="s">
        <v>33</v>
      </c>
      <c r="F48" s="12" t="s">
        <v>46</v>
      </c>
      <c r="G48" s="12" t="s">
        <v>696</v>
      </c>
      <c r="H48" s="12" t="s">
        <v>450</v>
      </c>
      <c r="I48" s="14">
        <v>0</v>
      </c>
      <c r="J48" s="14">
        <v>0</v>
      </c>
      <c r="K48" s="6">
        <v>0</v>
      </c>
      <c r="L48" s="14">
        <v>0</v>
      </c>
      <c r="M48" s="38">
        <f t="shared" si="1"/>
        <v>0</v>
      </c>
      <c r="N48" s="57" t="s">
        <v>43</v>
      </c>
      <c r="O48" s="4" t="s">
        <v>294</v>
      </c>
    </row>
    <row r="49" spans="1:15" ht="30" customHeight="1" x14ac:dyDescent="0.2">
      <c r="A49" s="3">
        <v>176</v>
      </c>
      <c r="B49" s="12" t="s">
        <v>714</v>
      </c>
      <c r="C49" s="57" t="s">
        <v>715</v>
      </c>
      <c r="D49" s="12" t="s">
        <v>9</v>
      </c>
      <c r="E49" s="12" t="s">
        <v>33</v>
      </c>
      <c r="F49" s="12" t="s">
        <v>46</v>
      </c>
      <c r="G49" s="12" t="s">
        <v>696</v>
      </c>
      <c r="H49" s="12" t="s">
        <v>450</v>
      </c>
      <c r="I49" s="14">
        <v>0</v>
      </c>
      <c r="J49" s="14">
        <v>0</v>
      </c>
      <c r="K49" s="6">
        <v>0</v>
      </c>
      <c r="L49" s="14">
        <v>0</v>
      </c>
      <c r="M49" s="38">
        <f t="shared" si="1"/>
        <v>0</v>
      </c>
      <c r="N49" s="57" t="s">
        <v>43</v>
      </c>
      <c r="O49" s="4" t="s">
        <v>294</v>
      </c>
    </row>
    <row r="50" spans="1:15" ht="30" customHeight="1" x14ac:dyDescent="0.2">
      <c r="A50" s="3">
        <v>178</v>
      </c>
      <c r="B50" s="12" t="s">
        <v>718</v>
      </c>
      <c r="C50" s="57" t="s">
        <v>719</v>
      </c>
      <c r="D50" s="12" t="s">
        <v>9</v>
      </c>
      <c r="E50" s="12" t="s">
        <v>33</v>
      </c>
      <c r="F50" s="12" t="s">
        <v>46</v>
      </c>
      <c r="G50" s="12" t="s">
        <v>696</v>
      </c>
      <c r="H50" s="12" t="s">
        <v>450</v>
      </c>
      <c r="I50" s="14">
        <v>0</v>
      </c>
      <c r="J50" s="14">
        <v>0</v>
      </c>
      <c r="K50" s="6">
        <v>0</v>
      </c>
      <c r="L50" s="14">
        <v>0</v>
      </c>
      <c r="M50" s="38">
        <f t="shared" si="1"/>
        <v>0</v>
      </c>
      <c r="N50" s="57" t="s">
        <v>43</v>
      </c>
      <c r="O50" s="4" t="s">
        <v>294</v>
      </c>
    </row>
    <row r="51" spans="1:15" ht="30" customHeight="1" x14ac:dyDescent="0.2">
      <c r="A51" s="3">
        <v>179</v>
      </c>
      <c r="B51" s="12" t="s">
        <v>720</v>
      </c>
      <c r="C51" s="57" t="s">
        <v>721</v>
      </c>
      <c r="D51" s="12" t="s">
        <v>9</v>
      </c>
      <c r="E51" s="12" t="s">
        <v>33</v>
      </c>
      <c r="F51" s="12" t="s">
        <v>46</v>
      </c>
      <c r="G51" s="12" t="s">
        <v>696</v>
      </c>
      <c r="H51" s="12" t="s">
        <v>450</v>
      </c>
      <c r="I51" s="14">
        <v>0</v>
      </c>
      <c r="J51" s="14">
        <v>0</v>
      </c>
      <c r="K51" s="6">
        <v>0</v>
      </c>
      <c r="L51" s="14">
        <v>0</v>
      </c>
      <c r="M51" s="38">
        <f t="shared" si="1"/>
        <v>0</v>
      </c>
      <c r="N51" s="57" t="s">
        <v>43</v>
      </c>
      <c r="O51" s="4" t="s">
        <v>294</v>
      </c>
    </row>
    <row r="52" spans="1:15" ht="30" customHeight="1" x14ac:dyDescent="0.2">
      <c r="A52" s="3">
        <v>180</v>
      </c>
      <c r="B52" s="12" t="s">
        <v>722</v>
      </c>
      <c r="C52" s="57" t="s">
        <v>723</v>
      </c>
      <c r="D52" s="12" t="s">
        <v>9</v>
      </c>
      <c r="E52" s="12" t="s">
        <v>33</v>
      </c>
      <c r="F52" s="12" t="s">
        <v>46</v>
      </c>
      <c r="G52" s="12" t="s">
        <v>696</v>
      </c>
      <c r="H52" s="12" t="s">
        <v>450</v>
      </c>
      <c r="I52" s="14">
        <v>0</v>
      </c>
      <c r="J52" s="14">
        <v>0</v>
      </c>
      <c r="K52" s="6">
        <v>0</v>
      </c>
      <c r="L52" s="14">
        <v>0</v>
      </c>
      <c r="M52" s="38">
        <f t="shared" si="1"/>
        <v>0</v>
      </c>
      <c r="N52" s="57" t="s">
        <v>43</v>
      </c>
      <c r="O52" s="4" t="s">
        <v>294</v>
      </c>
    </row>
    <row r="53" spans="1:15" ht="30" customHeight="1" x14ac:dyDescent="0.2">
      <c r="A53" s="3">
        <v>181</v>
      </c>
      <c r="B53" s="12" t="s">
        <v>724</v>
      </c>
      <c r="C53" s="57" t="s">
        <v>725</v>
      </c>
      <c r="D53" s="12" t="s">
        <v>9</v>
      </c>
      <c r="E53" s="12" t="s">
        <v>33</v>
      </c>
      <c r="F53" s="12" t="s">
        <v>46</v>
      </c>
      <c r="G53" s="12" t="s">
        <v>696</v>
      </c>
      <c r="H53" s="12" t="s">
        <v>450</v>
      </c>
      <c r="I53" s="14">
        <v>0</v>
      </c>
      <c r="J53" s="14">
        <v>0</v>
      </c>
      <c r="K53" s="6">
        <v>0</v>
      </c>
      <c r="L53" s="14">
        <v>0</v>
      </c>
      <c r="M53" s="38">
        <f t="shared" si="1"/>
        <v>0</v>
      </c>
      <c r="N53" s="57" t="s">
        <v>43</v>
      </c>
      <c r="O53" s="4" t="s">
        <v>294</v>
      </c>
    </row>
    <row r="54" spans="1:15" ht="30" customHeight="1" x14ac:dyDescent="0.2">
      <c r="A54" s="3">
        <v>182</v>
      </c>
      <c r="B54" s="12" t="s">
        <v>726</v>
      </c>
      <c r="C54" s="57" t="s">
        <v>727</v>
      </c>
      <c r="D54" s="12" t="s">
        <v>9</v>
      </c>
      <c r="E54" s="12" t="s">
        <v>33</v>
      </c>
      <c r="F54" s="12" t="s">
        <v>46</v>
      </c>
      <c r="G54" s="12" t="s">
        <v>696</v>
      </c>
      <c r="H54" s="12" t="s">
        <v>450</v>
      </c>
      <c r="I54" s="14">
        <v>0</v>
      </c>
      <c r="J54" s="14">
        <v>0</v>
      </c>
      <c r="K54" s="6">
        <v>0</v>
      </c>
      <c r="L54" s="14">
        <v>0</v>
      </c>
      <c r="M54" s="38">
        <f t="shared" si="1"/>
        <v>0</v>
      </c>
      <c r="N54" s="57" t="s">
        <v>43</v>
      </c>
      <c r="O54" s="4" t="s">
        <v>294</v>
      </c>
    </row>
    <row r="55" spans="1:15" ht="30" customHeight="1" x14ac:dyDescent="0.2">
      <c r="A55" s="3">
        <v>183</v>
      </c>
      <c r="B55" s="12" t="s">
        <v>728</v>
      </c>
      <c r="C55" s="57" t="s">
        <v>729</v>
      </c>
      <c r="D55" s="12" t="s">
        <v>9</v>
      </c>
      <c r="E55" s="12" t="s">
        <v>33</v>
      </c>
      <c r="F55" s="12" t="s">
        <v>46</v>
      </c>
      <c r="G55" s="12" t="s">
        <v>696</v>
      </c>
      <c r="H55" s="12" t="s">
        <v>450</v>
      </c>
      <c r="I55" s="14">
        <v>0</v>
      </c>
      <c r="J55" s="14">
        <v>0</v>
      </c>
      <c r="K55" s="6">
        <v>0</v>
      </c>
      <c r="L55" s="14">
        <v>0</v>
      </c>
      <c r="M55" s="38">
        <f t="shared" si="1"/>
        <v>0</v>
      </c>
      <c r="N55" s="57" t="s">
        <v>43</v>
      </c>
      <c r="O55" s="4" t="s">
        <v>294</v>
      </c>
    </row>
    <row r="56" spans="1:15" ht="30" customHeight="1" x14ac:dyDescent="0.2">
      <c r="A56" s="3">
        <v>184</v>
      </c>
      <c r="B56" s="12" t="s">
        <v>730</v>
      </c>
      <c r="C56" s="57" t="s">
        <v>731</v>
      </c>
      <c r="D56" s="12" t="s">
        <v>9</v>
      </c>
      <c r="E56" s="12" t="s">
        <v>33</v>
      </c>
      <c r="F56" s="12" t="s">
        <v>46</v>
      </c>
      <c r="G56" s="12" t="s">
        <v>696</v>
      </c>
      <c r="H56" s="12" t="s">
        <v>450</v>
      </c>
      <c r="I56" s="14">
        <v>1584000</v>
      </c>
      <c r="J56" s="14">
        <v>1584000</v>
      </c>
      <c r="K56" s="6">
        <v>1346035.6</v>
      </c>
      <c r="L56" s="14">
        <v>1127703.8400000001</v>
      </c>
      <c r="M56" s="38">
        <f t="shared" si="1"/>
        <v>218331.76</v>
      </c>
      <c r="N56" s="57" t="s">
        <v>43</v>
      </c>
      <c r="O56" s="4" t="s">
        <v>294</v>
      </c>
    </row>
    <row r="57" spans="1:15" ht="30" customHeight="1" x14ac:dyDescent="0.2">
      <c r="A57" s="3">
        <v>185</v>
      </c>
      <c r="B57" s="12" t="s">
        <v>732</v>
      </c>
      <c r="C57" s="57" t="s">
        <v>733</v>
      </c>
      <c r="D57" s="12" t="s">
        <v>19</v>
      </c>
      <c r="E57" s="12" t="s">
        <v>33</v>
      </c>
      <c r="F57" s="12" t="s">
        <v>46</v>
      </c>
      <c r="G57" s="12" t="s">
        <v>648</v>
      </c>
      <c r="H57" s="12" t="s">
        <v>450</v>
      </c>
      <c r="I57" s="14">
        <v>3148498</v>
      </c>
      <c r="J57" s="14">
        <v>3148498</v>
      </c>
      <c r="K57" s="6">
        <v>3148498</v>
      </c>
      <c r="L57" s="14">
        <v>2803464.68</v>
      </c>
      <c r="M57" s="38">
        <f t="shared" si="1"/>
        <v>345033.31999999983</v>
      </c>
      <c r="N57" s="57" t="s">
        <v>734</v>
      </c>
      <c r="O57" s="4" t="s">
        <v>294</v>
      </c>
    </row>
    <row r="58" spans="1:15" ht="30" customHeight="1" x14ac:dyDescent="0.2">
      <c r="A58" s="3">
        <v>186</v>
      </c>
      <c r="B58" s="12" t="s">
        <v>735</v>
      </c>
      <c r="C58" s="57" t="s">
        <v>736</v>
      </c>
      <c r="D58" s="12" t="s">
        <v>27</v>
      </c>
      <c r="E58" s="12" t="s">
        <v>33</v>
      </c>
      <c r="F58" s="12" t="s">
        <v>46</v>
      </c>
      <c r="G58" s="12" t="s">
        <v>737</v>
      </c>
      <c r="H58" s="12" t="s">
        <v>544</v>
      </c>
      <c r="I58" s="14">
        <v>2100000</v>
      </c>
      <c r="J58" s="14">
        <v>2100000</v>
      </c>
      <c r="K58" s="6">
        <v>2100000</v>
      </c>
      <c r="L58" s="14">
        <v>1882901.82</v>
      </c>
      <c r="M58" s="38">
        <f t="shared" si="1"/>
        <v>217098.17999999993</v>
      </c>
      <c r="N58" s="57" t="s">
        <v>257</v>
      </c>
      <c r="O58" s="4" t="s">
        <v>294</v>
      </c>
    </row>
    <row r="59" spans="1:15" ht="30" customHeight="1" x14ac:dyDescent="0.2">
      <c r="A59" s="3">
        <v>191</v>
      </c>
      <c r="B59" s="12" t="s">
        <v>754</v>
      </c>
      <c r="C59" s="57" t="s">
        <v>755</v>
      </c>
      <c r="D59" s="12" t="s">
        <v>27</v>
      </c>
      <c r="E59" s="12" t="s">
        <v>33</v>
      </c>
      <c r="F59" s="12" t="s">
        <v>46</v>
      </c>
      <c r="G59" s="12" t="s">
        <v>128</v>
      </c>
      <c r="H59" s="12" t="s">
        <v>756</v>
      </c>
      <c r="I59" s="14">
        <v>380000</v>
      </c>
      <c r="J59" s="14">
        <v>380000</v>
      </c>
      <c r="K59" s="14">
        <v>380000</v>
      </c>
      <c r="L59" s="14">
        <v>376371</v>
      </c>
      <c r="M59" s="38">
        <f t="shared" si="1"/>
        <v>3629</v>
      </c>
      <c r="N59" s="57" t="s">
        <v>201</v>
      </c>
      <c r="O59" s="8" t="s">
        <v>153</v>
      </c>
    </row>
    <row r="60" spans="1:15" ht="30" customHeight="1" x14ac:dyDescent="0.2">
      <c r="A60" s="3">
        <v>192</v>
      </c>
      <c r="B60" s="12" t="s">
        <v>757</v>
      </c>
      <c r="C60" s="57" t="s">
        <v>758</v>
      </c>
      <c r="D60" s="12" t="s">
        <v>27</v>
      </c>
      <c r="E60" s="12" t="s">
        <v>33</v>
      </c>
      <c r="F60" s="12" t="s">
        <v>46</v>
      </c>
      <c r="G60" s="12" t="s">
        <v>760</v>
      </c>
      <c r="H60" s="12" t="s">
        <v>761</v>
      </c>
      <c r="I60" s="34">
        <v>1000000</v>
      </c>
      <c r="J60" s="34">
        <v>1000000</v>
      </c>
      <c r="K60" s="6">
        <v>1000000</v>
      </c>
      <c r="L60" s="34">
        <v>954784.54</v>
      </c>
      <c r="M60" s="38">
        <f t="shared" si="1"/>
        <v>45215.459999999963</v>
      </c>
      <c r="N60" s="57" t="s">
        <v>759</v>
      </c>
      <c r="O60" s="8" t="s">
        <v>153</v>
      </c>
    </row>
    <row r="61" spans="1:15" ht="30" customHeight="1" x14ac:dyDescent="0.2">
      <c r="A61" s="3">
        <v>193</v>
      </c>
      <c r="B61" s="12" t="s">
        <v>762</v>
      </c>
      <c r="C61" s="57" t="s">
        <v>763</v>
      </c>
      <c r="D61" s="12" t="s">
        <v>19</v>
      </c>
      <c r="E61" s="12" t="s">
        <v>73</v>
      </c>
      <c r="F61" s="12" t="s">
        <v>506</v>
      </c>
      <c r="G61" s="12" t="s">
        <v>760</v>
      </c>
      <c r="H61" s="12" t="s">
        <v>741</v>
      </c>
      <c r="I61" s="14">
        <v>135728</v>
      </c>
      <c r="J61" s="14">
        <v>135728</v>
      </c>
      <c r="K61" s="36">
        <v>135728</v>
      </c>
      <c r="L61" s="14">
        <f>101287.36-0.07</f>
        <v>101287.29</v>
      </c>
      <c r="M61" s="38">
        <f t="shared" si="1"/>
        <v>34440.710000000006</v>
      </c>
      <c r="N61" s="57" t="s">
        <v>764</v>
      </c>
      <c r="O61" s="4" t="s">
        <v>294</v>
      </c>
    </row>
    <row r="62" spans="1:15" ht="30" customHeight="1" x14ac:dyDescent="0.2">
      <c r="A62" s="3">
        <v>194</v>
      </c>
      <c r="B62" s="12" t="s">
        <v>765</v>
      </c>
      <c r="C62" s="57" t="s">
        <v>766</v>
      </c>
      <c r="D62" s="12" t="s">
        <v>9</v>
      </c>
      <c r="E62" s="12" t="s">
        <v>73</v>
      </c>
      <c r="F62" s="12" t="s">
        <v>103</v>
      </c>
      <c r="G62" s="12" t="s">
        <v>768</v>
      </c>
      <c r="H62" s="12" t="s">
        <v>672</v>
      </c>
      <c r="I62" s="14">
        <v>1380000</v>
      </c>
      <c r="J62" s="14">
        <v>1380000</v>
      </c>
      <c r="K62" s="6">
        <v>1318008</v>
      </c>
      <c r="L62" s="14">
        <v>1215992.7</v>
      </c>
      <c r="M62" s="38">
        <f t="shared" si="1"/>
        <v>102015.30000000005</v>
      </c>
      <c r="N62" s="57" t="s">
        <v>767</v>
      </c>
      <c r="O62" s="8" t="s">
        <v>153</v>
      </c>
    </row>
    <row r="63" spans="1:15" ht="30" customHeight="1" x14ac:dyDescent="0.2">
      <c r="A63" s="3">
        <v>195</v>
      </c>
      <c r="B63" s="12" t="s">
        <v>769</v>
      </c>
      <c r="C63" s="57" t="s">
        <v>770</v>
      </c>
      <c r="D63" s="12" t="s">
        <v>9</v>
      </c>
      <c r="E63" s="12" t="s">
        <v>317</v>
      </c>
      <c r="F63" s="12" t="s">
        <v>773</v>
      </c>
      <c r="G63" s="12" t="s">
        <v>771</v>
      </c>
      <c r="H63" s="12" t="s">
        <v>772</v>
      </c>
      <c r="I63" s="14">
        <v>306450</v>
      </c>
      <c r="J63" s="14">
        <v>306450</v>
      </c>
      <c r="K63" s="6">
        <v>306450</v>
      </c>
      <c r="L63" s="14">
        <v>306450</v>
      </c>
      <c r="M63" s="38">
        <f t="shared" si="1"/>
        <v>0</v>
      </c>
      <c r="N63" s="57" t="s">
        <v>43</v>
      </c>
      <c r="O63" s="4" t="s">
        <v>294</v>
      </c>
    </row>
    <row r="64" spans="1:15" ht="30" customHeight="1" x14ac:dyDescent="0.2">
      <c r="A64" s="3">
        <v>196</v>
      </c>
      <c r="B64" s="12" t="s">
        <v>774</v>
      </c>
      <c r="C64" s="57" t="s">
        <v>775</v>
      </c>
      <c r="D64" s="12" t="s">
        <v>27</v>
      </c>
      <c r="E64" s="12" t="s">
        <v>239</v>
      </c>
      <c r="F64" s="12" t="s">
        <v>238</v>
      </c>
      <c r="G64" s="12" t="s">
        <v>777</v>
      </c>
      <c r="H64" s="12" t="s">
        <v>778</v>
      </c>
      <c r="I64" s="34">
        <v>1000000</v>
      </c>
      <c r="J64" s="34">
        <v>1000000</v>
      </c>
      <c r="K64" s="14">
        <v>1000000</v>
      </c>
      <c r="L64" s="34">
        <v>990710.1</v>
      </c>
      <c r="M64" s="38">
        <f t="shared" si="1"/>
        <v>9289.9000000000233</v>
      </c>
      <c r="N64" s="57" t="s">
        <v>776</v>
      </c>
      <c r="O64" s="4" t="s">
        <v>294</v>
      </c>
    </row>
    <row r="65" spans="1:15" ht="30" customHeight="1" x14ac:dyDescent="0.2">
      <c r="A65" s="3">
        <v>197</v>
      </c>
      <c r="B65" s="12" t="s">
        <v>779</v>
      </c>
      <c r="C65" s="57" t="s">
        <v>780</v>
      </c>
      <c r="D65" s="12" t="s">
        <v>27</v>
      </c>
      <c r="E65" s="12" t="s">
        <v>33</v>
      </c>
      <c r="F65" s="12" t="s">
        <v>46</v>
      </c>
      <c r="G65" s="12" t="s">
        <v>747</v>
      </c>
      <c r="H65" s="12" t="s">
        <v>761</v>
      </c>
      <c r="I65" s="14">
        <v>300000</v>
      </c>
      <c r="J65" s="14">
        <v>300000</v>
      </c>
      <c r="K65" s="6">
        <v>306300</v>
      </c>
      <c r="L65" s="14">
        <v>208935</v>
      </c>
      <c r="M65" s="38">
        <f t="shared" si="1"/>
        <v>97365</v>
      </c>
      <c r="N65" s="57" t="s">
        <v>496</v>
      </c>
      <c r="O65" s="8" t="s">
        <v>153</v>
      </c>
    </row>
    <row r="66" spans="1:15" ht="30" customHeight="1" x14ac:dyDescent="0.2">
      <c r="A66" s="3">
        <v>198</v>
      </c>
      <c r="B66" s="12" t="s">
        <v>781</v>
      </c>
      <c r="C66" s="57" t="s">
        <v>782</v>
      </c>
      <c r="D66" s="12" t="s">
        <v>27</v>
      </c>
      <c r="E66" s="12" t="s">
        <v>33</v>
      </c>
      <c r="F66" s="12" t="s">
        <v>46</v>
      </c>
      <c r="G66" s="12" t="s">
        <v>747</v>
      </c>
      <c r="H66" s="12" t="s">
        <v>749</v>
      </c>
      <c r="I66" s="14">
        <v>285000</v>
      </c>
      <c r="J66" s="14">
        <v>285000</v>
      </c>
      <c r="K66" s="6">
        <v>285000</v>
      </c>
      <c r="L66" s="14">
        <v>274861.40000000002</v>
      </c>
      <c r="M66" s="38">
        <f t="shared" si="1"/>
        <v>10138.599999999977</v>
      </c>
      <c r="N66" s="57" t="s">
        <v>783</v>
      </c>
      <c r="O66" s="4" t="s">
        <v>294</v>
      </c>
    </row>
    <row r="67" spans="1:15" ht="30" customHeight="1" x14ac:dyDescent="0.2">
      <c r="A67" s="3">
        <v>199</v>
      </c>
      <c r="B67" s="12" t="s">
        <v>784</v>
      </c>
      <c r="C67" s="57" t="s">
        <v>785</v>
      </c>
      <c r="D67" s="12" t="s">
        <v>19</v>
      </c>
      <c r="E67" s="12" t="s">
        <v>73</v>
      </c>
      <c r="F67" s="12" t="s">
        <v>422</v>
      </c>
      <c r="G67" s="12" t="s">
        <v>787</v>
      </c>
      <c r="H67" s="12" t="s">
        <v>741</v>
      </c>
      <c r="I67" s="34">
        <v>317060</v>
      </c>
      <c r="J67" s="34">
        <v>317060</v>
      </c>
      <c r="K67" s="6">
        <v>314763.36</v>
      </c>
      <c r="L67" s="34">
        <v>292948.58</v>
      </c>
      <c r="M67" s="38">
        <f t="shared" ref="M67:M98" si="2">+K67-L67</f>
        <v>21814.77999999997</v>
      </c>
      <c r="N67" s="57" t="s">
        <v>786</v>
      </c>
      <c r="O67" s="4" t="s">
        <v>294</v>
      </c>
    </row>
    <row r="68" spans="1:15" ht="30" customHeight="1" x14ac:dyDescent="0.2">
      <c r="A68" s="3">
        <v>201</v>
      </c>
      <c r="B68" s="12" t="s">
        <v>792</v>
      </c>
      <c r="C68" s="57" t="s">
        <v>793</v>
      </c>
      <c r="D68" s="12" t="s">
        <v>9</v>
      </c>
      <c r="E68" s="12" t="s">
        <v>55</v>
      </c>
      <c r="F68" s="12" t="s">
        <v>209</v>
      </c>
      <c r="G68" s="12" t="s">
        <v>795</v>
      </c>
      <c r="H68" s="12" t="s">
        <v>796</v>
      </c>
      <c r="I68" s="14">
        <v>1200000</v>
      </c>
      <c r="J68" s="14">
        <v>1200000</v>
      </c>
      <c r="K68" s="6">
        <v>1541054.45</v>
      </c>
      <c r="L68" s="14">
        <v>841412.05</v>
      </c>
      <c r="M68" s="38">
        <f t="shared" si="2"/>
        <v>699642.39999999991</v>
      </c>
      <c r="N68" s="57" t="s">
        <v>794</v>
      </c>
      <c r="O68" s="4" t="s">
        <v>294</v>
      </c>
    </row>
    <row r="69" spans="1:15" ht="30" customHeight="1" x14ac:dyDescent="0.2">
      <c r="A69" s="3">
        <v>204</v>
      </c>
      <c r="B69" s="12" t="s">
        <v>804</v>
      </c>
      <c r="C69" s="57" t="s">
        <v>805</v>
      </c>
      <c r="D69" s="12" t="s">
        <v>19</v>
      </c>
      <c r="E69" s="12" t="s">
        <v>33</v>
      </c>
      <c r="F69" s="12" t="s">
        <v>807</v>
      </c>
      <c r="G69" s="12" t="s">
        <v>530</v>
      </c>
      <c r="H69" s="12" t="s">
        <v>544</v>
      </c>
      <c r="I69" s="14">
        <v>5201408.45</v>
      </c>
      <c r="J69" s="14">
        <v>5201408.45</v>
      </c>
      <c r="K69" s="6">
        <v>5201408.46</v>
      </c>
      <c r="L69" s="14">
        <v>4695396.0199999996</v>
      </c>
      <c r="M69" s="38">
        <f t="shared" si="2"/>
        <v>506012.44000000041</v>
      </c>
      <c r="N69" s="57" t="s">
        <v>806</v>
      </c>
      <c r="O69" s="4" t="s">
        <v>294</v>
      </c>
    </row>
    <row r="70" spans="1:15" ht="30" customHeight="1" x14ac:dyDescent="0.2">
      <c r="A70" s="3">
        <v>205</v>
      </c>
      <c r="B70" s="12" t="s">
        <v>808</v>
      </c>
      <c r="C70" s="57" t="s">
        <v>809</v>
      </c>
      <c r="D70" s="12" t="s">
        <v>19</v>
      </c>
      <c r="E70" s="12" t="s">
        <v>33</v>
      </c>
      <c r="F70" s="12" t="s">
        <v>46</v>
      </c>
      <c r="G70" s="12" t="s">
        <v>811</v>
      </c>
      <c r="H70" s="12" t="s">
        <v>812</v>
      </c>
      <c r="I70" s="34">
        <v>873239</v>
      </c>
      <c r="J70" s="34">
        <v>873239</v>
      </c>
      <c r="K70" s="6">
        <v>873239</v>
      </c>
      <c r="L70" s="34">
        <v>807152.64000000001</v>
      </c>
      <c r="M70" s="38">
        <f t="shared" si="2"/>
        <v>66086.359999999986</v>
      </c>
      <c r="N70" s="57" t="s">
        <v>810</v>
      </c>
      <c r="O70" s="4" t="s">
        <v>294</v>
      </c>
    </row>
    <row r="71" spans="1:15" ht="30" customHeight="1" x14ac:dyDescent="0.2">
      <c r="A71" s="3">
        <v>206</v>
      </c>
      <c r="B71" s="12" t="s">
        <v>813</v>
      </c>
      <c r="C71" s="57" t="s">
        <v>814</v>
      </c>
      <c r="D71" s="12" t="s">
        <v>19</v>
      </c>
      <c r="E71" s="12" t="s">
        <v>317</v>
      </c>
      <c r="F71" s="12" t="s">
        <v>590</v>
      </c>
      <c r="G71" s="12" t="s">
        <v>803</v>
      </c>
      <c r="H71" s="12" t="s">
        <v>691</v>
      </c>
      <c r="I71" s="14">
        <v>2880000</v>
      </c>
      <c r="J71" s="14">
        <v>2880000</v>
      </c>
      <c r="K71" s="6">
        <v>2880000</v>
      </c>
      <c r="L71" s="14">
        <v>2141415.21</v>
      </c>
      <c r="M71" s="38">
        <f t="shared" si="2"/>
        <v>738584.79</v>
      </c>
      <c r="N71" s="57" t="s">
        <v>588</v>
      </c>
      <c r="O71" s="4" t="s">
        <v>294</v>
      </c>
    </row>
    <row r="72" spans="1:15" ht="30" customHeight="1" x14ac:dyDescent="0.2">
      <c r="A72" s="3">
        <v>208</v>
      </c>
      <c r="B72" s="12" t="s">
        <v>820</v>
      </c>
      <c r="C72" s="57" t="s">
        <v>821</v>
      </c>
      <c r="D72" s="12" t="s">
        <v>27</v>
      </c>
      <c r="E72" s="12" t="s">
        <v>15</v>
      </c>
      <c r="F72" s="12" t="s">
        <v>823</v>
      </c>
      <c r="G72" s="12" t="s">
        <v>787</v>
      </c>
      <c r="H72" s="12" t="s">
        <v>761</v>
      </c>
      <c r="I72" s="14">
        <v>700000</v>
      </c>
      <c r="J72" s="14">
        <v>700000</v>
      </c>
      <c r="K72" s="6">
        <v>704285.56</v>
      </c>
      <c r="L72" s="14">
        <v>699915</v>
      </c>
      <c r="M72" s="38">
        <f t="shared" si="2"/>
        <v>4370.5600000000559</v>
      </c>
      <c r="N72" s="57" t="s">
        <v>822</v>
      </c>
      <c r="O72" s="8" t="s">
        <v>153</v>
      </c>
    </row>
    <row r="73" spans="1:15" ht="30" customHeight="1" x14ac:dyDescent="0.2">
      <c r="A73" s="3">
        <v>210</v>
      </c>
      <c r="B73" s="12" t="s">
        <v>828</v>
      </c>
      <c r="C73" s="57" t="s">
        <v>829</v>
      </c>
      <c r="D73" s="12" t="s">
        <v>19</v>
      </c>
      <c r="E73" s="12" t="s">
        <v>239</v>
      </c>
      <c r="F73" s="12" t="s">
        <v>238</v>
      </c>
      <c r="G73" s="12" t="s">
        <v>787</v>
      </c>
      <c r="H73" s="12" t="s">
        <v>749</v>
      </c>
      <c r="I73" s="14">
        <v>191500</v>
      </c>
      <c r="J73" s="14">
        <v>191500</v>
      </c>
      <c r="K73" s="6">
        <v>188120</v>
      </c>
      <c r="L73" s="14">
        <v>169139.19</v>
      </c>
      <c r="M73" s="38">
        <f t="shared" si="2"/>
        <v>18980.809999999998</v>
      </c>
      <c r="N73" s="57" t="s">
        <v>830</v>
      </c>
      <c r="O73" s="4" t="s">
        <v>294</v>
      </c>
    </row>
    <row r="74" spans="1:15" ht="30" customHeight="1" x14ac:dyDescent="0.2">
      <c r="A74" s="3">
        <v>211</v>
      </c>
      <c r="B74" s="12" t="s">
        <v>831</v>
      </c>
      <c r="C74" s="57" t="s">
        <v>832</v>
      </c>
      <c r="D74" s="12" t="s">
        <v>19</v>
      </c>
      <c r="E74" s="12" t="s">
        <v>73</v>
      </c>
      <c r="F74" s="12" t="s">
        <v>835</v>
      </c>
      <c r="G74" s="12" t="s">
        <v>834</v>
      </c>
      <c r="H74" s="12" t="s">
        <v>812</v>
      </c>
      <c r="I74" s="14">
        <v>8967361.2100000009</v>
      </c>
      <c r="J74" s="14">
        <v>8967361.2100000009</v>
      </c>
      <c r="K74" s="14">
        <v>8967362.4399999995</v>
      </c>
      <c r="L74" s="14">
        <v>8730955.1099999994</v>
      </c>
      <c r="M74" s="38">
        <f t="shared" si="2"/>
        <v>236407.33000000007</v>
      </c>
      <c r="N74" s="57" t="s">
        <v>833</v>
      </c>
      <c r="O74" s="4" t="s">
        <v>294</v>
      </c>
    </row>
    <row r="75" spans="1:15" ht="33.75" customHeight="1" x14ac:dyDescent="0.2">
      <c r="A75" s="3">
        <v>212</v>
      </c>
      <c r="B75" s="12" t="s">
        <v>836</v>
      </c>
      <c r="C75" s="57" t="s">
        <v>837</v>
      </c>
      <c r="D75" s="12" t="s">
        <v>19</v>
      </c>
      <c r="E75" s="12" t="s">
        <v>191</v>
      </c>
      <c r="F75" s="12" t="s">
        <v>190</v>
      </c>
      <c r="G75" s="12" t="s">
        <v>811</v>
      </c>
      <c r="H75" s="12" t="s">
        <v>838</v>
      </c>
      <c r="I75" s="14">
        <v>1141975.3799999999</v>
      </c>
      <c r="J75" s="14">
        <v>1141975.3799999999</v>
      </c>
      <c r="K75" s="6">
        <v>1141975.3799999999</v>
      </c>
      <c r="L75" s="14">
        <v>1013279.29</v>
      </c>
      <c r="M75" s="38">
        <f t="shared" si="2"/>
        <v>128696.08999999985</v>
      </c>
      <c r="N75" s="57" t="s">
        <v>197</v>
      </c>
      <c r="O75" s="4" t="s">
        <v>294</v>
      </c>
    </row>
    <row r="76" spans="1:15" ht="35.25" customHeight="1" x14ac:dyDescent="0.2">
      <c r="A76" s="3">
        <v>214</v>
      </c>
      <c r="B76" s="12" t="s">
        <v>842</v>
      </c>
      <c r="C76" s="57" t="s">
        <v>843</v>
      </c>
      <c r="D76" s="12" t="s">
        <v>19</v>
      </c>
      <c r="E76" s="12" t="s">
        <v>73</v>
      </c>
      <c r="F76" s="12" t="s">
        <v>103</v>
      </c>
      <c r="G76" s="12" t="s">
        <v>845</v>
      </c>
      <c r="H76" s="12" t="s">
        <v>768</v>
      </c>
      <c r="I76" s="14">
        <v>2000000</v>
      </c>
      <c r="J76" s="14">
        <v>2000000</v>
      </c>
      <c r="K76" s="6">
        <v>2000000</v>
      </c>
      <c r="L76" s="14">
        <v>1870711.38</v>
      </c>
      <c r="M76" s="38">
        <f t="shared" si="2"/>
        <v>129288.62000000011</v>
      </c>
      <c r="N76" s="57" t="s">
        <v>844</v>
      </c>
      <c r="O76" s="8" t="s">
        <v>153</v>
      </c>
    </row>
    <row r="77" spans="1:15" ht="31.5" customHeight="1" x14ac:dyDescent="0.2">
      <c r="A77" s="3">
        <v>217</v>
      </c>
      <c r="B77" s="12" t="s">
        <v>854</v>
      </c>
      <c r="C77" s="57" t="s">
        <v>855</v>
      </c>
      <c r="D77" s="12" t="s">
        <v>19</v>
      </c>
      <c r="E77" s="12" t="s">
        <v>96</v>
      </c>
      <c r="F77" s="12" t="s">
        <v>95</v>
      </c>
      <c r="G77" s="12" t="s">
        <v>857</v>
      </c>
      <c r="H77" s="12" t="s">
        <v>858</v>
      </c>
      <c r="I77" s="14">
        <v>15897500</v>
      </c>
      <c r="J77" s="14">
        <v>15897500</v>
      </c>
      <c r="K77" s="6">
        <v>15897500</v>
      </c>
      <c r="L77" s="14">
        <v>12275296</v>
      </c>
      <c r="M77" s="38">
        <f t="shared" si="2"/>
        <v>3622204</v>
      </c>
      <c r="N77" s="57" t="s">
        <v>856</v>
      </c>
      <c r="O77" s="4" t="s">
        <v>294</v>
      </c>
    </row>
    <row r="78" spans="1:15" ht="35.25" customHeight="1" x14ac:dyDescent="0.2">
      <c r="A78" s="3">
        <v>220</v>
      </c>
      <c r="B78" s="12" t="s">
        <v>867</v>
      </c>
      <c r="C78" s="57" t="s">
        <v>868</v>
      </c>
      <c r="D78" s="12" t="s">
        <v>19</v>
      </c>
      <c r="E78" s="12" t="s">
        <v>317</v>
      </c>
      <c r="F78" s="12" t="s">
        <v>773</v>
      </c>
      <c r="G78" s="12" t="s">
        <v>870</v>
      </c>
      <c r="H78" s="12" t="s">
        <v>871</v>
      </c>
      <c r="I78" s="14">
        <v>700000</v>
      </c>
      <c r="J78" s="14">
        <v>700000</v>
      </c>
      <c r="K78" s="6">
        <v>700000</v>
      </c>
      <c r="L78" s="14">
        <v>664431.77</v>
      </c>
      <c r="M78" s="38">
        <f t="shared" si="2"/>
        <v>35568.229999999981</v>
      </c>
      <c r="N78" s="57" t="s">
        <v>869</v>
      </c>
      <c r="O78" s="4" t="s">
        <v>294</v>
      </c>
    </row>
    <row r="79" spans="1:15" ht="29.25" customHeight="1" x14ac:dyDescent="0.2">
      <c r="A79" s="3">
        <v>221</v>
      </c>
      <c r="B79" s="12" t="s">
        <v>872</v>
      </c>
      <c r="C79" s="57" t="s">
        <v>873</v>
      </c>
      <c r="D79" s="12" t="s">
        <v>19</v>
      </c>
      <c r="E79" s="12" t="s">
        <v>73</v>
      </c>
      <c r="F79" s="12" t="s">
        <v>72</v>
      </c>
      <c r="G79" s="12" t="s">
        <v>875</v>
      </c>
      <c r="H79" s="12" t="s">
        <v>768</v>
      </c>
      <c r="I79" s="14">
        <v>3134400</v>
      </c>
      <c r="J79" s="14">
        <v>3134400</v>
      </c>
      <c r="K79" s="14">
        <v>3039943.04</v>
      </c>
      <c r="L79" s="14">
        <v>2996476.37</v>
      </c>
      <c r="M79" s="38">
        <f t="shared" si="2"/>
        <v>43466.669999999925</v>
      </c>
      <c r="N79" s="57" t="s">
        <v>874</v>
      </c>
      <c r="O79" s="4" t="s">
        <v>294</v>
      </c>
    </row>
    <row r="80" spans="1:15" ht="31.5" customHeight="1" x14ac:dyDescent="0.2">
      <c r="A80" s="3">
        <v>222</v>
      </c>
      <c r="B80" s="12" t="s">
        <v>876</v>
      </c>
      <c r="C80" s="57" t="s">
        <v>877</v>
      </c>
      <c r="D80" s="12" t="s">
        <v>19</v>
      </c>
      <c r="E80" s="12" t="s">
        <v>73</v>
      </c>
      <c r="F80" s="12" t="s">
        <v>506</v>
      </c>
      <c r="G80" s="12" t="s">
        <v>834</v>
      </c>
      <c r="H80" s="12" t="s">
        <v>812</v>
      </c>
      <c r="I80" s="14">
        <v>1700000</v>
      </c>
      <c r="J80" s="14">
        <v>1700000</v>
      </c>
      <c r="K80" s="6">
        <v>1700000</v>
      </c>
      <c r="L80" s="14">
        <v>1699225.57</v>
      </c>
      <c r="M80" s="38">
        <f t="shared" si="2"/>
        <v>774.42999999993481</v>
      </c>
      <c r="N80" s="57" t="s">
        <v>878</v>
      </c>
      <c r="O80" s="4" t="s">
        <v>294</v>
      </c>
    </row>
    <row r="81" spans="1:15" ht="41.25" customHeight="1" x14ac:dyDescent="0.2">
      <c r="A81" s="3">
        <v>226</v>
      </c>
      <c r="B81" s="12" t="s">
        <v>887</v>
      </c>
      <c r="C81" s="57" t="s">
        <v>888</v>
      </c>
      <c r="D81" s="12" t="s">
        <v>27</v>
      </c>
      <c r="E81" s="12" t="s">
        <v>33</v>
      </c>
      <c r="F81" s="12" t="s">
        <v>46</v>
      </c>
      <c r="G81" s="12" t="s">
        <v>875</v>
      </c>
      <c r="H81" s="12" t="s">
        <v>890</v>
      </c>
      <c r="I81" s="14">
        <v>3161338.03</v>
      </c>
      <c r="J81" s="14">
        <v>3161338.03</v>
      </c>
      <c r="K81" s="6">
        <v>3161339</v>
      </c>
      <c r="L81" s="14">
        <v>3094426.73</v>
      </c>
      <c r="M81" s="38">
        <f t="shared" si="2"/>
        <v>66912.270000000019</v>
      </c>
      <c r="N81" s="57" t="s">
        <v>889</v>
      </c>
      <c r="O81" s="4" t="s">
        <v>294</v>
      </c>
    </row>
    <row r="82" spans="1:15" ht="37.5" customHeight="1" x14ac:dyDescent="0.2">
      <c r="A82" s="3">
        <v>227</v>
      </c>
      <c r="B82" s="12" t="s">
        <v>891</v>
      </c>
      <c r="C82" s="57" t="s">
        <v>892</v>
      </c>
      <c r="D82" s="12" t="s">
        <v>27</v>
      </c>
      <c r="E82" s="12" t="s">
        <v>73</v>
      </c>
      <c r="F82" s="12" t="s">
        <v>72</v>
      </c>
      <c r="G82" s="12" t="s">
        <v>875</v>
      </c>
      <c r="H82" s="12" t="s">
        <v>128</v>
      </c>
      <c r="I82" s="14">
        <v>4200000</v>
      </c>
      <c r="J82" s="14">
        <v>4200000</v>
      </c>
      <c r="K82" s="6">
        <v>4200000</v>
      </c>
      <c r="L82" s="14">
        <v>3894854.55</v>
      </c>
      <c r="M82" s="38">
        <f t="shared" si="2"/>
        <v>305145.45000000019</v>
      </c>
      <c r="N82" s="57" t="s">
        <v>893</v>
      </c>
      <c r="O82" s="4" t="s">
        <v>294</v>
      </c>
    </row>
    <row r="83" spans="1:15" ht="35.25" customHeight="1" x14ac:dyDescent="0.2">
      <c r="A83" s="3">
        <v>228</v>
      </c>
      <c r="B83" s="12" t="s">
        <v>894</v>
      </c>
      <c r="C83" s="57" t="s">
        <v>895</v>
      </c>
      <c r="D83" s="12" t="s">
        <v>27</v>
      </c>
      <c r="E83" s="12" t="s">
        <v>73</v>
      </c>
      <c r="F83" s="12" t="s">
        <v>103</v>
      </c>
      <c r="G83" s="12" t="s">
        <v>771</v>
      </c>
      <c r="H83" s="12" t="s">
        <v>897</v>
      </c>
      <c r="I83" s="14">
        <v>3870000</v>
      </c>
      <c r="J83" s="14">
        <v>3870000</v>
      </c>
      <c r="K83" s="6">
        <v>3870000</v>
      </c>
      <c r="L83" s="14">
        <v>3671236.67</v>
      </c>
      <c r="M83" s="38">
        <f t="shared" si="2"/>
        <v>198763.33000000007</v>
      </c>
      <c r="N83" s="57" t="s">
        <v>896</v>
      </c>
      <c r="O83" s="4" t="s">
        <v>294</v>
      </c>
    </row>
    <row r="84" spans="1:15" ht="43.5" customHeight="1" x14ac:dyDescent="0.2">
      <c r="A84" s="3">
        <v>229</v>
      </c>
      <c r="B84" s="12" t="s">
        <v>898</v>
      </c>
      <c r="C84" s="57" t="s">
        <v>899</v>
      </c>
      <c r="D84" s="12" t="s">
        <v>9</v>
      </c>
      <c r="E84" s="12" t="s">
        <v>96</v>
      </c>
      <c r="F84" s="12" t="s">
        <v>95</v>
      </c>
      <c r="G84" s="12" t="s">
        <v>900</v>
      </c>
      <c r="H84" s="12" t="s">
        <v>901</v>
      </c>
      <c r="I84" s="14">
        <v>576000</v>
      </c>
      <c r="J84" s="14">
        <v>576000</v>
      </c>
      <c r="K84" s="14">
        <v>603889.68000000005</v>
      </c>
      <c r="L84" s="14">
        <v>561134.35</v>
      </c>
      <c r="M84" s="38">
        <f t="shared" si="2"/>
        <v>42755.330000000075</v>
      </c>
      <c r="N84" s="57" t="s">
        <v>78</v>
      </c>
      <c r="O84" s="8" t="s">
        <v>153</v>
      </c>
    </row>
    <row r="85" spans="1:15" ht="30" customHeight="1" x14ac:dyDescent="0.2">
      <c r="A85" s="3">
        <v>230</v>
      </c>
      <c r="B85" s="12" t="s">
        <v>902</v>
      </c>
      <c r="C85" s="57" t="s">
        <v>903</v>
      </c>
      <c r="D85" s="12" t="s">
        <v>9</v>
      </c>
      <c r="E85" s="12" t="s">
        <v>96</v>
      </c>
      <c r="F85" s="12" t="s">
        <v>95</v>
      </c>
      <c r="G85" s="12" t="s">
        <v>900</v>
      </c>
      <c r="H85" s="12" t="s">
        <v>904</v>
      </c>
      <c r="I85" s="14">
        <v>900000</v>
      </c>
      <c r="J85" s="14">
        <v>900000</v>
      </c>
      <c r="K85" s="6">
        <v>1800343.73</v>
      </c>
      <c r="L85" s="14">
        <v>1116357.45</v>
      </c>
      <c r="M85" s="38">
        <f t="shared" si="2"/>
        <v>683986.28</v>
      </c>
      <c r="N85" s="57" t="s">
        <v>78</v>
      </c>
      <c r="O85" s="8" t="s">
        <v>153</v>
      </c>
    </row>
    <row r="86" spans="1:15" ht="36.75" customHeight="1" x14ac:dyDescent="0.2">
      <c r="A86" s="3">
        <v>232</v>
      </c>
      <c r="B86" s="12" t="s">
        <v>909</v>
      </c>
      <c r="C86" s="57" t="s">
        <v>910</v>
      </c>
      <c r="D86" s="12" t="s">
        <v>27</v>
      </c>
      <c r="E86" s="12" t="s">
        <v>55</v>
      </c>
      <c r="F86" s="12" t="s">
        <v>913</v>
      </c>
      <c r="G86" s="12" t="s">
        <v>912</v>
      </c>
      <c r="H86" s="12" t="s">
        <v>838</v>
      </c>
      <c r="I86" s="14">
        <v>2133820</v>
      </c>
      <c r="J86" s="14">
        <v>2133820</v>
      </c>
      <c r="K86" s="6">
        <v>2133820</v>
      </c>
      <c r="L86" s="14">
        <v>1563672.11</v>
      </c>
      <c r="M86" s="38">
        <f t="shared" si="2"/>
        <v>570147.8899999999</v>
      </c>
      <c r="N86" s="57" t="s">
        <v>911</v>
      </c>
      <c r="O86" s="4" t="s">
        <v>294</v>
      </c>
    </row>
    <row r="87" spans="1:15" ht="39.75" customHeight="1" x14ac:dyDescent="0.2">
      <c r="A87" s="3">
        <v>234</v>
      </c>
      <c r="B87" s="4" t="s">
        <v>918</v>
      </c>
      <c r="C87" s="57" t="s">
        <v>919</v>
      </c>
      <c r="D87" s="12" t="s">
        <v>9</v>
      </c>
      <c r="E87" s="12" t="s">
        <v>55</v>
      </c>
      <c r="F87" s="12" t="s">
        <v>209</v>
      </c>
      <c r="G87" s="12" t="s">
        <v>920</v>
      </c>
      <c r="H87" s="12" t="s">
        <v>921</v>
      </c>
      <c r="I87" s="14">
        <v>1165000</v>
      </c>
      <c r="J87" s="14">
        <v>1165000</v>
      </c>
      <c r="K87" s="14">
        <v>1423485.37</v>
      </c>
      <c r="L87" s="14">
        <v>886796.01</v>
      </c>
      <c r="M87" s="38">
        <f t="shared" si="2"/>
        <v>536689.3600000001</v>
      </c>
      <c r="N87" s="57" t="s">
        <v>43</v>
      </c>
      <c r="O87" s="4" t="s">
        <v>294</v>
      </c>
    </row>
    <row r="88" spans="1:15" ht="34.5" customHeight="1" x14ac:dyDescent="0.2">
      <c r="A88" s="3">
        <v>236</v>
      </c>
      <c r="B88" s="12" t="s">
        <v>927</v>
      </c>
      <c r="C88" s="57" t="s">
        <v>928</v>
      </c>
      <c r="D88" s="12" t="s">
        <v>27</v>
      </c>
      <c r="E88" s="12" t="s">
        <v>289</v>
      </c>
      <c r="F88" s="12" t="s">
        <v>931</v>
      </c>
      <c r="G88" s="12" t="s">
        <v>930</v>
      </c>
      <c r="H88" s="12" t="s">
        <v>812</v>
      </c>
      <c r="I88" s="14">
        <v>1100000</v>
      </c>
      <c r="J88" s="14">
        <v>1100000</v>
      </c>
      <c r="K88" s="6">
        <v>1100000</v>
      </c>
      <c r="L88" s="14">
        <v>1100001.53</v>
      </c>
      <c r="M88" s="38">
        <f t="shared" si="2"/>
        <v>-1.5300000000279397</v>
      </c>
      <c r="N88" s="57" t="s">
        <v>929</v>
      </c>
      <c r="O88" s="4" t="s">
        <v>294</v>
      </c>
    </row>
    <row r="89" spans="1:15" ht="45.75" customHeight="1" x14ac:dyDescent="0.2">
      <c r="A89" s="3">
        <v>237</v>
      </c>
      <c r="B89" s="12" t="s">
        <v>932</v>
      </c>
      <c r="C89" s="57" t="s">
        <v>933</v>
      </c>
      <c r="D89" s="12" t="s">
        <v>19</v>
      </c>
      <c r="E89" s="12" t="s">
        <v>73</v>
      </c>
      <c r="F89" s="12" t="s">
        <v>835</v>
      </c>
      <c r="G89" s="12" t="s">
        <v>934</v>
      </c>
      <c r="H89" s="12" t="s">
        <v>493</v>
      </c>
      <c r="I89" s="34">
        <v>11038552</v>
      </c>
      <c r="J89" s="34">
        <v>11038552</v>
      </c>
      <c r="K89" s="14">
        <v>11047506.640000001</v>
      </c>
      <c r="L89" s="34">
        <v>11069231.949999999</v>
      </c>
      <c r="M89" s="38">
        <f t="shared" si="2"/>
        <v>-21725.309999998659</v>
      </c>
      <c r="N89" s="57" t="s">
        <v>833</v>
      </c>
      <c r="O89" s="8" t="s">
        <v>153</v>
      </c>
    </row>
    <row r="90" spans="1:15" ht="42.75" customHeight="1" x14ac:dyDescent="0.2">
      <c r="A90" s="3">
        <v>238</v>
      </c>
      <c r="B90" s="12" t="s">
        <v>935</v>
      </c>
      <c r="C90" s="57" t="s">
        <v>936</v>
      </c>
      <c r="D90" s="12" t="s">
        <v>9</v>
      </c>
      <c r="E90" s="12" t="s">
        <v>15</v>
      </c>
      <c r="F90" s="12" t="s">
        <v>249</v>
      </c>
      <c r="G90" s="12" t="s">
        <v>937</v>
      </c>
      <c r="H90" s="12" t="s">
        <v>938</v>
      </c>
      <c r="I90" s="14">
        <v>500000</v>
      </c>
      <c r="J90" s="14">
        <v>500000</v>
      </c>
      <c r="K90" s="6">
        <v>500000.01</v>
      </c>
      <c r="L90" s="14">
        <v>489296.68</v>
      </c>
      <c r="M90" s="38">
        <f t="shared" si="2"/>
        <v>10703.330000000016</v>
      </c>
      <c r="N90" s="57" t="s">
        <v>305</v>
      </c>
      <c r="O90" s="4" t="s">
        <v>294</v>
      </c>
    </row>
    <row r="91" spans="1:15" ht="39" customHeight="1" x14ac:dyDescent="0.2">
      <c r="A91" s="3">
        <v>241</v>
      </c>
      <c r="B91" s="12" t="s">
        <v>950</v>
      </c>
      <c r="C91" s="57" t="s">
        <v>951</v>
      </c>
      <c r="D91" s="12" t="s">
        <v>27</v>
      </c>
      <c r="E91" s="12" t="s">
        <v>317</v>
      </c>
      <c r="F91" s="12" t="s">
        <v>590</v>
      </c>
      <c r="G91" s="12" t="s">
        <v>753</v>
      </c>
      <c r="H91" s="12" t="s">
        <v>953</v>
      </c>
      <c r="I91" s="14">
        <v>100000</v>
      </c>
      <c r="J91" s="14">
        <v>100000</v>
      </c>
      <c r="K91" s="6">
        <v>100000</v>
      </c>
      <c r="L91" s="14">
        <v>100000</v>
      </c>
      <c r="M91" s="38">
        <f t="shared" si="2"/>
        <v>0</v>
      </c>
      <c r="N91" s="57" t="s">
        <v>952</v>
      </c>
      <c r="O91" s="8" t="s">
        <v>153</v>
      </c>
    </row>
    <row r="92" spans="1:15" ht="33" customHeight="1" x14ac:dyDescent="0.2">
      <c r="A92" s="3">
        <v>242</v>
      </c>
      <c r="B92" s="12" t="s">
        <v>954</v>
      </c>
      <c r="C92" s="57" t="s">
        <v>955</v>
      </c>
      <c r="D92" s="12" t="s">
        <v>27</v>
      </c>
      <c r="E92" s="12" t="s">
        <v>33</v>
      </c>
      <c r="F92" s="12" t="s">
        <v>46</v>
      </c>
      <c r="G92" s="12" t="s">
        <v>957</v>
      </c>
      <c r="H92" s="12" t="s">
        <v>819</v>
      </c>
      <c r="I92" s="14">
        <v>1484155</v>
      </c>
      <c r="J92" s="14">
        <v>1484155</v>
      </c>
      <c r="K92" s="6">
        <v>1484155</v>
      </c>
      <c r="L92" s="14">
        <v>1287732.96</v>
      </c>
      <c r="M92" s="38">
        <f t="shared" si="2"/>
        <v>196422.04000000004</v>
      </c>
      <c r="N92" s="57" t="s">
        <v>956</v>
      </c>
      <c r="O92" s="8" t="s">
        <v>153</v>
      </c>
    </row>
    <row r="93" spans="1:15" ht="42.75" customHeight="1" x14ac:dyDescent="0.2">
      <c r="A93" s="3">
        <v>244</v>
      </c>
      <c r="B93" s="12" t="s">
        <v>962</v>
      </c>
      <c r="C93" s="57" t="s">
        <v>963</v>
      </c>
      <c r="D93" s="12" t="s">
        <v>27</v>
      </c>
      <c r="E93" s="12" t="s">
        <v>239</v>
      </c>
      <c r="F93" s="12" t="s">
        <v>238</v>
      </c>
      <c r="G93" s="12" t="s">
        <v>964</v>
      </c>
      <c r="H93" s="12" t="s">
        <v>965</v>
      </c>
      <c r="I93" s="14">
        <v>500000</v>
      </c>
      <c r="J93" s="14">
        <v>500000</v>
      </c>
      <c r="K93" s="6">
        <v>500000</v>
      </c>
      <c r="L93" s="14">
        <v>401545.63</v>
      </c>
      <c r="M93" s="38">
        <f t="shared" si="2"/>
        <v>98454.37</v>
      </c>
      <c r="N93" s="57" t="s">
        <v>225</v>
      </c>
      <c r="O93" s="4" t="s">
        <v>294</v>
      </c>
    </row>
    <row r="94" spans="1:15" ht="32.25" customHeight="1" x14ac:dyDescent="0.2">
      <c r="A94" s="3">
        <v>246</v>
      </c>
      <c r="B94" s="12" t="s">
        <v>971</v>
      </c>
      <c r="C94" s="57" t="s">
        <v>972</v>
      </c>
      <c r="D94" s="12" t="s">
        <v>27</v>
      </c>
      <c r="E94" s="12" t="s">
        <v>135</v>
      </c>
      <c r="F94" s="12" t="s">
        <v>371</v>
      </c>
      <c r="G94" s="12" t="s">
        <v>973</v>
      </c>
      <c r="H94" s="12" t="s">
        <v>974</v>
      </c>
      <c r="I94" s="14">
        <v>1750789.88</v>
      </c>
      <c r="J94" s="14">
        <v>1750789.88</v>
      </c>
      <c r="K94" s="6">
        <v>1750789.88</v>
      </c>
      <c r="L94" s="14">
        <v>1736131.85</v>
      </c>
      <c r="M94" s="38">
        <f t="shared" si="2"/>
        <v>14658.029999999795</v>
      </c>
      <c r="N94" s="57" t="s">
        <v>500</v>
      </c>
      <c r="O94" s="8" t="s">
        <v>153</v>
      </c>
    </row>
    <row r="95" spans="1:15" ht="28.5" customHeight="1" x14ac:dyDescent="0.2">
      <c r="A95" s="3">
        <v>247</v>
      </c>
      <c r="B95" s="12" t="s">
        <v>975</v>
      </c>
      <c r="C95" s="57" t="s">
        <v>976</v>
      </c>
      <c r="D95" s="12" t="s">
        <v>19</v>
      </c>
      <c r="E95" s="12" t="s">
        <v>135</v>
      </c>
      <c r="F95" s="12" t="s">
        <v>371</v>
      </c>
      <c r="G95" s="12" t="s">
        <v>978</v>
      </c>
      <c r="H95" s="12" t="s">
        <v>799</v>
      </c>
      <c r="I95" s="14">
        <v>942273.8</v>
      </c>
      <c r="J95" s="14">
        <v>942273.8</v>
      </c>
      <c r="K95" s="6">
        <v>942273.8</v>
      </c>
      <c r="L95" s="14">
        <v>888516.07</v>
      </c>
      <c r="M95" s="38">
        <f t="shared" si="2"/>
        <v>53757.730000000098</v>
      </c>
      <c r="N95" s="57" t="s">
        <v>977</v>
      </c>
      <c r="O95" s="4" t="s">
        <v>294</v>
      </c>
    </row>
    <row r="96" spans="1:15" ht="33" customHeight="1" x14ac:dyDescent="0.2">
      <c r="A96" s="3">
        <v>248</v>
      </c>
      <c r="B96" s="12" t="s">
        <v>979</v>
      </c>
      <c r="C96" s="57" t="s">
        <v>980</v>
      </c>
      <c r="D96" s="12" t="s">
        <v>27</v>
      </c>
      <c r="E96" s="12" t="s">
        <v>983</v>
      </c>
      <c r="F96" s="12" t="s">
        <v>249</v>
      </c>
      <c r="G96" s="12" t="s">
        <v>969</v>
      </c>
      <c r="H96" s="12" t="s">
        <v>982</v>
      </c>
      <c r="I96" s="34">
        <v>867794</v>
      </c>
      <c r="J96" s="34">
        <v>867794</v>
      </c>
      <c r="K96" s="6">
        <v>867794.86</v>
      </c>
      <c r="L96" s="34">
        <v>867771.5</v>
      </c>
      <c r="M96" s="38">
        <f t="shared" si="2"/>
        <v>23.35999999998603</v>
      </c>
      <c r="N96" s="57" t="s">
        <v>981</v>
      </c>
      <c r="O96" s="4" t="s">
        <v>294</v>
      </c>
    </row>
    <row r="97" spans="1:15" ht="36" customHeight="1" x14ac:dyDescent="0.2">
      <c r="A97" s="3">
        <v>253</v>
      </c>
      <c r="B97" s="12" t="s">
        <v>998</v>
      </c>
      <c r="C97" s="57" t="s">
        <v>999</v>
      </c>
      <c r="D97" s="12" t="s">
        <v>27</v>
      </c>
      <c r="E97" s="12" t="s">
        <v>33</v>
      </c>
      <c r="F97" s="12" t="s">
        <v>46</v>
      </c>
      <c r="G97" s="12" t="s">
        <v>995</v>
      </c>
      <c r="H97" s="12" t="s">
        <v>986</v>
      </c>
      <c r="I97" s="14">
        <v>867605.63</v>
      </c>
      <c r="J97" s="14">
        <v>867605.63</v>
      </c>
      <c r="K97" s="6">
        <v>867605.63</v>
      </c>
      <c r="L97" s="14">
        <v>809770.52</v>
      </c>
      <c r="M97" s="38">
        <f t="shared" si="2"/>
        <v>57835.109999999986</v>
      </c>
      <c r="N97" s="57" t="s">
        <v>1000</v>
      </c>
      <c r="O97" s="4" t="s">
        <v>294</v>
      </c>
    </row>
    <row r="98" spans="1:15" ht="31.5" customHeight="1" x14ac:dyDescent="0.2">
      <c r="A98" s="3">
        <v>254</v>
      </c>
      <c r="B98" s="12" t="s">
        <v>1001</v>
      </c>
      <c r="C98" s="57" t="s">
        <v>1002</v>
      </c>
      <c r="D98" s="12" t="s">
        <v>9</v>
      </c>
      <c r="E98" s="12" t="s">
        <v>82</v>
      </c>
      <c r="F98" s="12" t="s">
        <v>109</v>
      </c>
      <c r="G98" s="12" t="s">
        <v>1003</v>
      </c>
      <c r="H98" s="12" t="s">
        <v>958</v>
      </c>
      <c r="I98" s="34">
        <v>600000</v>
      </c>
      <c r="J98" s="34">
        <v>600000</v>
      </c>
      <c r="K98" s="36">
        <v>528300</v>
      </c>
      <c r="L98" s="34">
        <v>528298.5</v>
      </c>
      <c r="M98" s="38">
        <f t="shared" si="2"/>
        <v>1.5</v>
      </c>
      <c r="N98" s="57" t="s">
        <v>43</v>
      </c>
      <c r="O98" s="4" t="s">
        <v>294</v>
      </c>
    </row>
    <row r="99" spans="1:15" ht="30" customHeight="1" x14ac:dyDescent="0.2">
      <c r="A99" s="3">
        <v>255</v>
      </c>
      <c r="B99" s="12" t="s">
        <v>1004</v>
      </c>
      <c r="C99" s="57" t="s">
        <v>1005</v>
      </c>
      <c r="D99" s="12" t="s">
        <v>19</v>
      </c>
      <c r="E99" s="12" t="s">
        <v>15</v>
      </c>
      <c r="F99" s="12" t="s">
        <v>249</v>
      </c>
      <c r="G99" s="12" t="s">
        <v>1007</v>
      </c>
      <c r="H99" s="12" t="s">
        <v>1008</v>
      </c>
      <c r="I99" s="14">
        <v>1440000.03</v>
      </c>
      <c r="J99" s="14">
        <v>1440000.03</v>
      </c>
      <c r="K99" s="14">
        <v>1501169.49</v>
      </c>
      <c r="L99" s="14">
        <v>1476376.22</v>
      </c>
      <c r="M99" s="38">
        <f t="shared" ref="M99:M115" si="3">+K99-L99</f>
        <v>24793.270000000019</v>
      </c>
      <c r="N99" s="57" t="s">
        <v>1006</v>
      </c>
      <c r="O99" s="8" t="s">
        <v>153</v>
      </c>
    </row>
    <row r="100" spans="1:15" ht="35.25" customHeight="1" x14ac:dyDescent="0.2">
      <c r="A100" s="3">
        <v>258</v>
      </c>
      <c r="B100" s="12" t="s">
        <v>1016</v>
      </c>
      <c r="C100" s="57" t="s">
        <v>1017</v>
      </c>
      <c r="D100" s="12" t="s">
        <v>27</v>
      </c>
      <c r="E100" s="12" t="s">
        <v>33</v>
      </c>
      <c r="F100" s="12" t="s">
        <v>46</v>
      </c>
      <c r="G100" s="12" t="s">
        <v>1015</v>
      </c>
      <c r="H100" s="12" t="s">
        <v>1019</v>
      </c>
      <c r="I100" s="14">
        <v>285000</v>
      </c>
      <c r="J100" s="14">
        <v>285000</v>
      </c>
      <c r="K100" s="6">
        <v>285000</v>
      </c>
      <c r="L100" s="14">
        <v>285056.75</v>
      </c>
      <c r="M100" s="37">
        <f t="shared" si="3"/>
        <v>-56.75</v>
      </c>
      <c r="N100" s="57" t="s">
        <v>1018</v>
      </c>
      <c r="O100" s="4" t="s">
        <v>294</v>
      </c>
    </row>
    <row r="101" spans="1:15" ht="35.25" customHeight="1" x14ac:dyDescent="0.2">
      <c r="A101" s="3">
        <v>261</v>
      </c>
      <c r="B101" s="12" t="s">
        <v>1029</v>
      </c>
      <c r="C101" s="57" t="s">
        <v>1030</v>
      </c>
      <c r="D101" s="12" t="s">
        <v>19</v>
      </c>
      <c r="E101" s="12" t="s">
        <v>135</v>
      </c>
      <c r="F101" s="12" t="s">
        <v>371</v>
      </c>
      <c r="G101" s="12" t="s">
        <v>1031</v>
      </c>
      <c r="H101" s="12" t="s">
        <v>756</v>
      </c>
      <c r="I101" s="14">
        <v>7557647.1299999999</v>
      </c>
      <c r="J101" s="14">
        <v>7557647.1299999999</v>
      </c>
      <c r="K101" s="6">
        <v>7557647.04</v>
      </c>
      <c r="L101" s="14">
        <v>7362605.5899999999</v>
      </c>
      <c r="M101" s="37">
        <f t="shared" si="3"/>
        <v>195041.45000000019</v>
      </c>
      <c r="N101" s="57" t="s">
        <v>314</v>
      </c>
      <c r="O101" s="4" t="s">
        <v>294</v>
      </c>
    </row>
    <row r="102" spans="1:15" ht="30.75" customHeight="1" x14ac:dyDescent="0.2">
      <c r="A102" s="3">
        <v>262</v>
      </c>
      <c r="B102" s="12" t="s">
        <v>1032</v>
      </c>
      <c r="C102" s="57" t="s">
        <v>1033</v>
      </c>
      <c r="D102" s="12" t="s">
        <v>19</v>
      </c>
      <c r="E102" s="12" t="s">
        <v>983</v>
      </c>
      <c r="F102" s="12" t="s">
        <v>249</v>
      </c>
      <c r="G102" s="12" t="s">
        <v>1035</v>
      </c>
      <c r="H102" s="12" t="s">
        <v>1036</v>
      </c>
      <c r="I102" s="14">
        <v>919075.12</v>
      </c>
      <c r="J102" s="14">
        <v>919075.12</v>
      </c>
      <c r="K102" s="14">
        <v>919075.12</v>
      </c>
      <c r="L102" s="14">
        <v>913840.26</v>
      </c>
      <c r="M102" s="38">
        <f t="shared" si="3"/>
        <v>5234.859999999986</v>
      </c>
      <c r="N102" s="57" t="s">
        <v>1034</v>
      </c>
      <c r="O102" s="4" t="s">
        <v>294</v>
      </c>
    </row>
    <row r="103" spans="1:15" ht="29.25" customHeight="1" x14ac:dyDescent="0.2">
      <c r="A103" s="3">
        <v>264</v>
      </c>
      <c r="B103" s="12" t="s">
        <v>1042</v>
      </c>
      <c r="C103" s="57" t="s">
        <v>1043</v>
      </c>
      <c r="D103" s="12" t="s">
        <v>27</v>
      </c>
      <c r="E103" s="12" t="s">
        <v>73</v>
      </c>
      <c r="F103" s="12" t="s">
        <v>835</v>
      </c>
      <c r="G103" s="12" t="s">
        <v>1035</v>
      </c>
      <c r="H103" s="12" t="s">
        <v>897</v>
      </c>
      <c r="I103" s="14">
        <v>10724157</v>
      </c>
      <c r="J103" s="14">
        <v>10724157</v>
      </c>
      <c r="K103" s="6">
        <v>10216292</v>
      </c>
      <c r="L103" s="14">
        <v>7138867</v>
      </c>
      <c r="M103" s="38">
        <f t="shared" si="3"/>
        <v>3077425</v>
      </c>
      <c r="N103" s="57" t="s">
        <v>833</v>
      </c>
      <c r="O103" s="4" t="s">
        <v>294</v>
      </c>
    </row>
    <row r="104" spans="1:15" ht="33" customHeight="1" x14ac:dyDescent="0.2">
      <c r="A104" s="3">
        <v>266</v>
      </c>
      <c r="B104" s="12" t="s">
        <v>1048</v>
      </c>
      <c r="C104" s="57" t="s">
        <v>1049</v>
      </c>
      <c r="D104" s="12" t="s">
        <v>19</v>
      </c>
      <c r="E104" s="12" t="s">
        <v>55</v>
      </c>
      <c r="F104" s="12" t="s">
        <v>1053</v>
      </c>
      <c r="G104" s="12" t="s">
        <v>1051</v>
      </c>
      <c r="H104" s="12" t="s">
        <v>1052</v>
      </c>
      <c r="I104" s="14">
        <v>488725.16</v>
      </c>
      <c r="J104" s="14">
        <v>488725.16</v>
      </c>
      <c r="K104" s="6">
        <v>495095.52</v>
      </c>
      <c r="L104" s="14">
        <v>477809.58</v>
      </c>
      <c r="M104" s="38">
        <f t="shared" si="3"/>
        <v>17285.940000000002</v>
      </c>
      <c r="N104" s="57" t="s">
        <v>1050</v>
      </c>
      <c r="O104" s="4" t="s">
        <v>294</v>
      </c>
    </row>
    <row r="105" spans="1:15" ht="30.75" customHeight="1" x14ac:dyDescent="0.2">
      <c r="A105" s="3">
        <v>267</v>
      </c>
      <c r="B105" s="12" t="s">
        <v>1054</v>
      </c>
      <c r="C105" s="57" t="s">
        <v>1055</v>
      </c>
      <c r="D105" s="12" t="s">
        <v>19</v>
      </c>
      <c r="E105" s="12" t="s">
        <v>15</v>
      </c>
      <c r="F105" s="12" t="s">
        <v>1058</v>
      </c>
      <c r="G105" s="12" t="s">
        <v>1057</v>
      </c>
      <c r="H105" s="12" t="s">
        <v>555</v>
      </c>
      <c r="I105" s="34">
        <v>291341</v>
      </c>
      <c r="J105" s="34">
        <v>291341</v>
      </c>
      <c r="K105" s="14">
        <v>227112.37</v>
      </c>
      <c r="L105" s="34">
        <v>233914.78</v>
      </c>
      <c r="M105" s="38">
        <f t="shared" si="3"/>
        <v>-6802.4100000000035</v>
      </c>
      <c r="N105" s="57" t="s">
        <v>1056</v>
      </c>
      <c r="O105" s="4" t="s">
        <v>294</v>
      </c>
    </row>
    <row r="106" spans="1:15" ht="27.75" customHeight="1" x14ac:dyDescent="0.2">
      <c r="A106" s="3">
        <v>270</v>
      </c>
      <c r="B106" s="12" t="s">
        <v>1067</v>
      </c>
      <c r="C106" s="57" t="s">
        <v>1068</v>
      </c>
      <c r="D106" s="12" t="s">
        <v>27</v>
      </c>
      <c r="E106" s="12" t="s">
        <v>73</v>
      </c>
      <c r="F106" s="12" t="s">
        <v>1071</v>
      </c>
      <c r="G106" s="12" t="s">
        <v>1070</v>
      </c>
      <c r="H106" s="19">
        <v>43280</v>
      </c>
      <c r="I106" s="14">
        <f>494910-494910</f>
        <v>0</v>
      </c>
      <c r="J106" s="14">
        <v>0</v>
      </c>
      <c r="K106" s="6">
        <v>0</v>
      </c>
      <c r="L106" s="14">
        <v>0</v>
      </c>
      <c r="M106" s="38">
        <f t="shared" si="3"/>
        <v>0</v>
      </c>
      <c r="N106" s="57" t="s">
        <v>1069</v>
      </c>
      <c r="O106" s="4" t="s">
        <v>294</v>
      </c>
    </row>
    <row r="107" spans="1:15" ht="45" customHeight="1" x14ac:dyDescent="0.2">
      <c r="A107" s="3">
        <v>271</v>
      </c>
      <c r="B107" s="12" t="s">
        <v>1072</v>
      </c>
      <c r="C107" s="57" t="s">
        <v>1073</v>
      </c>
      <c r="D107" s="12" t="s">
        <v>27</v>
      </c>
      <c r="E107" s="12" t="s">
        <v>33</v>
      </c>
      <c r="F107" s="12" t="s">
        <v>46</v>
      </c>
      <c r="G107" s="12" t="s">
        <v>1075</v>
      </c>
      <c r="H107" s="12" t="s">
        <v>1076</v>
      </c>
      <c r="I107" s="14">
        <v>1138028.17</v>
      </c>
      <c r="J107" s="14">
        <v>1138028.17</v>
      </c>
      <c r="K107" s="6">
        <v>1097217.99</v>
      </c>
      <c r="L107" s="14">
        <v>1097179.98</v>
      </c>
      <c r="M107" s="38">
        <f t="shared" si="3"/>
        <v>38.010000000009313</v>
      </c>
      <c r="N107" s="57" t="s">
        <v>1074</v>
      </c>
      <c r="O107" s="4" t="s">
        <v>294</v>
      </c>
    </row>
    <row r="108" spans="1:15" ht="39.75" customHeight="1" x14ac:dyDescent="0.2">
      <c r="A108" s="3">
        <v>272</v>
      </c>
      <c r="B108" s="12" t="s">
        <v>1077</v>
      </c>
      <c r="C108" s="57" t="s">
        <v>1078</v>
      </c>
      <c r="D108" s="12" t="s">
        <v>9</v>
      </c>
      <c r="E108" s="12" t="s">
        <v>82</v>
      </c>
      <c r="F108" s="12" t="s">
        <v>1081</v>
      </c>
      <c r="G108" s="12" t="s">
        <v>1079</v>
      </c>
      <c r="H108" s="12" t="s">
        <v>1080</v>
      </c>
      <c r="I108" s="14">
        <v>650000</v>
      </c>
      <c r="J108" s="14">
        <v>650000</v>
      </c>
      <c r="K108" s="14">
        <v>605000</v>
      </c>
      <c r="L108" s="14">
        <v>597046.84</v>
      </c>
      <c r="M108" s="38">
        <f t="shared" si="3"/>
        <v>7953.1600000000326</v>
      </c>
      <c r="N108" s="57" t="s">
        <v>66</v>
      </c>
      <c r="O108" s="4" t="s">
        <v>294</v>
      </c>
    </row>
    <row r="109" spans="1:15" ht="36" customHeight="1" x14ac:dyDescent="0.2">
      <c r="A109" s="3">
        <v>273</v>
      </c>
      <c r="B109" s="12" t="s">
        <v>1082</v>
      </c>
      <c r="C109" s="57" t="s">
        <v>1083</v>
      </c>
      <c r="D109" s="12" t="s">
        <v>27</v>
      </c>
      <c r="E109" s="12" t="s">
        <v>82</v>
      </c>
      <c r="F109" s="12" t="s">
        <v>109</v>
      </c>
      <c r="G109" s="12" t="s">
        <v>1085</v>
      </c>
      <c r="H109" s="12" t="s">
        <v>1086</v>
      </c>
      <c r="I109" s="34">
        <v>1900000</v>
      </c>
      <c r="J109" s="34">
        <v>1900000</v>
      </c>
      <c r="K109" s="6">
        <v>1900000</v>
      </c>
      <c r="L109" s="34">
        <v>1875203.32</v>
      </c>
      <c r="M109" s="38">
        <f t="shared" si="3"/>
        <v>24796.679999999935</v>
      </c>
      <c r="N109" s="57" t="s">
        <v>1084</v>
      </c>
      <c r="O109" s="4" t="s">
        <v>294</v>
      </c>
    </row>
    <row r="110" spans="1:15" ht="42" customHeight="1" x14ac:dyDescent="0.2">
      <c r="A110" s="3">
        <v>274</v>
      </c>
      <c r="B110" s="12" t="s">
        <v>1087</v>
      </c>
      <c r="C110" s="57" t="s">
        <v>1088</v>
      </c>
      <c r="D110" s="12" t="s">
        <v>27</v>
      </c>
      <c r="E110" s="12" t="s">
        <v>33</v>
      </c>
      <c r="F110" s="12" t="s">
        <v>46</v>
      </c>
      <c r="G110" s="12" t="s">
        <v>1089</v>
      </c>
      <c r="H110" s="12" t="s">
        <v>1090</v>
      </c>
      <c r="I110" s="14">
        <v>1775000</v>
      </c>
      <c r="J110" s="14">
        <v>1775000</v>
      </c>
      <c r="K110" s="6">
        <v>1775000</v>
      </c>
      <c r="L110" s="14">
        <v>1554771.74</v>
      </c>
      <c r="M110" s="38">
        <f t="shared" si="3"/>
        <v>220228.26</v>
      </c>
      <c r="N110" s="57" t="s">
        <v>1018</v>
      </c>
      <c r="O110" s="4" t="s">
        <v>294</v>
      </c>
    </row>
    <row r="111" spans="1:15" ht="36.75" customHeight="1" x14ac:dyDescent="0.2">
      <c r="A111" s="3">
        <v>275</v>
      </c>
      <c r="B111" s="12" t="s">
        <v>1091</v>
      </c>
      <c r="C111" s="57" t="s">
        <v>1092</v>
      </c>
      <c r="D111" s="12" t="s">
        <v>19</v>
      </c>
      <c r="E111" s="12" t="s">
        <v>135</v>
      </c>
      <c r="F111" s="12" t="s">
        <v>371</v>
      </c>
      <c r="G111" s="12" t="s">
        <v>1093</v>
      </c>
      <c r="H111" s="12" t="s">
        <v>1094</v>
      </c>
      <c r="I111" s="14">
        <v>1798784.12</v>
      </c>
      <c r="J111" s="14">
        <v>1798784.12</v>
      </c>
      <c r="K111" s="6">
        <v>1798784.12</v>
      </c>
      <c r="L111" s="14">
        <v>1792112.12</v>
      </c>
      <c r="M111" s="38">
        <f t="shared" si="3"/>
        <v>6672</v>
      </c>
      <c r="N111" s="57" t="s">
        <v>500</v>
      </c>
      <c r="O111" s="8" t="s">
        <v>153</v>
      </c>
    </row>
    <row r="112" spans="1:15" ht="24" customHeight="1" x14ac:dyDescent="0.2">
      <c r="A112" s="3">
        <v>277</v>
      </c>
      <c r="B112" s="12" t="s">
        <v>1098</v>
      </c>
      <c r="C112" s="57" t="s">
        <v>1099</v>
      </c>
      <c r="D112" s="12" t="s">
        <v>9</v>
      </c>
      <c r="E112" s="12" t="s">
        <v>135</v>
      </c>
      <c r="F112" s="12" t="s">
        <v>371</v>
      </c>
      <c r="G112" s="12" t="s">
        <v>1101</v>
      </c>
      <c r="H112" s="12" t="s">
        <v>1102</v>
      </c>
      <c r="I112" s="14">
        <v>990000</v>
      </c>
      <c r="J112" s="14">
        <v>990000</v>
      </c>
      <c r="K112" s="6">
        <v>1087755.24</v>
      </c>
      <c r="L112" s="14">
        <v>980758.61</v>
      </c>
      <c r="M112" s="38">
        <f t="shared" si="3"/>
        <v>106996.63</v>
      </c>
      <c r="N112" s="57" t="s">
        <v>1100</v>
      </c>
      <c r="O112" s="8" t="s">
        <v>153</v>
      </c>
    </row>
    <row r="113" spans="1:209" ht="39" customHeight="1" x14ac:dyDescent="0.2">
      <c r="A113" s="3">
        <v>279</v>
      </c>
      <c r="B113" s="12" t="s">
        <v>1107</v>
      </c>
      <c r="C113" s="57" t="s">
        <v>1108</v>
      </c>
      <c r="D113" s="12" t="s">
        <v>27</v>
      </c>
      <c r="E113" s="12" t="s">
        <v>55</v>
      </c>
      <c r="F113" s="12" t="s">
        <v>1112</v>
      </c>
      <c r="G113" s="12" t="s">
        <v>1110</v>
      </c>
      <c r="H113" s="12" t="s">
        <v>1111</v>
      </c>
      <c r="I113" s="14">
        <v>750000</v>
      </c>
      <c r="J113" s="14">
        <v>750000</v>
      </c>
      <c r="K113" s="6">
        <v>749999.98</v>
      </c>
      <c r="L113" s="6">
        <v>750115.97</v>
      </c>
      <c r="M113" s="38">
        <f t="shared" si="3"/>
        <v>-115.98999999999069</v>
      </c>
      <c r="N113" s="57" t="s">
        <v>1109</v>
      </c>
      <c r="O113" s="8" t="s">
        <v>153</v>
      </c>
    </row>
    <row r="114" spans="1:209" ht="37.5" customHeight="1" x14ac:dyDescent="0.2">
      <c r="A114" s="3">
        <v>282</v>
      </c>
      <c r="B114" s="12" t="s">
        <v>1121</v>
      </c>
      <c r="C114" s="57" t="s">
        <v>1122</v>
      </c>
      <c r="D114" s="12" t="s">
        <v>19</v>
      </c>
      <c r="E114" s="12" t="s">
        <v>317</v>
      </c>
      <c r="F114" s="12" t="s">
        <v>590</v>
      </c>
      <c r="G114" s="12" t="s">
        <v>1124</v>
      </c>
      <c r="H114" s="19">
        <v>42124</v>
      </c>
      <c r="I114" s="14">
        <v>3000000</v>
      </c>
      <c r="J114" s="14">
        <v>3000000</v>
      </c>
      <c r="K114" s="6">
        <v>2754755.33</v>
      </c>
      <c r="L114" s="14">
        <v>2754755.33</v>
      </c>
      <c r="M114" s="38">
        <f t="shared" si="3"/>
        <v>0</v>
      </c>
      <c r="N114" s="57" t="s">
        <v>1123</v>
      </c>
      <c r="O114" s="4" t="s">
        <v>294</v>
      </c>
    </row>
    <row r="115" spans="1:209" ht="37.5" customHeight="1" x14ac:dyDescent="0.2">
      <c r="A115" s="3">
        <v>283</v>
      </c>
      <c r="B115" s="12" t="s">
        <v>1125</v>
      </c>
      <c r="C115" s="57" t="s">
        <v>1126</v>
      </c>
      <c r="D115" s="12" t="s">
        <v>9</v>
      </c>
      <c r="E115" s="12" t="s">
        <v>73</v>
      </c>
      <c r="F115" s="12" t="s">
        <v>563</v>
      </c>
      <c r="G115" s="19">
        <v>41911</v>
      </c>
      <c r="H115" s="19">
        <v>41915</v>
      </c>
      <c r="I115" s="14">
        <v>1384818.18</v>
      </c>
      <c r="J115" s="14">
        <v>1384818.18</v>
      </c>
      <c r="K115" s="14">
        <v>733493.32</v>
      </c>
      <c r="L115" s="14">
        <v>752872.98</v>
      </c>
      <c r="M115" s="38">
        <f t="shared" si="3"/>
        <v>-19379.660000000033</v>
      </c>
      <c r="N115" s="57" t="s">
        <v>1127</v>
      </c>
      <c r="O115" s="4" t="s">
        <v>294</v>
      </c>
    </row>
    <row r="116" spans="1:209" s="59" customFormat="1" x14ac:dyDescent="0.2">
      <c r="A116" s="40"/>
      <c r="B116" s="2"/>
      <c r="C116" s="2"/>
      <c r="D116" s="41"/>
      <c r="E116" s="42"/>
      <c r="F116" s="42"/>
      <c r="G116" s="35"/>
      <c r="H116" s="35"/>
      <c r="I116" s="2"/>
      <c r="J116" s="2"/>
      <c r="K116" s="2"/>
      <c r="L116" s="2"/>
      <c r="M116" s="43"/>
      <c r="N116" s="43"/>
      <c r="O116" s="40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</row>
    <row r="117" spans="1:209" s="59" customFormat="1" x14ac:dyDescent="0.2">
      <c r="A117" s="40"/>
      <c r="B117" s="2"/>
      <c r="C117" s="2"/>
      <c r="D117" s="41"/>
      <c r="E117" s="42"/>
      <c r="F117" s="42"/>
      <c r="G117" s="35"/>
      <c r="H117" s="35"/>
      <c r="I117" s="2"/>
      <c r="J117" s="2"/>
      <c r="K117" s="2"/>
      <c r="L117" s="2"/>
      <c r="M117" s="43"/>
      <c r="N117" s="43"/>
      <c r="O117" s="40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  <c r="FR117" s="2"/>
      <c r="FS117" s="2"/>
      <c r="FT117" s="2"/>
      <c r="FU117" s="2"/>
      <c r="FV117" s="2"/>
      <c r="FW117" s="2"/>
      <c r="FX117" s="2"/>
      <c r="FY117" s="2"/>
      <c r="FZ117" s="2"/>
      <c r="GA117" s="2"/>
      <c r="GB117" s="2"/>
      <c r="GC117" s="2"/>
      <c r="GD117" s="2"/>
      <c r="GE117" s="2"/>
      <c r="GF117" s="2"/>
      <c r="GG117" s="2"/>
      <c r="GH117" s="2"/>
      <c r="GI117" s="2"/>
      <c r="GJ117" s="2"/>
      <c r="GK117" s="2"/>
      <c r="GL117" s="2"/>
      <c r="GM117" s="2"/>
      <c r="GN117" s="2"/>
      <c r="GO117" s="2"/>
      <c r="GP117" s="2"/>
      <c r="GQ117" s="2"/>
      <c r="GR117" s="2"/>
      <c r="GS117" s="2"/>
      <c r="GT117" s="2"/>
      <c r="GU117" s="2"/>
      <c r="GV117" s="2"/>
      <c r="GW117" s="2"/>
      <c r="GX117" s="2"/>
      <c r="GY117" s="2"/>
      <c r="GZ117" s="2"/>
      <c r="HA117" s="2"/>
    </row>
    <row r="118" spans="1:209" s="59" customFormat="1" x14ac:dyDescent="0.2">
      <c r="A118" s="40"/>
      <c r="B118" s="2"/>
      <c r="C118" s="2"/>
      <c r="D118" s="41"/>
      <c r="E118" s="42"/>
      <c r="F118" s="42"/>
      <c r="G118" s="35"/>
      <c r="H118" s="35"/>
      <c r="I118" s="2"/>
      <c r="J118" s="2"/>
      <c r="K118" s="2"/>
      <c r="L118" s="2"/>
      <c r="M118" s="43"/>
      <c r="N118" s="43"/>
      <c r="O118" s="40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</row>
    <row r="119" spans="1:209" s="59" customFormat="1" x14ac:dyDescent="0.2">
      <c r="A119" s="40"/>
      <c r="B119" s="2"/>
      <c r="C119" s="2"/>
      <c r="D119" s="41"/>
      <c r="E119" s="42"/>
      <c r="F119" s="42"/>
      <c r="G119" s="35"/>
      <c r="H119" s="35"/>
      <c r="I119" s="2"/>
      <c r="J119" s="2"/>
      <c r="K119" s="2"/>
      <c r="L119" s="2"/>
      <c r="M119" s="43"/>
      <c r="N119" s="43"/>
      <c r="O119" s="40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/>
      <c r="FR119" s="2"/>
      <c r="FS119" s="2"/>
      <c r="FT119" s="2"/>
      <c r="FU119" s="2"/>
      <c r="FV119" s="2"/>
      <c r="FW119" s="2"/>
      <c r="FX119" s="2"/>
      <c r="FY119" s="2"/>
      <c r="FZ119" s="2"/>
      <c r="GA119" s="2"/>
      <c r="GB119" s="2"/>
      <c r="GC119" s="2"/>
      <c r="GD119" s="2"/>
      <c r="GE119" s="2"/>
      <c r="GF119" s="2"/>
      <c r="GG119" s="2"/>
      <c r="GH119" s="2"/>
      <c r="GI119" s="2"/>
      <c r="GJ119" s="2"/>
      <c r="GK119" s="2"/>
      <c r="GL119" s="2"/>
      <c r="GM119" s="2"/>
      <c r="GN119" s="2"/>
      <c r="GO119" s="2"/>
      <c r="GP119" s="2"/>
      <c r="GQ119" s="2"/>
      <c r="GR119" s="2"/>
      <c r="GS119" s="2"/>
      <c r="GT119" s="2"/>
      <c r="GU119" s="2"/>
      <c r="GV119" s="2"/>
      <c r="GW119" s="2"/>
      <c r="GX119" s="2"/>
      <c r="GY119" s="2"/>
      <c r="GZ119" s="2"/>
      <c r="HA119" s="2"/>
    </row>
    <row r="120" spans="1:209" s="59" customFormat="1" x14ac:dyDescent="0.2">
      <c r="A120" s="40"/>
      <c r="B120" s="2"/>
      <c r="C120" s="2"/>
      <c r="D120" s="41"/>
      <c r="E120" s="42"/>
      <c r="F120" s="42"/>
      <c r="G120" s="35"/>
      <c r="H120" s="35"/>
      <c r="I120" s="2"/>
      <c r="J120" s="2"/>
      <c r="K120" s="2"/>
      <c r="L120" s="2"/>
      <c r="M120" s="43"/>
      <c r="N120" s="43"/>
      <c r="O120" s="40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/>
      <c r="FR120" s="2"/>
      <c r="FS120" s="2"/>
      <c r="FT120" s="2"/>
      <c r="FU120" s="2"/>
      <c r="FV120" s="2"/>
      <c r="FW120" s="2"/>
      <c r="FX120" s="2"/>
      <c r="FY120" s="2"/>
      <c r="FZ120" s="2"/>
      <c r="GA120" s="2"/>
      <c r="GB120" s="2"/>
      <c r="GC120" s="2"/>
      <c r="GD120" s="2"/>
      <c r="GE120" s="2"/>
      <c r="GF120" s="2"/>
      <c r="GG120" s="2"/>
      <c r="GH120" s="2"/>
      <c r="GI120" s="2"/>
      <c r="GJ120" s="2"/>
      <c r="GK120" s="2"/>
      <c r="GL120" s="2"/>
      <c r="GM120" s="2"/>
      <c r="GN120" s="2"/>
      <c r="GO120" s="2"/>
      <c r="GP120" s="2"/>
      <c r="GQ120" s="2"/>
      <c r="GR120" s="2"/>
      <c r="GS120" s="2"/>
      <c r="GT120" s="2"/>
      <c r="GU120" s="2"/>
      <c r="GV120" s="2"/>
      <c r="GW120" s="2"/>
      <c r="GX120" s="2"/>
      <c r="GY120" s="2"/>
      <c r="GZ120" s="2"/>
      <c r="HA120" s="2"/>
    </row>
    <row r="121" spans="1:209" s="59" customFormat="1" x14ac:dyDescent="0.2">
      <c r="A121" s="40"/>
      <c r="B121" s="2"/>
      <c r="C121" s="2"/>
      <c r="D121" s="41"/>
      <c r="E121" s="42"/>
      <c r="F121" s="42"/>
      <c r="G121" s="35"/>
      <c r="H121" s="35"/>
      <c r="I121" s="2"/>
      <c r="J121" s="2"/>
      <c r="K121" s="2"/>
      <c r="L121" s="2"/>
      <c r="M121" s="43"/>
      <c r="N121" s="43"/>
      <c r="O121" s="40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/>
      <c r="FR121" s="2"/>
      <c r="FS121" s="2"/>
      <c r="FT121" s="2"/>
      <c r="FU121" s="2"/>
      <c r="FV121" s="2"/>
      <c r="FW121" s="2"/>
      <c r="FX121" s="2"/>
      <c r="FY121" s="2"/>
      <c r="FZ121" s="2"/>
      <c r="GA121" s="2"/>
      <c r="GB121" s="2"/>
      <c r="GC121" s="2"/>
      <c r="GD121" s="2"/>
      <c r="GE121" s="2"/>
      <c r="GF121" s="2"/>
      <c r="GG121" s="2"/>
      <c r="GH121" s="2"/>
      <c r="GI121" s="2"/>
      <c r="GJ121" s="2"/>
      <c r="GK121" s="2"/>
      <c r="GL121" s="2"/>
      <c r="GM121" s="2"/>
      <c r="GN121" s="2"/>
      <c r="GO121" s="2"/>
      <c r="GP121" s="2"/>
      <c r="GQ121" s="2"/>
      <c r="GR121" s="2"/>
      <c r="GS121" s="2"/>
      <c r="GT121" s="2"/>
      <c r="GU121" s="2"/>
      <c r="GV121" s="2"/>
      <c r="GW121" s="2"/>
      <c r="GX121" s="2"/>
      <c r="GY121" s="2"/>
      <c r="GZ121" s="2"/>
      <c r="HA121" s="2"/>
    </row>
    <row r="122" spans="1:209" s="59" customFormat="1" x14ac:dyDescent="0.2">
      <c r="A122" s="40"/>
      <c r="B122" s="2"/>
      <c r="C122" s="2"/>
      <c r="D122" s="41"/>
      <c r="E122" s="42"/>
      <c r="F122" s="42"/>
      <c r="G122" s="35"/>
      <c r="H122" s="35"/>
      <c r="I122" s="2"/>
      <c r="J122" s="2"/>
      <c r="K122" s="2"/>
      <c r="L122" s="2"/>
      <c r="M122" s="43"/>
      <c r="N122" s="43"/>
      <c r="O122" s="40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/>
      <c r="FR122" s="2"/>
      <c r="FS122" s="2"/>
      <c r="FT122" s="2"/>
      <c r="FU122" s="2"/>
      <c r="FV122" s="2"/>
      <c r="FW122" s="2"/>
      <c r="FX122" s="2"/>
      <c r="FY122" s="2"/>
      <c r="FZ122" s="2"/>
      <c r="GA122" s="2"/>
      <c r="GB122" s="2"/>
      <c r="GC122" s="2"/>
      <c r="GD122" s="2"/>
      <c r="GE122" s="2"/>
      <c r="GF122" s="2"/>
      <c r="GG122" s="2"/>
      <c r="GH122" s="2"/>
      <c r="GI122" s="2"/>
      <c r="GJ122" s="2"/>
      <c r="GK122" s="2"/>
      <c r="GL122" s="2"/>
      <c r="GM122" s="2"/>
      <c r="GN122" s="2"/>
      <c r="GO122" s="2"/>
      <c r="GP122" s="2"/>
      <c r="GQ122" s="2"/>
      <c r="GR122" s="2"/>
      <c r="GS122" s="2"/>
      <c r="GT122" s="2"/>
      <c r="GU122" s="2"/>
      <c r="GV122" s="2"/>
      <c r="GW122" s="2"/>
      <c r="GX122" s="2"/>
      <c r="GY122" s="2"/>
      <c r="GZ122" s="2"/>
      <c r="HA122" s="2"/>
    </row>
    <row r="123" spans="1:209" s="59" customFormat="1" x14ac:dyDescent="0.2">
      <c r="A123" s="40"/>
      <c r="B123" s="2"/>
      <c r="C123" s="2"/>
      <c r="D123" s="41"/>
      <c r="E123" s="42"/>
      <c r="F123" s="42"/>
      <c r="G123" s="35"/>
      <c r="H123" s="35"/>
      <c r="I123" s="2"/>
      <c r="J123" s="2"/>
      <c r="K123" s="2"/>
      <c r="L123" s="2"/>
      <c r="M123" s="43"/>
      <c r="N123" s="43"/>
      <c r="O123" s="40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/>
      <c r="FR123" s="2"/>
      <c r="FS123" s="2"/>
      <c r="FT123" s="2"/>
      <c r="FU123" s="2"/>
      <c r="FV123" s="2"/>
      <c r="FW123" s="2"/>
      <c r="FX123" s="2"/>
      <c r="FY123" s="2"/>
      <c r="FZ123" s="2"/>
      <c r="GA123" s="2"/>
      <c r="GB123" s="2"/>
      <c r="GC123" s="2"/>
      <c r="GD123" s="2"/>
      <c r="GE123" s="2"/>
      <c r="GF123" s="2"/>
      <c r="GG123" s="2"/>
      <c r="GH123" s="2"/>
      <c r="GI123" s="2"/>
      <c r="GJ123" s="2"/>
      <c r="GK123" s="2"/>
      <c r="GL123" s="2"/>
      <c r="GM123" s="2"/>
      <c r="GN123" s="2"/>
      <c r="GO123" s="2"/>
      <c r="GP123" s="2"/>
      <c r="GQ123" s="2"/>
      <c r="GR123" s="2"/>
      <c r="GS123" s="2"/>
      <c r="GT123" s="2"/>
      <c r="GU123" s="2"/>
      <c r="GV123" s="2"/>
      <c r="GW123" s="2"/>
      <c r="GX123" s="2"/>
      <c r="GY123" s="2"/>
      <c r="GZ123" s="2"/>
      <c r="HA123" s="2"/>
    </row>
    <row r="124" spans="1:209" s="59" customFormat="1" x14ac:dyDescent="0.2">
      <c r="A124" s="40"/>
      <c r="B124" s="2"/>
      <c r="C124" s="2"/>
      <c r="D124" s="41"/>
      <c r="E124" s="42"/>
      <c r="F124" s="42"/>
      <c r="G124" s="35"/>
      <c r="H124" s="35"/>
      <c r="I124" s="2"/>
      <c r="J124" s="2"/>
      <c r="K124" s="2"/>
      <c r="L124" s="2"/>
      <c r="M124" s="43"/>
      <c r="N124" s="43"/>
      <c r="O124" s="40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/>
      <c r="FR124" s="2"/>
      <c r="FS124" s="2"/>
      <c r="FT124" s="2"/>
      <c r="FU124" s="2"/>
      <c r="FV124" s="2"/>
      <c r="FW124" s="2"/>
      <c r="FX124" s="2"/>
      <c r="FY124" s="2"/>
      <c r="FZ124" s="2"/>
      <c r="GA124" s="2"/>
      <c r="GB124" s="2"/>
      <c r="GC124" s="2"/>
      <c r="GD124" s="2"/>
      <c r="GE124" s="2"/>
      <c r="GF124" s="2"/>
      <c r="GG124" s="2"/>
      <c r="GH124" s="2"/>
      <c r="GI124" s="2"/>
      <c r="GJ124" s="2"/>
      <c r="GK124" s="2"/>
      <c r="GL124" s="2"/>
      <c r="GM124" s="2"/>
      <c r="GN124" s="2"/>
      <c r="GO124" s="2"/>
      <c r="GP124" s="2"/>
      <c r="GQ124" s="2"/>
      <c r="GR124" s="2"/>
      <c r="GS124" s="2"/>
      <c r="GT124" s="2"/>
      <c r="GU124" s="2"/>
      <c r="GV124" s="2"/>
      <c r="GW124" s="2"/>
      <c r="GX124" s="2"/>
      <c r="GY124" s="2"/>
      <c r="GZ124" s="2"/>
      <c r="HA124" s="2"/>
    </row>
    <row r="125" spans="1:209" s="59" customFormat="1" x14ac:dyDescent="0.2">
      <c r="A125" s="40"/>
      <c r="B125" s="2"/>
      <c r="C125" s="2"/>
      <c r="D125" s="41"/>
      <c r="E125" s="42"/>
      <c r="F125" s="42"/>
      <c r="G125" s="35"/>
      <c r="H125" s="35"/>
      <c r="I125" s="2"/>
      <c r="J125" s="2"/>
      <c r="K125" s="2"/>
      <c r="L125" s="2"/>
      <c r="M125" s="43"/>
      <c r="N125" s="43"/>
      <c r="O125" s="40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/>
      <c r="FR125" s="2"/>
      <c r="FS125" s="2"/>
      <c r="FT125" s="2"/>
      <c r="FU125" s="2"/>
      <c r="FV125" s="2"/>
      <c r="FW125" s="2"/>
      <c r="FX125" s="2"/>
      <c r="FY125" s="2"/>
      <c r="FZ125" s="2"/>
      <c r="GA125" s="2"/>
      <c r="GB125" s="2"/>
      <c r="GC125" s="2"/>
      <c r="GD125" s="2"/>
      <c r="GE125" s="2"/>
      <c r="GF125" s="2"/>
      <c r="GG125" s="2"/>
      <c r="GH125" s="2"/>
      <c r="GI125" s="2"/>
      <c r="GJ125" s="2"/>
      <c r="GK125" s="2"/>
      <c r="GL125" s="2"/>
      <c r="GM125" s="2"/>
      <c r="GN125" s="2"/>
      <c r="GO125" s="2"/>
      <c r="GP125" s="2"/>
      <c r="GQ125" s="2"/>
      <c r="GR125" s="2"/>
      <c r="GS125" s="2"/>
      <c r="GT125" s="2"/>
      <c r="GU125" s="2"/>
      <c r="GV125" s="2"/>
      <c r="GW125" s="2"/>
      <c r="GX125" s="2"/>
      <c r="GY125" s="2"/>
      <c r="GZ125" s="2"/>
      <c r="HA125" s="2"/>
    </row>
    <row r="126" spans="1:209" s="59" customFormat="1" x14ac:dyDescent="0.2">
      <c r="A126" s="40"/>
      <c r="B126" s="2"/>
      <c r="C126" s="2"/>
      <c r="D126" s="41"/>
      <c r="E126" s="42"/>
      <c r="F126" s="42"/>
      <c r="G126" s="35"/>
      <c r="H126" s="35"/>
      <c r="I126" s="2"/>
      <c r="J126" s="2"/>
      <c r="K126" s="2"/>
      <c r="L126" s="2"/>
      <c r="M126" s="43"/>
      <c r="N126" s="43"/>
      <c r="O126" s="40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/>
      <c r="FR126" s="2"/>
      <c r="FS126" s="2"/>
      <c r="FT126" s="2"/>
      <c r="FU126" s="2"/>
      <c r="FV126" s="2"/>
      <c r="FW126" s="2"/>
      <c r="FX126" s="2"/>
      <c r="FY126" s="2"/>
      <c r="FZ126" s="2"/>
      <c r="GA126" s="2"/>
      <c r="GB126" s="2"/>
      <c r="GC126" s="2"/>
      <c r="GD126" s="2"/>
      <c r="GE126" s="2"/>
      <c r="GF126" s="2"/>
      <c r="GG126" s="2"/>
      <c r="GH126" s="2"/>
      <c r="GI126" s="2"/>
      <c r="GJ126" s="2"/>
      <c r="GK126" s="2"/>
      <c r="GL126" s="2"/>
      <c r="GM126" s="2"/>
      <c r="GN126" s="2"/>
      <c r="GO126" s="2"/>
      <c r="GP126" s="2"/>
      <c r="GQ126" s="2"/>
      <c r="GR126" s="2"/>
      <c r="GS126" s="2"/>
      <c r="GT126" s="2"/>
      <c r="GU126" s="2"/>
      <c r="GV126" s="2"/>
      <c r="GW126" s="2"/>
      <c r="GX126" s="2"/>
      <c r="GY126" s="2"/>
      <c r="GZ126" s="2"/>
      <c r="HA126" s="2"/>
    </row>
    <row r="127" spans="1:209" s="59" customFormat="1" x14ac:dyDescent="0.2">
      <c r="A127" s="40"/>
      <c r="B127" s="2"/>
      <c r="C127" s="2"/>
      <c r="D127" s="41"/>
      <c r="E127" s="42"/>
      <c r="F127" s="42"/>
      <c r="G127" s="35"/>
      <c r="H127" s="35"/>
      <c r="I127" s="2"/>
      <c r="J127" s="2"/>
      <c r="K127" s="2"/>
      <c r="L127" s="2"/>
      <c r="M127" s="43"/>
      <c r="N127" s="43"/>
      <c r="O127" s="40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  <c r="GD127" s="2"/>
      <c r="GE127" s="2"/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</row>
    <row r="128" spans="1:209" s="59" customFormat="1" x14ac:dyDescent="0.2">
      <c r="A128" s="40"/>
      <c r="B128" s="2"/>
      <c r="C128" s="2"/>
      <c r="D128" s="41"/>
      <c r="E128" s="42"/>
      <c r="F128" s="42"/>
      <c r="G128" s="35"/>
      <c r="H128" s="35"/>
      <c r="I128" s="2"/>
      <c r="J128" s="2"/>
      <c r="K128" s="2"/>
      <c r="L128" s="2"/>
      <c r="M128" s="43"/>
      <c r="N128" s="43"/>
      <c r="O128" s="40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</row>
    <row r="129" spans="1:209" s="59" customFormat="1" x14ac:dyDescent="0.2">
      <c r="A129" s="40"/>
      <c r="B129" s="2"/>
      <c r="C129" s="2"/>
      <c r="D129" s="41"/>
      <c r="E129" s="42"/>
      <c r="F129" s="42"/>
      <c r="G129" s="35"/>
      <c r="H129" s="35"/>
      <c r="I129" s="2"/>
      <c r="J129" s="2"/>
      <c r="K129" s="2"/>
      <c r="L129" s="2"/>
      <c r="M129" s="43"/>
      <c r="N129" s="43"/>
      <c r="O129" s="40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/>
      <c r="FR129" s="2"/>
      <c r="FS129" s="2"/>
      <c r="FT129" s="2"/>
      <c r="FU129" s="2"/>
      <c r="FV129" s="2"/>
      <c r="FW129" s="2"/>
      <c r="FX129" s="2"/>
      <c r="FY129" s="2"/>
      <c r="FZ129" s="2"/>
      <c r="GA129" s="2"/>
      <c r="GB129" s="2"/>
      <c r="GC129" s="2"/>
      <c r="GD129" s="2"/>
      <c r="GE129" s="2"/>
      <c r="GF129" s="2"/>
      <c r="GG129" s="2"/>
      <c r="GH129" s="2"/>
      <c r="GI129" s="2"/>
      <c r="GJ129" s="2"/>
      <c r="GK129" s="2"/>
      <c r="GL129" s="2"/>
      <c r="GM129" s="2"/>
      <c r="GN129" s="2"/>
      <c r="GO129" s="2"/>
      <c r="GP129" s="2"/>
      <c r="GQ129" s="2"/>
      <c r="GR129" s="2"/>
      <c r="GS129" s="2"/>
      <c r="GT129" s="2"/>
      <c r="GU129" s="2"/>
      <c r="GV129" s="2"/>
      <c r="GW129" s="2"/>
      <c r="GX129" s="2"/>
      <c r="GY129" s="2"/>
      <c r="GZ129" s="2"/>
      <c r="HA129" s="2"/>
    </row>
    <row r="130" spans="1:209" s="59" customFormat="1" x14ac:dyDescent="0.2">
      <c r="A130" s="40"/>
      <c r="B130" s="2"/>
      <c r="C130" s="2"/>
      <c r="D130" s="41"/>
      <c r="E130" s="42"/>
      <c r="F130" s="42"/>
      <c r="G130" s="35"/>
      <c r="H130" s="35"/>
      <c r="I130" s="2"/>
      <c r="J130" s="2"/>
      <c r="K130" s="2"/>
      <c r="L130" s="2"/>
      <c r="M130" s="43"/>
      <c r="N130" s="43"/>
      <c r="O130" s="40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/>
      <c r="FR130" s="2"/>
      <c r="FS130" s="2"/>
      <c r="FT130" s="2"/>
      <c r="FU130" s="2"/>
      <c r="FV130" s="2"/>
      <c r="FW130" s="2"/>
      <c r="FX130" s="2"/>
      <c r="FY130" s="2"/>
      <c r="FZ130" s="2"/>
      <c r="GA130" s="2"/>
      <c r="GB130" s="2"/>
      <c r="GC130" s="2"/>
      <c r="GD130" s="2"/>
      <c r="GE130" s="2"/>
      <c r="GF130" s="2"/>
      <c r="GG130" s="2"/>
      <c r="GH130" s="2"/>
      <c r="GI130" s="2"/>
      <c r="GJ130" s="2"/>
      <c r="GK130" s="2"/>
      <c r="GL130" s="2"/>
      <c r="GM130" s="2"/>
      <c r="GN130" s="2"/>
      <c r="GO130" s="2"/>
      <c r="GP130" s="2"/>
      <c r="GQ130" s="2"/>
      <c r="GR130" s="2"/>
      <c r="GS130" s="2"/>
      <c r="GT130" s="2"/>
      <c r="GU130" s="2"/>
      <c r="GV130" s="2"/>
      <c r="GW130" s="2"/>
      <c r="GX130" s="2"/>
      <c r="GY130" s="2"/>
      <c r="GZ130" s="2"/>
      <c r="HA130" s="2"/>
    </row>
    <row r="131" spans="1:209" s="59" customFormat="1" x14ac:dyDescent="0.2">
      <c r="A131" s="40"/>
      <c r="B131" s="2"/>
      <c r="C131" s="2"/>
      <c r="D131" s="41"/>
      <c r="E131" s="42"/>
      <c r="F131" s="42"/>
      <c r="G131" s="35"/>
      <c r="H131" s="35"/>
      <c r="I131" s="2"/>
      <c r="J131" s="2"/>
      <c r="K131" s="2"/>
      <c r="L131" s="2"/>
      <c r="M131" s="43"/>
      <c r="N131" s="43"/>
      <c r="O131" s="40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/>
      <c r="FR131" s="2"/>
      <c r="FS131" s="2"/>
      <c r="FT131" s="2"/>
      <c r="FU131" s="2"/>
      <c r="FV131" s="2"/>
      <c r="FW131" s="2"/>
      <c r="FX131" s="2"/>
      <c r="FY131" s="2"/>
      <c r="FZ131" s="2"/>
      <c r="GA131" s="2"/>
      <c r="GB131" s="2"/>
      <c r="GC131" s="2"/>
      <c r="GD131" s="2"/>
      <c r="GE131" s="2"/>
      <c r="GF131" s="2"/>
      <c r="GG131" s="2"/>
      <c r="GH131" s="2"/>
      <c r="GI131" s="2"/>
      <c r="GJ131" s="2"/>
      <c r="GK131" s="2"/>
      <c r="GL131" s="2"/>
      <c r="GM131" s="2"/>
      <c r="GN131" s="2"/>
      <c r="GO131" s="2"/>
      <c r="GP131" s="2"/>
      <c r="GQ131" s="2"/>
      <c r="GR131" s="2"/>
      <c r="GS131" s="2"/>
      <c r="GT131" s="2"/>
      <c r="GU131" s="2"/>
      <c r="GV131" s="2"/>
      <c r="GW131" s="2"/>
      <c r="GX131" s="2"/>
      <c r="GY131" s="2"/>
      <c r="GZ131" s="2"/>
      <c r="HA131" s="2"/>
    </row>
    <row r="132" spans="1:209" s="59" customFormat="1" x14ac:dyDescent="0.2">
      <c r="A132" s="40"/>
      <c r="B132" s="2"/>
      <c r="C132" s="2"/>
      <c r="D132" s="41"/>
      <c r="E132" s="42"/>
      <c r="F132" s="42"/>
      <c r="G132" s="35"/>
      <c r="H132" s="35"/>
      <c r="I132" s="2"/>
      <c r="J132" s="2"/>
      <c r="K132" s="2"/>
      <c r="L132" s="2"/>
      <c r="M132" s="43"/>
      <c r="N132" s="43"/>
      <c r="O132" s="40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/>
      <c r="FR132" s="2"/>
      <c r="FS132" s="2"/>
      <c r="FT132" s="2"/>
      <c r="FU132" s="2"/>
      <c r="FV132" s="2"/>
      <c r="FW132" s="2"/>
      <c r="FX132" s="2"/>
      <c r="FY132" s="2"/>
      <c r="FZ132" s="2"/>
      <c r="GA132" s="2"/>
      <c r="GB132" s="2"/>
      <c r="GC132" s="2"/>
      <c r="GD132" s="2"/>
      <c r="GE132" s="2"/>
      <c r="GF132" s="2"/>
      <c r="GG132" s="2"/>
      <c r="GH132" s="2"/>
      <c r="GI132" s="2"/>
      <c r="GJ132" s="2"/>
      <c r="GK132" s="2"/>
      <c r="GL132" s="2"/>
      <c r="GM132" s="2"/>
      <c r="GN132" s="2"/>
      <c r="GO132" s="2"/>
      <c r="GP132" s="2"/>
      <c r="GQ132" s="2"/>
      <c r="GR132" s="2"/>
      <c r="GS132" s="2"/>
      <c r="GT132" s="2"/>
      <c r="GU132" s="2"/>
      <c r="GV132" s="2"/>
      <c r="GW132" s="2"/>
      <c r="GX132" s="2"/>
      <c r="GY132" s="2"/>
      <c r="GZ132" s="2"/>
      <c r="HA132" s="2"/>
    </row>
    <row r="133" spans="1:209" s="59" customFormat="1" x14ac:dyDescent="0.2">
      <c r="A133" s="40"/>
      <c r="B133" s="2"/>
      <c r="C133" s="2"/>
      <c r="D133" s="41"/>
      <c r="E133" s="42"/>
      <c r="F133" s="42"/>
      <c r="G133" s="35"/>
      <c r="H133" s="35"/>
      <c r="I133" s="2"/>
      <c r="J133" s="2"/>
      <c r="K133" s="2"/>
      <c r="L133" s="2"/>
      <c r="M133" s="43"/>
      <c r="N133" s="43"/>
      <c r="O133" s="40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/>
      <c r="FR133" s="2"/>
      <c r="FS133" s="2"/>
      <c r="FT133" s="2"/>
      <c r="FU133" s="2"/>
      <c r="FV133" s="2"/>
      <c r="FW133" s="2"/>
      <c r="FX133" s="2"/>
      <c r="FY133" s="2"/>
      <c r="FZ133" s="2"/>
      <c r="GA133" s="2"/>
      <c r="GB133" s="2"/>
      <c r="GC133" s="2"/>
      <c r="GD133" s="2"/>
      <c r="GE133" s="2"/>
      <c r="GF133" s="2"/>
      <c r="GG133" s="2"/>
      <c r="GH133" s="2"/>
      <c r="GI133" s="2"/>
      <c r="GJ133" s="2"/>
      <c r="GK133" s="2"/>
      <c r="GL133" s="2"/>
      <c r="GM133" s="2"/>
      <c r="GN133" s="2"/>
      <c r="GO133" s="2"/>
      <c r="GP133" s="2"/>
      <c r="GQ133" s="2"/>
      <c r="GR133" s="2"/>
      <c r="GS133" s="2"/>
      <c r="GT133" s="2"/>
      <c r="GU133" s="2"/>
      <c r="GV133" s="2"/>
      <c r="GW133" s="2"/>
      <c r="GX133" s="2"/>
      <c r="GY133" s="2"/>
      <c r="GZ133" s="2"/>
      <c r="HA133" s="2"/>
    </row>
    <row r="134" spans="1:209" s="59" customFormat="1" x14ac:dyDescent="0.2">
      <c r="A134" s="40"/>
      <c r="B134" s="2"/>
      <c r="C134" s="2"/>
      <c r="D134" s="41"/>
      <c r="E134" s="42"/>
      <c r="F134" s="42"/>
      <c r="G134" s="35"/>
      <c r="H134" s="35"/>
      <c r="I134" s="2"/>
      <c r="J134" s="2"/>
      <c r="K134" s="2"/>
      <c r="L134" s="2"/>
      <c r="M134" s="43"/>
      <c r="N134" s="43"/>
      <c r="O134" s="40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/>
      <c r="FR134" s="2"/>
      <c r="FS134" s="2"/>
      <c r="FT134" s="2"/>
      <c r="FU134" s="2"/>
      <c r="FV134" s="2"/>
      <c r="FW134" s="2"/>
      <c r="FX134" s="2"/>
      <c r="FY134" s="2"/>
      <c r="FZ134" s="2"/>
      <c r="GA134" s="2"/>
      <c r="GB134" s="2"/>
      <c r="GC134" s="2"/>
      <c r="GD134" s="2"/>
      <c r="GE134" s="2"/>
      <c r="GF134" s="2"/>
      <c r="GG134" s="2"/>
      <c r="GH134" s="2"/>
      <c r="GI134" s="2"/>
      <c r="GJ134" s="2"/>
      <c r="GK134" s="2"/>
      <c r="GL134" s="2"/>
      <c r="GM134" s="2"/>
      <c r="GN134" s="2"/>
      <c r="GO134" s="2"/>
      <c r="GP134" s="2"/>
      <c r="GQ134" s="2"/>
      <c r="GR134" s="2"/>
      <c r="GS134" s="2"/>
      <c r="GT134" s="2"/>
      <c r="GU134" s="2"/>
      <c r="GV134" s="2"/>
      <c r="GW134" s="2"/>
      <c r="GX134" s="2"/>
      <c r="GY134" s="2"/>
      <c r="GZ134" s="2"/>
      <c r="HA134" s="2"/>
    </row>
    <row r="135" spans="1:209" s="59" customFormat="1" x14ac:dyDescent="0.2">
      <c r="A135" s="40"/>
      <c r="B135" s="2"/>
      <c r="C135" s="2"/>
      <c r="D135" s="41"/>
      <c r="E135" s="42"/>
      <c r="F135" s="42"/>
      <c r="G135" s="35"/>
      <c r="H135" s="35"/>
      <c r="I135" s="2"/>
      <c r="J135" s="2"/>
      <c r="K135" s="2"/>
      <c r="L135" s="2"/>
      <c r="M135" s="43"/>
      <c r="N135" s="43"/>
      <c r="O135" s="40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/>
      <c r="FR135" s="2"/>
      <c r="FS135" s="2"/>
      <c r="FT135" s="2"/>
      <c r="FU135" s="2"/>
      <c r="FV135" s="2"/>
      <c r="FW135" s="2"/>
      <c r="FX135" s="2"/>
      <c r="FY135" s="2"/>
      <c r="FZ135" s="2"/>
      <c r="GA135" s="2"/>
      <c r="GB135" s="2"/>
      <c r="GC135" s="2"/>
      <c r="GD135" s="2"/>
      <c r="GE135" s="2"/>
      <c r="GF135" s="2"/>
      <c r="GG135" s="2"/>
      <c r="GH135" s="2"/>
      <c r="GI135" s="2"/>
      <c r="GJ135" s="2"/>
      <c r="GK135" s="2"/>
      <c r="GL135" s="2"/>
      <c r="GM135" s="2"/>
      <c r="GN135" s="2"/>
      <c r="GO135" s="2"/>
      <c r="GP135" s="2"/>
      <c r="GQ135" s="2"/>
      <c r="GR135" s="2"/>
      <c r="GS135" s="2"/>
      <c r="GT135" s="2"/>
      <c r="GU135" s="2"/>
      <c r="GV135" s="2"/>
      <c r="GW135" s="2"/>
      <c r="GX135" s="2"/>
      <c r="GY135" s="2"/>
      <c r="GZ135" s="2"/>
      <c r="HA135" s="2"/>
    </row>
    <row r="136" spans="1:209" s="59" customFormat="1" x14ac:dyDescent="0.2">
      <c r="A136" s="40"/>
      <c r="B136" s="2"/>
      <c r="C136" s="2"/>
      <c r="D136" s="41"/>
      <c r="E136" s="42"/>
      <c r="F136" s="42"/>
      <c r="G136" s="35"/>
      <c r="H136" s="35"/>
      <c r="I136" s="2"/>
      <c r="J136" s="2"/>
      <c r="K136" s="2"/>
      <c r="L136" s="2"/>
      <c r="M136" s="43"/>
      <c r="N136" s="43"/>
      <c r="O136" s="40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/>
      <c r="FR136" s="2"/>
      <c r="FS136" s="2"/>
      <c r="FT136" s="2"/>
      <c r="FU136" s="2"/>
      <c r="FV136" s="2"/>
      <c r="FW136" s="2"/>
      <c r="FX136" s="2"/>
      <c r="FY136" s="2"/>
      <c r="FZ136" s="2"/>
      <c r="GA136" s="2"/>
      <c r="GB136" s="2"/>
      <c r="GC136" s="2"/>
      <c r="GD136" s="2"/>
      <c r="GE136" s="2"/>
      <c r="GF136" s="2"/>
      <c r="GG136" s="2"/>
      <c r="GH136" s="2"/>
      <c r="GI136" s="2"/>
      <c r="GJ136" s="2"/>
      <c r="GK136" s="2"/>
      <c r="GL136" s="2"/>
      <c r="GM136" s="2"/>
      <c r="GN136" s="2"/>
      <c r="GO136" s="2"/>
      <c r="GP136" s="2"/>
      <c r="GQ136" s="2"/>
      <c r="GR136" s="2"/>
      <c r="GS136" s="2"/>
      <c r="GT136" s="2"/>
      <c r="GU136" s="2"/>
      <c r="GV136" s="2"/>
      <c r="GW136" s="2"/>
      <c r="GX136" s="2"/>
      <c r="GY136" s="2"/>
      <c r="GZ136" s="2"/>
      <c r="HA136" s="2"/>
    </row>
    <row r="137" spans="1:209" s="59" customFormat="1" x14ac:dyDescent="0.2">
      <c r="A137" s="40"/>
      <c r="B137" s="2"/>
      <c r="C137" s="2"/>
      <c r="D137" s="41"/>
      <c r="E137" s="42"/>
      <c r="F137" s="42"/>
      <c r="G137" s="35"/>
      <c r="H137" s="35"/>
      <c r="I137" s="2"/>
      <c r="J137" s="2"/>
      <c r="K137" s="2"/>
      <c r="L137" s="2"/>
      <c r="M137" s="43"/>
      <c r="N137" s="43"/>
      <c r="O137" s="40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/>
      <c r="FR137" s="2"/>
      <c r="FS137" s="2"/>
      <c r="FT137" s="2"/>
      <c r="FU137" s="2"/>
      <c r="FV137" s="2"/>
      <c r="FW137" s="2"/>
      <c r="FX137" s="2"/>
      <c r="FY137" s="2"/>
      <c r="FZ137" s="2"/>
      <c r="GA137" s="2"/>
      <c r="GB137" s="2"/>
      <c r="GC137" s="2"/>
      <c r="GD137" s="2"/>
      <c r="GE137" s="2"/>
      <c r="GF137" s="2"/>
      <c r="GG137" s="2"/>
      <c r="GH137" s="2"/>
      <c r="GI137" s="2"/>
      <c r="GJ137" s="2"/>
      <c r="GK137" s="2"/>
      <c r="GL137" s="2"/>
      <c r="GM137" s="2"/>
      <c r="GN137" s="2"/>
      <c r="GO137" s="2"/>
      <c r="GP137" s="2"/>
      <c r="GQ137" s="2"/>
      <c r="GR137" s="2"/>
      <c r="GS137" s="2"/>
      <c r="GT137" s="2"/>
      <c r="GU137" s="2"/>
      <c r="GV137" s="2"/>
      <c r="GW137" s="2"/>
      <c r="GX137" s="2"/>
      <c r="GY137" s="2"/>
      <c r="GZ137" s="2"/>
      <c r="HA137" s="2"/>
    </row>
    <row r="138" spans="1:209" s="59" customFormat="1" x14ac:dyDescent="0.2">
      <c r="A138" s="40"/>
      <c r="B138" s="2"/>
      <c r="C138" s="2"/>
      <c r="D138" s="41"/>
      <c r="E138" s="42"/>
      <c r="F138" s="42"/>
      <c r="G138" s="35"/>
      <c r="H138" s="35"/>
      <c r="I138" s="2"/>
      <c r="J138" s="2"/>
      <c r="K138" s="2"/>
      <c r="L138" s="2"/>
      <c r="M138" s="43"/>
      <c r="N138" s="43"/>
      <c r="O138" s="40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  <c r="FN138" s="2"/>
      <c r="FO138" s="2"/>
      <c r="FP138" s="2"/>
      <c r="FQ138" s="2"/>
      <c r="FR138" s="2"/>
      <c r="FS138" s="2"/>
      <c r="FT138" s="2"/>
      <c r="FU138" s="2"/>
      <c r="FV138" s="2"/>
      <c r="FW138" s="2"/>
      <c r="FX138" s="2"/>
      <c r="FY138" s="2"/>
      <c r="FZ138" s="2"/>
      <c r="GA138" s="2"/>
      <c r="GB138" s="2"/>
      <c r="GC138" s="2"/>
      <c r="GD138" s="2"/>
      <c r="GE138" s="2"/>
      <c r="GF138" s="2"/>
      <c r="GG138" s="2"/>
      <c r="GH138" s="2"/>
      <c r="GI138" s="2"/>
      <c r="GJ138" s="2"/>
      <c r="GK138" s="2"/>
      <c r="GL138" s="2"/>
      <c r="GM138" s="2"/>
      <c r="GN138" s="2"/>
      <c r="GO138" s="2"/>
      <c r="GP138" s="2"/>
      <c r="GQ138" s="2"/>
      <c r="GR138" s="2"/>
      <c r="GS138" s="2"/>
      <c r="GT138" s="2"/>
      <c r="GU138" s="2"/>
      <c r="GV138" s="2"/>
      <c r="GW138" s="2"/>
      <c r="GX138" s="2"/>
      <c r="GY138" s="2"/>
      <c r="GZ138" s="2"/>
      <c r="HA138" s="2"/>
    </row>
    <row r="139" spans="1:209" s="59" customFormat="1" x14ac:dyDescent="0.2">
      <c r="A139" s="40"/>
      <c r="B139" s="2"/>
      <c r="C139" s="2"/>
      <c r="D139" s="41"/>
      <c r="E139" s="42"/>
      <c r="F139" s="42"/>
      <c r="G139" s="35"/>
      <c r="H139" s="35"/>
      <c r="I139" s="2"/>
      <c r="J139" s="2"/>
      <c r="K139" s="2"/>
      <c r="L139" s="2"/>
      <c r="M139" s="43"/>
      <c r="N139" s="43"/>
      <c r="O139" s="40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  <c r="FE139" s="2"/>
      <c r="FF139" s="2"/>
      <c r="FG139" s="2"/>
      <c r="FH139" s="2"/>
      <c r="FI139" s="2"/>
      <c r="FJ139" s="2"/>
      <c r="FK139" s="2"/>
      <c r="FL139" s="2"/>
      <c r="FM139" s="2"/>
      <c r="FN139" s="2"/>
      <c r="FO139" s="2"/>
      <c r="FP139" s="2"/>
      <c r="FQ139" s="2"/>
      <c r="FR139" s="2"/>
      <c r="FS139" s="2"/>
      <c r="FT139" s="2"/>
      <c r="FU139" s="2"/>
      <c r="FV139" s="2"/>
      <c r="FW139" s="2"/>
      <c r="FX139" s="2"/>
      <c r="FY139" s="2"/>
      <c r="FZ139" s="2"/>
      <c r="GA139" s="2"/>
      <c r="GB139" s="2"/>
      <c r="GC139" s="2"/>
      <c r="GD139" s="2"/>
      <c r="GE139" s="2"/>
      <c r="GF139" s="2"/>
      <c r="GG139" s="2"/>
      <c r="GH139" s="2"/>
      <c r="GI139" s="2"/>
      <c r="GJ139" s="2"/>
      <c r="GK139" s="2"/>
      <c r="GL139" s="2"/>
      <c r="GM139" s="2"/>
      <c r="GN139" s="2"/>
      <c r="GO139" s="2"/>
      <c r="GP139" s="2"/>
      <c r="GQ139" s="2"/>
      <c r="GR139" s="2"/>
      <c r="GS139" s="2"/>
      <c r="GT139" s="2"/>
      <c r="GU139" s="2"/>
      <c r="GV139" s="2"/>
      <c r="GW139" s="2"/>
      <c r="GX139" s="2"/>
      <c r="GY139" s="2"/>
      <c r="GZ139" s="2"/>
      <c r="HA139" s="2"/>
    </row>
    <row r="140" spans="1:209" s="59" customFormat="1" x14ac:dyDescent="0.2">
      <c r="A140" s="40"/>
      <c r="B140" s="2"/>
      <c r="C140" s="2"/>
      <c r="D140" s="41"/>
      <c r="E140" s="42"/>
      <c r="F140" s="42"/>
      <c r="G140" s="35"/>
      <c r="H140" s="35"/>
      <c r="I140" s="2"/>
      <c r="J140" s="2"/>
      <c r="K140" s="2"/>
      <c r="L140" s="2"/>
      <c r="M140" s="43"/>
      <c r="N140" s="43"/>
      <c r="O140" s="40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/>
      <c r="FR140" s="2"/>
      <c r="FS140" s="2"/>
      <c r="FT140" s="2"/>
      <c r="FU140" s="2"/>
      <c r="FV140" s="2"/>
      <c r="FW140" s="2"/>
      <c r="FX140" s="2"/>
      <c r="FY140" s="2"/>
      <c r="FZ140" s="2"/>
      <c r="GA140" s="2"/>
      <c r="GB140" s="2"/>
      <c r="GC140" s="2"/>
      <c r="GD140" s="2"/>
      <c r="GE140" s="2"/>
      <c r="GF140" s="2"/>
      <c r="GG140" s="2"/>
      <c r="GH140" s="2"/>
      <c r="GI140" s="2"/>
      <c r="GJ140" s="2"/>
      <c r="GK140" s="2"/>
      <c r="GL140" s="2"/>
      <c r="GM140" s="2"/>
      <c r="GN140" s="2"/>
      <c r="GO140" s="2"/>
      <c r="GP140" s="2"/>
      <c r="GQ140" s="2"/>
      <c r="GR140" s="2"/>
      <c r="GS140" s="2"/>
      <c r="GT140" s="2"/>
      <c r="GU140" s="2"/>
      <c r="GV140" s="2"/>
      <c r="GW140" s="2"/>
      <c r="GX140" s="2"/>
      <c r="GY140" s="2"/>
      <c r="GZ140" s="2"/>
      <c r="HA140" s="2"/>
    </row>
    <row r="141" spans="1:209" s="59" customFormat="1" x14ac:dyDescent="0.2">
      <c r="A141" s="40"/>
      <c r="B141" s="2"/>
      <c r="C141" s="2"/>
      <c r="D141" s="41"/>
      <c r="E141" s="42"/>
      <c r="F141" s="42"/>
      <c r="G141" s="35"/>
      <c r="H141" s="35"/>
      <c r="I141" s="2"/>
      <c r="J141" s="2"/>
      <c r="K141" s="2"/>
      <c r="L141" s="2"/>
      <c r="M141" s="43"/>
      <c r="N141" s="43"/>
      <c r="O141" s="40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/>
      <c r="FR141" s="2"/>
      <c r="FS141" s="2"/>
      <c r="FT141" s="2"/>
      <c r="FU141" s="2"/>
      <c r="FV141" s="2"/>
      <c r="FW141" s="2"/>
      <c r="FX141" s="2"/>
      <c r="FY141" s="2"/>
      <c r="FZ141" s="2"/>
      <c r="GA141" s="2"/>
      <c r="GB141" s="2"/>
      <c r="GC141" s="2"/>
      <c r="GD141" s="2"/>
      <c r="GE141" s="2"/>
      <c r="GF141" s="2"/>
      <c r="GG141" s="2"/>
      <c r="GH141" s="2"/>
      <c r="GI141" s="2"/>
      <c r="GJ141" s="2"/>
      <c r="GK141" s="2"/>
      <c r="GL141" s="2"/>
      <c r="GM141" s="2"/>
      <c r="GN141" s="2"/>
      <c r="GO141" s="2"/>
      <c r="GP141" s="2"/>
      <c r="GQ141" s="2"/>
      <c r="GR141" s="2"/>
      <c r="GS141" s="2"/>
      <c r="GT141" s="2"/>
      <c r="GU141" s="2"/>
      <c r="GV141" s="2"/>
      <c r="GW141" s="2"/>
      <c r="GX141" s="2"/>
      <c r="GY141" s="2"/>
      <c r="GZ141" s="2"/>
      <c r="HA141" s="2"/>
    </row>
    <row r="142" spans="1:209" s="59" customFormat="1" x14ac:dyDescent="0.2">
      <c r="A142" s="40"/>
      <c r="B142" s="2"/>
      <c r="C142" s="2"/>
      <c r="D142" s="41"/>
      <c r="E142" s="42"/>
      <c r="F142" s="42"/>
      <c r="G142" s="35"/>
      <c r="H142" s="35"/>
      <c r="I142" s="2"/>
      <c r="J142" s="2"/>
      <c r="K142" s="2"/>
      <c r="L142" s="2"/>
      <c r="M142" s="43"/>
      <c r="N142" s="43"/>
      <c r="O142" s="40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/>
      <c r="FR142" s="2"/>
      <c r="FS142" s="2"/>
      <c r="FT142" s="2"/>
      <c r="FU142" s="2"/>
      <c r="FV142" s="2"/>
      <c r="FW142" s="2"/>
      <c r="FX142" s="2"/>
      <c r="FY142" s="2"/>
      <c r="FZ142" s="2"/>
      <c r="GA142" s="2"/>
      <c r="GB142" s="2"/>
      <c r="GC142" s="2"/>
      <c r="GD142" s="2"/>
      <c r="GE142" s="2"/>
      <c r="GF142" s="2"/>
      <c r="GG142" s="2"/>
      <c r="GH142" s="2"/>
      <c r="GI142" s="2"/>
      <c r="GJ142" s="2"/>
      <c r="GK142" s="2"/>
      <c r="GL142" s="2"/>
      <c r="GM142" s="2"/>
      <c r="GN142" s="2"/>
      <c r="GO142" s="2"/>
      <c r="GP142" s="2"/>
      <c r="GQ142" s="2"/>
      <c r="GR142" s="2"/>
      <c r="GS142" s="2"/>
      <c r="GT142" s="2"/>
      <c r="GU142" s="2"/>
      <c r="GV142" s="2"/>
      <c r="GW142" s="2"/>
      <c r="GX142" s="2"/>
      <c r="GY142" s="2"/>
      <c r="GZ142" s="2"/>
      <c r="HA142" s="2"/>
    </row>
    <row r="143" spans="1:209" s="59" customFormat="1" x14ac:dyDescent="0.2">
      <c r="A143" s="40"/>
      <c r="B143" s="2"/>
      <c r="C143" s="2"/>
      <c r="D143" s="41"/>
      <c r="E143" s="42"/>
      <c r="F143" s="42"/>
      <c r="G143" s="35"/>
      <c r="H143" s="35"/>
      <c r="I143" s="2"/>
      <c r="J143" s="2"/>
      <c r="K143" s="2"/>
      <c r="L143" s="2"/>
      <c r="M143" s="43"/>
      <c r="N143" s="43"/>
      <c r="O143" s="40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/>
      <c r="FR143" s="2"/>
      <c r="FS143" s="2"/>
      <c r="FT143" s="2"/>
      <c r="FU143" s="2"/>
      <c r="FV143" s="2"/>
      <c r="FW143" s="2"/>
      <c r="FX143" s="2"/>
      <c r="FY143" s="2"/>
      <c r="FZ143" s="2"/>
      <c r="GA143" s="2"/>
      <c r="GB143" s="2"/>
      <c r="GC143" s="2"/>
      <c r="GD143" s="2"/>
      <c r="GE143" s="2"/>
      <c r="GF143" s="2"/>
      <c r="GG143" s="2"/>
      <c r="GH143" s="2"/>
      <c r="GI143" s="2"/>
      <c r="GJ143" s="2"/>
      <c r="GK143" s="2"/>
      <c r="GL143" s="2"/>
      <c r="GM143" s="2"/>
      <c r="GN143" s="2"/>
      <c r="GO143" s="2"/>
      <c r="GP143" s="2"/>
      <c r="GQ143" s="2"/>
      <c r="GR143" s="2"/>
      <c r="GS143" s="2"/>
      <c r="GT143" s="2"/>
      <c r="GU143" s="2"/>
      <c r="GV143" s="2"/>
      <c r="GW143" s="2"/>
      <c r="GX143" s="2"/>
      <c r="GY143" s="2"/>
      <c r="GZ143" s="2"/>
      <c r="HA143" s="2"/>
    </row>
    <row r="144" spans="1:209" s="59" customFormat="1" x14ac:dyDescent="0.2">
      <c r="A144" s="40"/>
      <c r="B144" s="2"/>
      <c r="C144" s="2"/>
      <c r="D144" s="41"/>
      <c r="E144" s="42"/>
      <c r="F144" s="42"/>
      <c r="G144" s="35"/>
      <c r="H144" s="35"/>
      <c r="I144" s="2"/>
      <c r="J144" s="2"/>
      <c r="K144" s="2"/>
      <c r="L144" s="2"/>
      <c r="M144" s="43"/>
      <c r="N144" s="43"/>
      <c r="O144" s="40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/>
      <c r="FR144" s="2"/>
      <c r="FS144" s="2"/>
      <c r="FT144" s="2"/>
      <c r="FU144" s="2"/>
      <c r="FV144" s="2"/>
      <c r="FW144" s="2"/>
      <c r="FX144" s="2"/>
      <c r="FY144" s="2"/>
      <c r="FZ144" s="2"/>
      <c r="GA144" s="2"/>
      <c r="GB144" s="2"/>
      <c r="GC144" s="2"/>
      <c r="GD144" s="2"/>
      <c r="GE144" s="2"/>
      <c r="GF144" s="2"/>
      <c r="GG144" s="2"/>
      <c r="GH144" s="2"/>
      <c r="GI144" s="2"/>
      <c r="GJ144" s="2"/>
      <c r="GK144" s="2"/>
      <c r="GL144" s="2"/>
      <c r="GM144" s="2"/>
      <c r="GN144" s="2"/>
      <c r="GO144" s="2"/>
      <c r="GP144" s="2"/>
      <c r="GQ144" s="2"/>
      <c r="GR144" s="2"/>
      <c r="GS144" s="2"/>
      <c r="GT144" s="2"/>
      <c r="GU144" s="2"/>
      <c r="GV144" s="2"/>
      <c r="GW144" s="2"/>
      <c r="GX144" s="2"/>
      <c r="GY144" s="2"/>
      <c r="GZ144" s="2"/>
      <c r="HA144" s="2"/>
    </row>
    <row r="145" spans="1:209" s="59" customFormat="1" x14ac:dyDescent="0.2">
      <c r="A145" s="40"/>
      <c r="B145" s="2"/>
      <c r="C145" s="2"/>
      <c r="D145" s="41"/>
      <c r="E145" s="42"/>
      <c r="F145" s="42"/>
      <c r="G145" s="35"/>
      <c r="H145" s="35"/>
      <c r="I145" s="2"/>
      <c r="J145" s="2"/>
      <c r="K145" s="2"/>
      <c r="L145" s="2"/>
      <c r="M145" s="43"/>
      <c r="N145" s="43"/>
      <c r="O145" s="40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/>
      <c r="FR145" s="2"/>
      <c r="FS145" s="2"/>
      <c r="FT145" s="2"/>
      <c r="FU145" s="2"/>
      <c r="FV145" s="2"/>
      <c r="FW145" s="2"/>
      <c r="FX145" s="2"/>
      <c r="FY145" s="2"/>
      <c r="FZ145" s="2"/>
      <c r="GA145" s="2"/>
      <c r="GB145" s="2"/>
      <c r="GC145" s="2"/>
      <c r="GD145" s="2"/>
      <c r="GE145" s="2"/>
      <c r="GF145" s="2"/>
      <c r="GG145" s="2"/>
      <c r="GH145" s="2"/>
      <c r="GI145" s="2"/>
      <c r="GJ145" s="2"/>
      <c r="GK145" s="2"/>
      <c r="GL145" s="2"/>
      <c r="GM145" s="2"/>
      <c r="GN145" s="2"/>
      <c r="GO145" s="2"/>
      <c r="GP145" s="2"/>
      <c r="GQ145" s="2"/>
      <c r="GR145" s="2"/>
      <c r="GS145" s="2"/>
      <c r="GT145" s="2"/>
      <c r="GU145" s="2"/>
      <c r="GV145" s="2"/>
      <c r="GW145" s="2"/>
      <c r="GX145" s="2"/>
      <c r="GY145" s="2"/>
      <c r="GZ145" s="2"/>
      <c r="HA145" s="2"/>
    </row>
    <row r="146" spans="1:209" s="59" customFormat="1" x14ac:dyDescent="0.2">
      <c r="A146" s="40"/>
      <c r="B146" s="2"/>
      <c r="C146" s="2"/>
      <c r="D146" s="41"/>
      <c r="E146" s="42"/>
      <c r="F146" s="42"/>
      <c r="G146" s="35"/>
      <c r="H146" s="35"/>
      <c r="I146" s="2"/>
      <c r="J146" s="2"/>
      <c r="K146" s="2"/>
      <c r="L146" s="2"/>
      <c r="M146" s="43"/>
      <c r="N146" s="43"/>
      <c r="O146" s="40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/>
      <c r="FR146" s="2"/>
      <c r="FS146" s="2"/>
      <c r="FT146" s="2"/>
      <c r="FU146" s="2"/>
      <c r="FV146" s="2"/>
      <c r="FW146" s="2"/>
      <c r="FX146" s="2"/>
      <c r="FY146" s="2"/>
      <c r="FZ146" s="2"/>
      <c r="GA146" s="2"/>
      <c r="GB146" s="2"/>
      <c r="GC146" s="2"/>
      <c r="GD146" s="2"/>
      <c r="GE146" s="2"/>
      <c r="GF146" s="2"/>
      <c r="GG146" s="2"/>
      <c r="GH146" s="2"/>
      <c r="GI146" s="2"/>
      <c r="GJ146" s="2"/>
      <c r="GK146" s="2"/>
      <c r="GL146" s="2"/>
      <c r="GM146" s="2"/>
      <c r="GN146" s="2"/>
      <c r="GO146" s="2"/>
      <c r="GP146" s="2"/>
      <c r="GQ146" s="2"/>
      <c r="GR146" s="2"/>
      <c r="GS146" s="2"/>
      <c r="GT146" s="2"/>
      <c r="GU146" s="2"/>
      <c r="GV146" s="2"/>
      <c r="GW146" s="2"/>
      <c r="GX146" s="2"/>
      <c r="GY146" s="2"/>
      <c r="GZ146" s="2"/>
      <c r="HA146" s="2"/>
    </row>
    <row r="147" spans="1:209" s="59" customFormat="1" x14ac:dyDescent="0.2">
      <c r="A147" s="40"/>
      <c r="B147" s="2"/>
      <c r="C147" s="2"/>
      <c r="D147" s="41"/>
      <c r="E147" s="42"/>
      <c r="F147" s="42"/>
      <c r="G147" s="35"/>
      <c r="H147" s="35"/>
      <c r="I147" s="2"/>
      <c r="J147" s="2"/>
      <c r="K147" s="2"/>
      <c r="L147" s="2"/>
      <c r="M147" s="43"/>
      <c r="N147" s="43"/>
      <c r="O147" s="40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/>
      <c r="FR147" s="2"/>
      <c r="FS147" s="2"/>
      <c r="FT147" s="2"/>
      <c r="FU147" s="2"/>
      <c r="FV147" s="2"/>
      <c r="FW147" s="2"/>
      <c r="FX147" s="2"/>
      <c r="FY147" s="2"/>
      <c r="FZ147" s="2"/>
      <c r="GA147" s="2"/>
      <c r="GB147" s="2"/>
      <c r="GC147" s="2"/>
      <c r="GD147" s="2"/>
      <c r="GE147" s="2"/>
      <c r="GF147" s="2"/>
      <c r="GG147" s="2"/>
      <c r="GH147" s="2"/>
      <c r="GI147" s="2"/>
      <c r="GJ147" s="2"/>
      <c r="GK147" s="2"/>
      <c r="GL147" s="2"/>
      <c r="GM147" s="2"/>
      <c r="GN147" s="2"/>
      <c r="GO147" s="2"/>
      <c r="GP147" s="2"/>
      <c r="GQ147" s="2"/>
      <c r="GR147" s="2"/>
      <c r="GS147" s="2"/>
      <c r="GT147" s="2"/>
      <c r="GU147" s="2"/>
      <c r="GV147" s="2"/>
      <c r="GW147" s="2"/>
      <c r="GX147" s="2"/>
      <c r="GY147" s="2"/>
      <c r="GZ147" s="2"/>
      <c r="HA147" s="2"/>
    </row>
    <row r="148" spans="1:209" s="59" customFormat="1" x14ac:dyDescent="0.2">
      <c r="A148" s="40"/>
      <c r="B148" s="2"/>
      <c r="C148" s="2"/>
      <c r="D148" s="41"/>
      <c r="E148" s="42"/>
      <c r="F148" s="42"/>
      <c r="G148" s="35"/>
      <c r="H148" s="35"/>
      <c r="I148" s="2"/>
      <c r="J148" s="2"/>
      <c r="K148" s="2"/>
      <c r="L148" s="2"/>
      <c r="M148" s="43"/>
      <c r="N148" s="43"/>
      <c r="O148" s="40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/>
      <c r="FR148" s="2"/>
      <c r="FS148" s="2"/>
      <c r="FT148" s="2"/>
      <c r="FU148" s="2"/>
      <c r="FV148" s="2"/>
      <c r="FW148" s="2"/>
      <c r="FX148" s="2"/>
      <c r="FY148" s="2"/>
      <c r="FZ148" s="2"/>
      <c r="GA148" s="2"/>
      <c r="GB148" s="2"/>
      <c r="GC148" s="2"/>
      <c r="GD148" s="2"/>
      <c r="GE148" s="2"/>
      <c r="GF148" s="2"/>
      <c r="GG148" s="2"/>
      <c r="GH148" s="2"/>
      <c r="GI148" s="2"/>
      <c r="GJ148" s="2"/>
      <c r="GK148" s="2"/>
      <c r="GL148" s="2"/>
      <c r="GM148" s="2"/>
      <c r="GN148" s="2"/>
      <c r="GO148" s="2"/>
      <c r="GP148" s="2"/>
      <c r="GQ148" s="2"/>
      <c r="GR148" s="2"/>
      <c r="GS148" s="2"/>
      <c r="GT148" s="2"/>
      <c r="GU148" s="2"/>
      <c r="GV148" s="2"/>
      <c r="GW148" s="2"/>
      <c r="GX148" s="2"/>
      <c r="GY148" s="2"/>
      <c r="GZ148" s="2"/>
      <c r="HA148" s="2"/>
    </row>
    <row r="149" spans="1:209" s="59" customFormat="1" x14ac:dyDescent="0.2">
      <c r="A149" s="40"/>
      <c r="B149" s="2"/>
      <c r="C149" s="2"/>
      <c r="D149" s="41"/>
      <c r="E149" s="42"/>
      <c r="F149" s="42"/>
      <c r="G149" s="35"/>
      <c r="H149" s="35"/>
      <c r="I149" s="2"/>
      <c r="J149" s="2"/>
      <c r="K149" s="2"/>
      <c r="L149" s="2"/>
      <c r="M149" s="43"/>
      <c r="N149" s="43"/>
      <c r="O149" s="40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/>
      <c r="FR149" s="2"/>
      <c r="FS149" s="2"/>
      <c r="FT149" s="2"/>
      <c r="FU149" s="2"/>
      <c r="FV149" s="2"/>
      <c r="FW149" s="2"/>
      <c r="FX149" s="2"/>
      <c r="FY149" s="2"/>
      <c r="FZ149" s="2"/>
      <c r="GA149" s="2"/>
      <c r="GB149" s="2"/>
      <c r="GC149" s="2"/>
      <c r="GD149" s="2"/>
      <c r="GE149" s="2"/>
      <c r="GF149" s="2"/>
      <c r="GG149" s="2"/>
      <c r="GH149" s="2"/>
      <c r="GI149" s="2"/>
      <c r="GJ149" s="2"/>
      <c r="GK149" s="2"/>
      <c r="GL149" s="2"/>
      <c r="GM149" s="2"/>
      <c r="GN149" s="2"/>
      <c r="GO149" s="2"/>
      <c r="GP149" s="2"/>
      <c r="GQ149" s="2"/>
      <c r="GR149" s="2"/>
      <c r="GS149" s="2"/>
      <c r="GT149" s="2"/>
      <c r="GU149" s="2"/>
      <c r="GV149" s="2"/>
      <c r="GW149" s="2"/>
      <c r="GX149" s="2"/>
      <c r="GY149" s="2"/>
      <c r="GZ149" s="2"/>
      <c r="HA149" s="2"/>
    </row>
    <row r="150" spans="1:209" s="59" customFormat="1" x14ac:dyDescent="0.2">
      <c r="A150" s="40"/>
      <c r="B150" s="2"/>
      <c r="C150" s="2"/>
      <c r="D150" s="41"/>
      <c r="E150" s="42"/>
      <c r="F150" s="42"/>
      <c r="G150" s="35"/>
      <c r="H150" s="35"/>
      <c r="I150" s="2"/>
      <c r="J150" s="2"/>
      <c r="K150" s="2"/>
      <c r="L150" s="2"/>
      <c r="M150" s="43"/>
      <c r="N150" s="43"/>
      <c r="O150" s="40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/>
      <c r="FR150" s="2"/>
      <c r="FS150" s="2"/>
      <c r="FT150" s="2"/>
      <c r="FU150" s="2"/>
      <c r="FV150" s="2"/>
      <c r="FW150" s="2"/>
      <c r="FX150" s="2"/>
      <c r="FY150" s="2"/>
      <c r="FZ150" s="2"/>
      <c r="GA150" s="2"/>
      <c r="GB150" s="2"/>
      <c r="GC150" s="2"/>
      <c r="GD150" s="2"/>
      <c r="GE150" s="2"/>
      <c r="GF150" s="2"/>
      <c r="GG150" s="2"/>
      <c r="GH150" s="2"/>
      <c r="GI150" s="2"/>
      <c r="GJ150" s="2"/>
      <c r="GK150" s="2"/>
      <c r="GL150" s="2"/>
      <c r="GM150" s="2"/>
      <c r="GN150" s="2"/>
      <c r="GO150" s="2"/>
      <c r="GP150" s="2"/>
      <c r="GQ150" s="2"/>
      <c r="GR150" s="2"/>
      <c r="GS150" s="2"/>
      <c r="GT150" s="2"/>
      <c r="GU150" s="2"/>
      <c r="GV150" s="2"/>
      <c r="GW150" s="2"/>
      <c r="GX150" s="2"/>
      <c r="GY150" s="2"/>
      <c r="GZ150" s="2"/>
      <c r="HA150" s="2"/>
    </row>
    <row r="151" spans="1:209" s="59" customFormat="1" x14ac:dyDescent="0.2">
      <c r="A151" s="40"/>
      <c r="B151" s="2"/>
      <c r="C151" s="2"/>
      <c r="D151" s="41"/>
      <c r="E151" s="42"/>
      <c r="F151" s="42"/>
      <c r="G151" s="35"/>
      <c r="H151" s="35"/>
      <c r="I151" s="2"/>
      <c r="J151" s="2"/>
      <c r="K151" s="2"/>
      <c r="L151" s="2"/>
      <c r="M151" s="43"/>
      <c r="N151" s="43"/>
      <c r="O151" s="40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/>
      <c r="FR151" s="2"/>
      <c r="FS151" s="2"/>
      <c r="FT151" s="2"/>
      <c r="FU151" s="2"/>
      <c r="FV151" s="2"/>
      <c r="FW151" s="2"/>
      <c r="FX151" s="2"/>
      <c r="FY151" s="2"/>
      <c r="FZ151" s="2"/>
      <c r="GA151" s="2"/>
      <c r="GB151" s="2"/>
      <c r="GC151" s="2"/>
      <c r="GD151" s="2"/>
      <c r="GE151" s="2"/>
      <c r="GF151" s="2"/>
      <c r="GG151" s="2"/>
      <c r="GH151" s="2"/>
      <c r="GI151" s="2"/>
      <c r="GJ151" s="2"/>
      <c r="GK151" s="2"/>
      <c r="GL151" s="2"/>
      <c r="GM151" s="2"/>
      <c r="GN151" s="2"/>
      <c r="GO151" s="2"/>
      <c r="GP151" s="2"/>
      <c r="GQ151" s="2"/>
      <c r="GR151" s="2"/>
      <c r="GS151" s="2"/>
      <c r="GT151" s="2"/>
      <c r="GU151" s="2"/>
      <c r="GV151" s="2"/>
      <c r="GW151" s="2"/>
      <c r="GX151" s="2"/>
      <c r="GY151" s="2"/>
      <c r="GZ151" s="2"/>
      <c r="HA151" s="2"/>
    </row>
    <row r="152" spans="1:209" s="59" customFormat="1" x14ac:dyDescent="0.2">
      <c r="A152" s="40"/>
      <c r="B152" s="2"/>
      <c r="C152" s="2"/>
      <c r="D152" s="41"/>
      <c r="E152" s="42"/>
      <c r="F152" s="42"/>
      <c r="G152" s="35"/>
      <c r="H152" s="35"/>
      <c r="I152" s="2"/>
      <c r="J152" s="2"/>
      <c r="K152" s="2"/>
      <c r="L152" s="2"/>
      <c r="M152" s="43"/>
      <c r="N152" s="43"/>
      <c r="O152" s="40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/>
      <c r="FR152" s="2"/>
      <c r="FS152" s="2"/>
      <c r="FT152" s="2"/>
      <c r="FU152" s="2"/>
      <c r="FV152" s="2"/>
      <c r="FW152" s="2"/>
      <c r="FX152" s="2"/>
      <c r="FY152" s="2"/>
      <c r="FZ152" s="2"/>
      <c r="GA152" s="2"/>
      <c r="GB152" s="2"/>
      <c r="GC152" s="2"/>
      <c r="GD152" s="2"/>
      <c r="GE152" s="2"/>
      <c r="GF152" s="2"/>
      <c r="GG152" s="2"/>
      <c r="GH152" s="2"/>
      <c r="GI152" s="2"/>
      <c r="GJ152" s="2"/>
      <c r="GK152" s="2"/>
      <c r="GL152" s="2"/>
      <c r="GM152" s="2"/>
      <c r="GN152" s="2"/>
      <c r="GO152" s="2"/>
      <c r="GP152" s="2"/>
      <c r="GQ152" s="2"/>
      <c r="GR152" s="2"/>
      <c r="GS152" s="2"/>
      <c r="GT152" s="2"/>
      <c r="GU152" s="2"/>
      <c r="GV152" s="2"/>
      <c r="GW152" s="2"/>
      <c r="GX152" s="2"/>
      <c r="GY152" s="2"/>
      <c r="GZ152" s="2"/>
      <c r="HA152" s="2"/>
    </row>
    <row r="153" spans="1:209" s="59" customFormat="1" x14ac:dyDescent="0.2">
      <c r="A153" s="40"/>
      <c r="B153" s="2"/>
      <c r="C153" s="2"/>
      <c r="D153" s="41"/>
      <c r="E153" s="42"/>
      <c r="F153" s="42"/>
      <c r="G153" s="35"/>
      <c r="H153" s="35"/>
      <c r="I153" s="2"/>
      <c r="J153" s="2"/>
      <c r="K153" s="2"/>
      <c r="L153" s="2"/>
      <c r="M153" s="43"/>
      <c r="N153" s="43"/>
      <c r="O153" s="40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/>
      <c r="FR153" s="2"/>
      <c r="FS153" s="2"/>
      <c r="FT153" s="2"/>
      <c r="FU153" s="2"/>
      <c r="FV153" s="2"/>
      <c r="FW153" s="2"/>
      <c r="FX153" s="2"/>
      <c r="FY153" s="2"/>
      <c r="FZ153" s="2"/>
      <c r="GA153" s="2"/>
      <c r="GB153" s="2"/>
      <c r="GC153" s="2"/>
      <c r="GD153" s="2"/>
      <c r="GE153" s="2"/>
      <c r="GF153" s="2"/>
      <c r="GG153" s="2"/>
      <c r="GH153" s="2"/>
      <c r="GI153" s="2"/>
      <c r="GJ153" s="2"/>
      <c r="GK153" s="2"/>
      <c r="GL153" s="2"/>
      <c r="GM153" s="2"/>
      <c r="GN153" s="2"/>
      <c r="GO153" s="2"/>
      <c r="GP153" s="2"/>
      <c r="GQ153" s="2"/>
      <c r="GR153" s="2"/>
      <c r="GS153" s="2"/>
      <c r="GT153" s="2"/>
      <c r="GU153" s="2"/>
      <c r="GV153" s="2"/>
      <c r="GW153" s="2"/>
      <c r="GX153" s="2"/>
      <c r="GY153" s="2"/>
      <c r="GZ153" s="2"/>
      <c r="HA153" s="2"/>
    </row>
    <row r="154" spans="1:209" s="59" customFormat="1" x14ac:dyDescent="0.2">
      <c r="A154" s="40"/>
      <c r="B154" s="2"/>
      <c r="C154" s="2"/>
      <c r="D154" s="41"/>
      <c r="E154" s="42"/>
      <c r="F154" s="42"/>
      <c r="G154" s="35"/>
      <c r="H154" s="35"/>
      <c r="I154" s="2"/>
      <c r="J154" s="2"/>
      <c r="K154" s="2"/>
      <c r="L154" s="2"/>
      <c r="M154" s="43"/>
      <c r="N154" s="43"/>
      <c r="O154" s="40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/>
      <c r="FR154" s="2"/>
      <c r="FS154" s="2"/>
      <c r="FT154" s="2"/>
      <c r="FU154" s="2"/>
      <c r="FV154" s="2"/>
      <c r="FW154" s="2"/>
      <c r="FX154" s="2"/>
      <c r="FY154" s="2"/>
      <c r="FZ154" s="2"/>
      <c r="GA154" s="2"/>
      <c r="GB154" s="2"/>
      <c r="GC154" s="2"/>
      <c r="GD154" s="2"/>
      <c r="GE154" s="2"/>
      <c r="GF154" s="2"/>
      <c r="GG154" s="2"/>
      <c r="GH154" s="2"/>
      <c r="GI154" s="2"/>
      <c r="GJ154" s="2"/>
      <c r="GK154" s="2"/>
      <c r="GL154" s="2"/>
      <c r="GM154" s="2"/>
      <c r="GN154" s="2"/>
      <c r="GO154" s="2"/>
      <c r="GP154" s="2"/>
      <c r="GQ154" s="2"/>
      <c r="GR154" s="2"/>
      <c r="GS154" s="2"/>
      <c r="GT154" s="2"/>
      <c r="GU154" s="2"/>
      <c r="GV154" s="2"/>
      <c r="GW154" s="2"/>
      <c r="GX154" s="2"/>
      <c r="GY154" s="2"/>
      <c r="GZ154" s="2"/>
      <c r="HA154" s="2"/>
    </row>
    <row r="155" spans="1:209" s="59" customFormat="1" x14ac:dyDescent="0.2">
      <c r="A155" s="40"/>
      <c r="B155" s="2"/>
      <c r="C155" s="2"/>
      <c r="D155" s="41"/>
      <c r="E155" s="42"/>
      <c r="F155" s="42"/>
      <c r="G155" s="35"/>
      <c r="H155" s="35"/>
      <c r="I155" s="2"/>
      <c r="J155" s="2"/>
      <c r="K155" s="2"/>
      <c r="L155" s="2"/>
      <c r="M155" s="43"/>
      <c r="N155" s="43"/>
      <c r="O155" s="40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/>
      <c r="FR155" s="2"/>
      <c r="FS155" s="2"/>
      <c r="FT155" s="2"/>
      <c r="FU155" s="2"/>
      <c r="FV155" s="2"/>
      <c r="FW155" s="2"/>
      <c r="FX155" s="2"/>
      <c r="FY155" s="2"/>
      <c r="FZ155" s="2"/>
      <c r="GA155" s="2"/>
      <c r="GB155" s="2"/>
      <c r="GC155" s="2"/>
      <c r="GD155" s="2"/>
      <c r="GE155" s="2"/>
      <c r="GF155" s="2"/>
      <c r="GG155" s="2"/>
      <c r="GH155" s="2"/>
      <c r="GI155" s="2"/>
      <c r="GJ155" s="2"/>
      <c r="GK155" s="2"/>
      <c r="GL155" s="2"/>
      <c r="GM155" s="2"/>
      <c r="GN155" s="2"/>
      <c r="GO155" s="2"/>
      <c r="GP155" s="2"/>
      <c r="GQ155" s="2"/>
      <c r="GR155" s="2"/>
      <c r="GS155" s="2"/>
      <c r="GT155" s="2"/>
      <c r="GU155" s="2"/>
      <c r="GV155" s="2"/>
      <c r="GW155" s="2"/>
      <c r="GX155" s="2"/>
      <c r="GY155" s="2"/>
      <c r="GZ155" s="2"/>
      <c r="HA155" s="2"/>
    </row>
    <row r="156" spans="1:209" s="59" customFormat="1" x14ac:dyDescent="0.2">
      <c r="A156" s="40"/>
      <c r="B156" s="2"/>
      <c r="C156" s="2"/>
      <c r="D156" s="41"/>
      <c r="E156" s="42"/>
      <c r="F156" s="42"/>
      <c r="G156" s="35"/>
      <c r="H156" s="35"/>
      <c r="I156" s="2"/>
      <c r="J156" s="2"/>
      <c r="K156" s="2"/>
      <c r="L156" s="2"/>
      <c r="M156" s="43"/>
      <c r="N156" s="43"/>
      <c r="O156" s="40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/>
      <c r="FR156" s="2"/>
      <c r="FS156" s="2"/>
      <c r="FT156" s="2"/>
      <c r="FU156" s="2"/>
      <c r="FV156" s="2"/>
      <c r="FW156" s="2"/>
      <c r="FX156" s="2"/>
      <c r="FY156" s="2"/>
      <c r="FZ156" s="2"/>
      <c r="GA156" s="2"/>
      <c r="GB156" s="2"/>
      <c r="GC156" s="2"/>
      <c r="GD156" s="2"/>
      <c r="GE156" s="2"/>
      <c r="GF156" s="2"/>
      <c r="GG156" s="2"/>
      <c r="GH156" s="2"/>
      <c r="GI156" s="2"/>
      <c r="GJ156" s="2"/>
      <c r="GK156" s="2"/>
      <c r="GL156" s="2"/>
      <c r="GM156" s="2"/>
      <c r="GN156" s="2"/>
      <c r="GO156" s="2"/>
      <c r="GP156" s="2"/>
      <c r="GQ156" s="2"/>
      <c r="GR156" s="2"/>
      <c r="GS156" s="2"/>
      <c r="GT156" s="2"/>
      <c r="GU156" s="2"/>
      <c r="GV156" s="2"/>
      <c r="GW156" s="2"/>
      <c r="GX156" s="2"/>
      <c r="GY156" s="2"/>
      <c r="GZ156" s="2"/>
      <c r="HA156" s="2"/>
    </row>
    <row r="157" spans="1:209" s="59" customFormat="1" x14ac:dyDescent="0.2">
      <c r="A157" s="40"/>
      <c r="B157" s="2"/>
      <c r="C157" s="2"/>
      <c r="D157" s="41"/>
      <c r="E157" s="42"/>
      <c r="F157" s="42"/>
      <c r="G157" s="35"/>
      <c r="H157" s="35"/>
      <c r="I157" s="2"/>
      <c r="J157" s="2"/>
      <c r="K157" s="2"/>
      <c r="L157" s="2"/>
      <c r="M157" s="43"/>
      <c r="N157" s="43"/>
      <c r="O157" s="40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/>
      <c r="FR157" s="2"/>
      <c r="FS157" s="2"/>
      <c r="FT157" s="2"/>
      <c r="FU157" s="2"/>
      <c r="FV157" s="2"/>
      <c r="FW157" s="2"/>
      <c r="FX157" s="2"/>
      <c r="FY157" s="2"/>
      <c r="FZ157" s="2"/>
      <c r="GA157" s="2"/>
      <c r="GB157" s="2"/>
      <c r="GC157" s="2"/>
      <c r="GD157" s="2"/>
      <c r="GE157" s="2"/>
      <c r="GF157" s="2"/>
      <c r="GG157" s="2"/>
      <c r="GH157" s="2"/>
      <c r="GI157" s="2"/>
      <c r="GJ157" s="2"/>
      <c r="GK157" s="2"/>
      <c r="GL157" s="2"/>
      <c r="GM157" s="2"/>
      <c r="GN157" s="2"/>
      <c r="GO157" s="2"/>
      <c r="GP157" s="2"/>
      <c r="GQ157" s="2"/>
      <c r="GR157" s="2"/>
      <c r="GS157" s="2"/>
      <c r="GT157" s="2"/>
      <c r="GU157" s="2"/>
      <c r="GV157" s="2"/>
      <c r="GW157" s="2"/>
      <c r="GX157" s="2"/>
      <c r="GY157" s="2"/>
      <c r="GZ157" s="2"/>
      <c r="HA157" s="2"/>
    </row>
    <row r="158" spans="1:209" s="59" customFormat="1" x14ac:dyDescent="0.2">
      <c r="A158" s="40"/>
      <c r="B158" s="2"/>
      <c r="C158" s="2"/>
      <c r="D158" s="41"/>
      <c r="E158" s="42"/>
      <c r="F158" s="42"/>
      <c r="G158" s="35"/>
      <c r="H158" s="35"/>
      <c r="I158" s="2"/>
      <c r="J158" s="2"/>
      <c r="K158" s="2"/>
      <c r="L158" s="2"/>
      <c r="M158" s="43"/>
      <c r="N158" s="43"/>
      <c r="O158" s="40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/>
      <c r="FR158" s="2"/>
      <c r="FS158" s="2"/>
      <c r="FT158" s="2"/>
      <c r="FU158" s="2"/>
      <c r="FV158" s="2"/>
      <c r="FW158" s="2"/>
      <c r="FX158" s="2"/>
      <c r="FY158" s="2"/>
      <c r="FZ158" s="2"/>
      <c r="GA158" s="2"/>
      <c r="GB158" s="2"/>
      <c r="GC158" s="2"/>
      <c r="GD158" s="2"/>
      <c r="GE158" s="2"/>
      <c r="GF158" s="2"/>
      <c r="GG158" s="2"/>
      <c r="GH158" s="2"/>
      <c r="GI158" s="2"/>
      <c r="GJ158" s="2"/>
      <c r="GK158" s="2"/>
      <c r="GL158" s="2"/>
      <c r="GM158" s="2"/>
      <c r="GN158" s="2"/>
      <c r="GO158" s="2"/>
      <c r="GP158" s="2"/>
      <c r="GQ158" s="2"/>
      <c r="GR158" s="2"/>
      <c r="GS158" s="2"/>
      <c r="GT158" s="2"/>
      <c r="GU158" s="2"/>
      <c r="GV158" s="2"/>
      <c r="GW158" s="2"/>
      <c r="GX158" s="2"/>
      <c r="GY158" s="2"/>
      <c r="GZ158" s="2"/>
      <c r="HA158" s="2"/>
    </row>
    <row r="159" spans="1:209" s="59" customFormat="1" x14ac:dyDescent="0.2">
      <c r="A159" s="40"/>
      <c r="B159" s="2"/>
      <c r="C159" s="2"/>
      <c r="D159" s="41"/>
      <c r="E159" s="42"/>
      <c r="F159" s="42"/>
      <c r="G159" s="35"/>
      <c r="H159" s="35"/>
      <c r="I159" s="2"/>
      <c r="J159" s="2"/>
      <c r="K159" s="2"/>
      <c r="L159" s="2"/>
      <c r="M159" s="43"/>
      <c r="N159" s="43"/>
      <c r="O159" s="40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  <c r="FM159" s="2"/>
      <c r="FN159" s="2"/>
      <c r="FO159" s="2"/>
      <c r="FP159" s="2"/>
      <c r="FQ159" s="2"/>
      <c r="FR159" s="2"/>
      <c r="FS159" s="2"/>
      <c r="FT159" s="2"/>
      <c r="FU159" s="2"/>
      <c r="FV159" s="2"/>
      <c r="FW159" s="2"/>
      <c r="FX159" s="2"/>
      <c r="FY159" s="2"/>
      <c r="FZ159" s="2"/>
      <c r="GA159" s="2"/>
      <c r="GB159" s="2"/>
      <c r="GC159" s="2"/>
      <c r="GD159" s="2"/>
      <c r="GE159" s="2"/>
      <c r="GF159" s="2"/>
      <c r="GG159" s="2"/>
      <c r="GH159" s="2"/>
      <c r="GI159" s="2"/>
      <c r="GJ159" s="2"/>
      <c r="GK159" s="2"/>
      <c r="GL159" s="2"/>
      <c r="GM159" s="2"/>
      <c r="GN159" s="2"/>
      <c r="GO159" s="2"/>
      <c r="GP159" s="2"/>
      <c r="GQ159" s="2"/>
      <c r="GR159" s="2"/>
      <c r="GS159" s="2"/>
      <c r="GT159" s="2"/>
      <c r="GU159" s="2"/>
      <c r="GV159" s="2"/>
      <c r="GW159" s="2"/>
      <c r="GX159" s="2"/>
      <c r="GY159" s="2"/>
      <c r="GZ159" s="2"/>
      <c r="HA159" s="2"/>
    </row>
    <row r="160" spans="1:209" s="59" customFormat="1" x14ac:dyDescent="0.2">
      <c r="A160" s="40"/>
      <c r="B160" s="2"/>
      <c r="C160" s="2"/>
      <c r="D160" s="41"/>
      <c r="E160" s="42"/>
      <c r="F160" s="42"/>
      <c r="G160" s="35"/>
      <c r="H160" s="35"/>
      <c r="I160" s="2"/>
      <c r="J160" s="2"/>
      <c r="K160" s="2"/>
      <c r="L160" s="2"/>
      <c r="M160" s="43"/>
      <c r="N160" s="43"/>
      <c r="O160" s="40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/>
      <c r="FR160" s="2"/>
      <c r="FS160" s="2"/>
      <c r="FT160" s="2"/>
      <c r="FU160" s="2"/>
      <c r="FV160" s="2"/>
      <c r="FW160" s="2"/>
      <c r="FX160" s="2"/>
      <c r="FY160" s="2"/>
      <c r="FZ160" s="2"/>
      <c r="GA160" s="2"/>
      <c r="GB160" s="2"/>
      <c r="GC160" s="2"/>
      <c r="GD160" s="2"/>
      <c r="GE160" s="2"/>
      <c r="GF160" s="2"/>
      <c r="GG160" s="2"/>
      <c r="GH160" s="2"/>
      <c r="GI160" s="2"/>
      <c r="GJ160" s="2"/>
      <c r="GK160" s="2"/>
      <c r="GL160" s="2"/>
      <c r="GM160" s="2"/>
      <c r="GN160" s="2"/>
      <c r="GO160" s="2"/>
      <c r="GP160" s="2"/>
      <c r="GQ160" s="2"/>
      <c r="GR160" s="2"/>
      <c r="GS160" s="2"/>
      <c r="GT160" s="2"/>
      <c r="GU160" s="2"/>
      <c r="GV160" s="2"/>
      <c r="GW160" s="2"/>
      <c r="GX160" s="2"/>
      <c r="GY160" s="2"/>
      <c r="GZ160" s="2"/>
      <c r="HA160" s="2"/>
    </row>
    <row r="161" spans="1:209" s="59" customFormat="1" x14ac:dyDescent="0.2">
      <c r="A161" s="40"/>
      <c r="B161" s="2"/>
      <c r="C161" s="2"/>
      <c r="D161" s="41"/>
      <c r="E161" s="42"/>
      <c r="F161" s="42"/>
      <c r="G161" s="35"/>
      <c r="H161" s="35"/>
      <c r="I161" s="2"/>
      <c r="J161" s="2"/>
      <c r="K161" s="2"/>
      <c r="L161" s="2"/>
      <c r="M161" s="43"/>
      <c r="N161" s="43"/>
      <c r="O161" s="40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/>
      <c r="FR161" s="2"/>
      <c r="FS161" s="2"/>
      <c r="FT161" s="2"/>
      <c r="FU161" s="2"/>
      <c r="FV161" s="2"/>
      <c r="FW161" s="2"/>
      <c r="FX161" s="2"/>
      <c r="FY161" s="2"/>
      <c r="FZ161" s="2"/>
      <c r="GA161" s="2"/>
      <c r="GB161" s="2"/>
      <c r="GC161" s="2"/>
      <c r="GD161" s="2"/>
      <c r="GE161" s="2"/>
      <c r="GF161" s="2"/>
      <c r="GG161" s="2"/>
      <c r="GH161" s="2"/>
      <c r="GI161" s="2"/>
      <c r="GJ161" s="2"/>
      <c r="GK161" s="2"/>
      <c r="GL161" s="2"/>
      <c r="GM161" s="2"/>
      <c r="GN161" s="2"/>
      <c r="GO161" s="2"/>
      <c r="GP161" s="2"/>
      <c r="GQ161" s="2"/>
      <c r="GR161" s="2"/>
      <c r="GS161" s="2"/>
      <c r="GT161" s="2"/>
      <c r="GU161" s="2"/>
      <c r="GV161" s="2"/>
      <c r="GW161" s="2"/>
      <c r="GX161" s="2"/>
      <c r="GY161" s="2"/>
      <c r="GZ161" s="2"/>
      <c r="HA161" s="2"/>
    </row>
    <row r="162" spans="1:209" s="59" customFormat="1" x14ac:dyDescent="0.2">
      <c r="A162" s="40"/>
      <c r="B162" s="2"/>
      <c r="C162" s="2"/>
      <c r="D162" s="41"/>
      <c r="E162" s="42"/>
      <c r="F162" s="42"/>
      <c r="G162" s="35"/>
      <c r="H162" s="35"/>
      <c r="I162" s="2"/>
      <c r="J162" s="2"/>
      <c r="K162" s="2"/>
      <c r="L162" s="2"/>
      <c r="M162" s="43"/>
      <c r="N162" s="43"/>
      <c r="O162" s="40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s="2"/>
      <c r="FL162" s="2"/>
      <c r="FM162" s="2"/>
      <c r="FN162" s="2"/>
      <c r="FO162" s="2"/>
      <c r="FP162" s="2"/>
      <c r="FQ162" s="2"/>
      <c r="FR162" s="2"/>
      <c r="FS162" s="2"/>
      <c r="FT162" s="2"/>
      <c r="FU162" s="2"/>
      <c r="FV162" s="2"/>
      <c r="FW162" s="2"/>
      <c r="FX162" s="2"/>
      <c r="FY162" s="2"/>
      <c r="FZ162" s="2"/>
      <c r="GA162" s="2"/>
      <c r="GB162" s="2"/>
      <c r="GC162" s="2"/>
      <c r="GD162" s="2"/>
      <c r="GE162" s="2"/>
      <c r="GF162" s="2"/>
      <c r="GG162" s="2"/>
      <c r="GH162" s="2"/>
      <c r="GI162" s="2"/>
      <c r="GJ162" s="2"/>
      <c r="GK162" s="2"/>
      <c r="GL162" s="2"/>
      <c r="GM162" s="2"/>
      <c r="GN162" s="2"/>
      <c r="GO162" s="2"/>
      <c r="GP162" s="2"/>
      <c r="GQ162" s="2"/>
      <c r="GR162" s="2"/>
      <c r="GS162" s="2"/>
      <c r="GT162" s="2"/>
      <c r="GU162" s="2"/>
      <c r="GV162" s="2"/>
      <c r="GW162" s="2"/>
      <c r="GX162" s="2"/>
      <c r="GY162" s="2"/>
      <c r="GZ162" s="2"/>
      <c r="HA162" s="2"/>
    </row>
    <row r="163" spans="1:209" s="59" customFormat="1" x14ac:dyDescent="0.2">
      <c r="A163" s="40"/>
      <c r="B163" s="2"/>
      <c r="C163" s="2"/>
      <c r="D163" s="41"/>
      <c r="E163" s="42"/>
      <c r="F163" s="42"/>
      <c r="G163" s="35"/>
      <c r="H163" s="35"/>
      <c r="I163" s="2"/>
      <c r="J163" s="2"/>
      <c r="K163" s="2"/>
      <c r="L163" s="2"/>
      <c r="M163" s="43"/>
      <c r="N163" s="43"/>
      <c r="O163" s="40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/>
      <c r="FR163" s="2"/>
      <c r="FS163" s="2"/>
      <c r="FT163" s="2"/>
      <c r="FU163" s="2"/>
      <c r="FV163" s="2"/>
      <c r="FW163" s="2"/>
      <c r="FX163" s="2"/>
      <c r="FY163" s="2"/>
      <c r="FZ163" s="2"/>
      <c r="GA163" s="2"/>
      <c r="GB163" s="2"/>
      <c r="GC163" s="2"/>
      <c r="GD163" s="2"/>
      <c r="GE163" s="2"/>
      <c r="GF163" s="2"/>
      <c r="GG163" s="2"/>
      <c r="GH163" s="2"/>
      <c r="GI163" s="2"/>
      <c r="GJ163" s="2"/>
      <c r="GK163" s="2"/>
      <c r="GL163" s="2"/>
      <c r="GM163" s="2"/>
      <c r="GN163" s="2"/>
      <c r="GO163" s="2"/>
      <c r="GP163" s="2"/>
      <c r="GQ163" s="2"/>
      <c r="GR163" s="2"/>
      <c r="GS163" s="2"/>
      <c r="GT163" s="2"/>
      <c r="GU163" s="2"/>
      <c r="GV163" s="2"/>
      <c r="GW163" s="2"/>
      <c r="GX163" s="2"/>
      <c r="GY163" s="2"/>
      <c r="GZ163" s="2"/>
      <c r="HA163" s="2"/>
    </row>
    <row r="164" spans="1:209" s="59" customFormat="1" x14ac:dyDescent="0.2">
      <c r="A164" s="40"/>
      <c r="B164" s="2"/>
      <c r="C164" s="2"/>
      <c r="D164" s="41"/>
      <c r="E164" s="42"/>
      <c r="F164" s="42"/>
      <c r="G164" s="35"/>
      <c r="H164" s="35"/>
      <c r="I164" s="2"/>
      <c r="J164" s="2"/>
      <c r="K164" s="2"/>
      <c r="L164" s="2"/>
      <c r="M164" s="43"/>
      <c r="N164" s="43"/>
      <c r="O164" s="40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  <c r="FE164" s="2"/>
      <c r="FF164" s="2"/>
      <c r="FG164" s="2"/>
      <c r="FH164" s="2"/>
      <c r="FI164" s="2"/>
      <c r="FJ164" s="2"/>
      <c r="FK164" s="2"/>
      <c r="FL164" s="2"/>
      <c r="FM164" s="2"/>
      <c r="FN164" s="2"/>
      <c r="FO164" s="2"/>
      <c r="FP164" s="2"/>
      <c r="FQ164" s="2"/>
      <c r="FR164" s="2"/>
      <c r="FS164" s="2"/>
      <c r="FT164" s="2"/>
      <c r="FU164" s="2"/>
      <c r="FV164" s="2"/>
      <c r="FW164" s="2"/>
      <c r="FX164" s="2"/>
      <c r="FY164" s="2"/>
      <c r="FZ164" s="2"/>
      <c r="GA164" s="2"/>
      <c r="GB164" s="2"/>
      <c r="GC164" s="2"/>
      <c r="GD164" s="2"/>
      <c r="GE164" s="2"/>
      <c r="GF164" s="2"/>
      <c r="GG164" s="2"/>
      <c r="GH164" s="2"/>
      <c r="GI164" s="2"/>
      <c r="GJ164" s="2"/>
      <c r="GK164" s="2"/>
      <c r="GL164" s="2"/>
      <c r="GM164" s="2"/>
      <c r="GN164" s="2"/>
      <c r="GO164" s="2"/>
      <c r="GP164" s="2"/>
      <c r="GQ164" s="2"/>
      <c r="GR164" s="2"/>
      <c r="GS164" s="2"/>
      <c r="GT164" s="2"/>
      <c r="GU164" s="2"/>
      <c r="GV164" s="2"/>
      <c r="GW164" s="2"/>
      <c r="GX164" s="2"/>
      <c r="GY164" s="2"/>
      <c r="GZ164" s="2"/>
      <c r="HA164" s="2"/>
    </row>
    <row r="165" spans="1:209" s="59" customFormat="1" x14ac:dyDescent="0.2">
      <c r="A165" s="40"/>
      <c r="B165" s="2"/>
      <c r="C165" s="2"/>
      <c r="D165" s="41"/>
      <c r="E165" s="42"/>
      <c r="F165" s="42"/>
      <c r="G165" s="35"/>
      <c r="H165" s="35"/>
      <c r="I165" s="2"/>
      <c r="J165" s="2"/>
      <c r="K165" s="2"/>
      <c r="L165" s="2"/>
      <c r="M165" s="43"/>
      <c r="N165" s="43"/>
      <c r="O165" s="40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/>
      <c r="FR165" s="2"/>
      <c r="FS165" s="2"/>
      <c r="FT165" s="2"/>
      <c r="FU165" s="2"/>
      <c r="FV165" s="2"/>
      <c r="FW165" s="2"/>
      <c r="FX165" s="2"/>
      <c r="FY165" s="2"/>
      <c r="FZ165" s="2"/>
      <c r="GA165" s="2"/>
      <c r="GB165" s="2"/>
      <c r="GC165" s="2"/>
      <c r="GD165" s="2"/>
      <c r="GE165" s="2"/>
      <c r="GF165" s="2"/>
      <c r="GG165" s="2"/>
      <c r="GH165" s="2"/>
      <c r="GI165" s="2"/>
      <c r="GJ165" s="2"/>
      <c r="GK165" s="2"/>
      <c r="GL165" s="2"/>
      <c r="GM165" s="2"/>
      <c r="GN165" s="2"/>
      <c r="GO165" s="2"/>
      <c r="GP165" s="2"/>
      <c r="GQ165" s="2"/>
      <c r="GR165" s="2"/>
      <c r="GS165" s="2"/>
      <c r="GT165" s="2"/>
      <c r="GU165" s="2"/>
      <c r="GV165" s="2"/>
      <c r="GW165" s="2"/>
      <c r="GX165" s="2"/>
      <c r="GY165" s="2"/>
      <c r="GZ165" s="2"/>
      <c r="HA165" s="2"/>
    </row>
    <row r="166" spans="1:209" s="59" customFormat="1" x14ac:dyDescent="0.2">
      <c r="A166" s="40"/>
      <c r="B166" s="2"/>
      <c r="C166" s="2"/>
      <c r="D166" s="41"/>
      <c r="E166" s="42"/>
      <c r="F166" s="42"/>
      <c r="G166" s="35"/>
      <c r="H166" s="35"/>
      <c r="I166" s="2"/>
      <c r="J166" s="2"/>
      <c r="K166" s="2"/>
      <c r="L166" s="2"/>
      <c r="M166" s="43"/>
      <c r="N166" s="43"/>
      <c r="O166" s="40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  <c r="FE166" s="2"/>
      <c r="FF166" s="2"/>
      <c r="FG166" s="2"/>
      <c r="FH166" s="2"/>
      <c r="FI166" s="2"/>
      <c r="FJ166" s="2"/>
      <c r="FK166" s="2"/>
      <c r="FL166" s="2"/>
      <c r="FM166" s="2"/>
      <c r="FN166" s="2"/>
      <c r="FO166" s="2"/>
      <c r="FP166" s="2"/>
      <c r="FQ166" s="2"/>
      <c r="FR166" s="2"/>
      <c r="FS166" s="2"/>
      <c r="FT166" s="2"/>
      <c r="FU166" s="2"/>
      <c r="FV166" s="2"/>
      <c r="FW166" s="2"/>
      <c r="FX166" s="2"/>
      <c r="FY166" s="2"/>
      <c r="FZ166" s="2"/>
      <c r="GA166" s="2"/>
      <c r="GB166" s="2"/>
      <c r="GC166" s="2"/>
      <c r="GD166" s="2"/>
      <c r="GE166" s="2"/>
      <c r="GF166" s="2"/>
      <c r="GG166" s="2"/>
      <c r="GH166" s="2"/>
      <c r="GI166" s="2"/>
      <c r="GJ166" s="2"/>
      <c r="GK166" s="2"/>
      <c r="GL166" s="2"/>
      <c r="GM166" s="2"/>
      <c r="GN166" s="2"/>
      <c r="GO166" s="2"/>
      <c r="GP166" s="2"/>
      <c r="GQ166" s="2"/>
      <c r="GR166" s="2"/>
      <c r="GS166" s="2"/>
      <c r="GT166" s="2"/>
      <c r="GU166" s="2"/>
      <c r="GV166" s="2"/>
      <c r="GW166" s="2"/>
      <c r="GX166" s="2"/>
      <c r="GY166" s="2"/>
      <c r="GZ166" s="2"/>
      <c r="HA166" s="2"/>
    </row>
    <row r="167" spans="1:209" s="59" customFormat="1" x14ac:dyDescent="0.2">
      <c r="A167" s="40"/>
      <c r="B167" s="2"/>
      <c r="C167" s="2"/>
      <c r="D167" s="41"/>
      <c r="E167" s="42"/>
      <c r="F167" s="42"/>
      <c r="G167" s="35"/>
      <c r="H167" s="35"/>
      <c r="I167" s="2"/>
      <c r="J167" s="2"/>
      <c r="K167" s="2"/>
      <c r="L167" s="2"/>
      <c r="M167" s="43"/>
      <c r="N167" s="43"/>
      <c r="O167" s="40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  <c r="FE167" s="2"/>
      <c r="FF167" s="2"/>
      <c r="FG167" s="2"/>
      <c r="FH167" s="2"/>
      <c r="FI167" s="2"/>
      <c r="FJ167" s="2"/>
      <c r="FK167" s="2"/>
      <c r="FL167" s="2"/>
      <c r="FM167" s="2"/>
      <c r="FN167" s="2"/>
      <c r="FO167" s="2"/>
      <c r="FP167" s="2"/>
      <c r="FQ167" s="2"/>
      <c r="FR167" s="2"/>
      <c r="FS167" s="2"/>
      <c r="FT167" s="2"/>
      <c r="FU167" s="2"/>
      <c r="FV167" s="2"/>
      <c r="FW167" s="2"/>
      <c r="FX167" s="2"/>
      <c r="FY167" s="2"/>
      <c r="FZ167" s="2"/>
      <c r="GA167" s="2"/>
      <c r="GB167" s="2"/>
      <c r="GC167" s="2"/>
      <c r="GD167" s="2"/>
      <c r="GE167" s="2"/>
      <c r="GF167" s="2"/>
      <c r="GG167" s="2"/>
      <c r="GH167" s="2"/>
      <c r="GI167" s="2"/>
      <c r="GJ167" s="2"/>
      <c r="GK167" s="2"/>
      <c r="GL167" s="2"/>
      <c r="GM167" s="2"/>
      <c r="GN167" s="2"/>
      <c r="GO167" s="2"/>
      <c r="GP167" s="2"/>
      <c r="GQ167" s="2"/>
      <c r="GR167" s="2"/>
      <c r="GS167" s="2"/>
      <c r="GT167" s="2"/>
      <c r="GU167" s="2"/>
      <c r="GV167" s="2"/>
      <c r="GW167" s="2"/>
      <c r="GX167" s="2"/>
      <c r="GY167" s="2"/>
      <c r="GZ167" s="2"/>
      <c r="HA167" s="2"/>
    </row>
    <row r="168" spans="1:209" s="59" customFormat="1" x14ac:dyDescent="0.2">
      <c r="A168" s="40"/>
      <c r="B168" s="2"/>
      <c r="C168" s="2"/>
      <c r="D168" s="41"/>
      <c r="E168" s="42"/>
      <c r="F168" s="42"/>
      <c r="G168" s="35"/>
      <c r="H168" s="35"/>
      <c r="I168" s="2"/>
      <c r="J168" s="2"/>
      <c r="K168" s="2"/>
      <c r="L168" s="2"/>
      <c r="M168" s="43"/>
      <c r="N168" s="43"/>
      <c r="O168" s="40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  <c r="FE168" s="2"/>
      <c r="FF168" s="2"/>
      <c r="FG168" s="2"/>
      <c r="FH168" s="2"/>
      <c r="FI168" s="2"/>
      <c r="FJ168" s="2"/>
      <c r="FK168" s="2"/>
      <c r="FL168" s="2"/>
      <c r="FM168" s="2"/>
      <c r="FN168" s="2"/>
      <c r="FO168" s="2"/>
      <c r="FP168" s="2"/>
      <c r="FQ168" s="2"/>
      <c r="FR168" s="2"/>
      <c r="FS168" s="2"/>
      <c r="FT168" s="2"/>
      <c r="FU168" s="2"/>
      <c r="FV168" s="2"/>
      <c r="FW168" s="2"/>
      <c r="FX168" s="2"/>
      <c r="FY168" s="2"/>
      <c r="FZ168" s="2"/>
      <c r="GA168" s="2"/>
      <c r="GB168" s="2"/>
      <c r="GC168" s="2"/>
      <c r="GD168" s="2"/>
      <c r="GE168" s="2"/>
      <c r="GF168" s="2"/>
      <c r="GG168" s="2"/>
      <c r="GH168" s="2"/>
      <c r="GI168" s="2"/>
      <c r="GJ168" s="2"/>
      <c r="GK168" s="2"/>
      <c r="GL168" s="2"/>
      <c r="GM168" s="2"/>
      <c r="GN168" s="2"/>
      <c r="GO168" s="2"/>
      <c r="GP168" s="2"/>
      <c r="GQ168" s="2"/>
      <c r="GR168" s="2"/>
      <c r="GS168" s="2"/>
      <c r="GT168" s="2"/>
      <c r="GU168" s="2"/>
      <c r="GV168" s="2"/>
      <c r="GW168" s="2"/>
      <c r="GX168" s="2"/>
      <c r="GY168" s="2"/>
      <c r="GZ168" s="2"/>
      <c r="HA168" s="2"/>
    </row>
    <row r="169" spans="1:209" s="59" customFormat="1" x14ac:dyDescent="0.2">
      <c r="A169" s="40"/>
      <c r="B169" s="2"/>
      <c r="C169" s="2"/>
      <c r="D169" s="41"/>
      <c r="E169" s="42"/>
      <c r="F169" s="42"/>
      <c r="G169" s="35"/>
      <c r="H169" s="35"/>
      <c r="I169" s="2"/>
      <c r="J169" s="2"/>
      <c r="K169" s="2"/>
      <c r="L169" s="2"/>
      <c r="M169" s="43"/>
      <c r="N169" s="43"/>
      <c r="O169" s="40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  <c r="FE169" s="2"/>
      <c r="FF169" s="2"/>
      <c r="FG169" s="2"/>
      <c r="FH169" s="2"/>
      <c r="FI169" s="2"/>
      <c r="FJ169" s="2"/>
      <c r="FK169" s="2"/>
      <c r="FL169" s="2"/>
      <c r="FM169" s="2"/>
      <c r="FN169" s="2"/>
      <c r="FO169" s="2"/>
      <c r="FP169" s="2"/>
      <c r="FQ169" s="2"/>
      <c r="FR169" s="2"/>
      <c r="FS169" s="2"/>
      <c r="FT169" s="2"/>
      <c r="FU169" s="2"/>
      <c r="FV169" s="2"/>
      <c r="FW169" s="2"/>
      <c r="FX169" s="2"/>
      <c r="FY169" s="2"/>
      <c r="FZ169" s="2"/>
      <c r="GA169" s="2"/>
      <c r="GB169" s="2"/>
      <c r="GC169" s="2"/>
      <c r="GD169" s="2"/>
      <c r="GE169" s="2"/>
      <c r="GF169" s="2"/>
      <c r="GG169" s="2"/>
      <c r="GH169" s="2"/>
      <c r="GI169" s="2"/>
      <c r="GJ169" s="2"/>
      <c r="GK169" s="2"/>
      <c r="GL169" s="2"/>
      <c r="GM169" s="2"/>
      <c r="GN169" s="2"/>
      <c r="GO169" s="2"/>
      <c r="GP169" s="2"/>
      <c r="GQ169" s="2"/>
      <c r="GR169" s="2"/>
      <c r="GS169" s="2"/>
      <c r="GT169" s="2"/>
      <c r="GU169" s="2"/>
      <c r="GV169" s="2"/>
      <c r="GW169" s="2"/>
      <c r="GX169" s="2"/>
      <c r="GY169" s="2"/>
      <c r="GZ169" s="2"/>
      <c r="HA169" s="2"/>
    </row>
    <row r="170" spans="1:209" s="59" customFormat="1" x14ac:dyDescent="0.2">
      <c r="A170" s="40"/>
      <c r="B170" s="2"/>
      <c r="C170" s="2"/>
      <c r="D170" s="41"/>
      <c r="E170" s="42"/>
      <c r="F170" s="42"/>
      <c r="G170" s="35"/>
      <c r="H170" s="35"/>
      <c r="I170" s="2"/>
      <c r="J170" s="2"/>
      <c r="K170" s="2"/>
      <c r="L170" s="2"/>
      <c r="M170" s="43"/>
      <c r="N170" s="43"/>
      <c r="O170" s="40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  <c r="FE170" s="2"/>
      <c r="FF170" s="2"/>
      <c r="FG170" s="2"/>
      <c r="FH170" s="2"/>
      <c r="FI170" s="2"/>
      <c r="FJ170" s="2"/>
      <c r="FK170" s="2"/>
      <c r="FL170" s="2"/>
      <c r="FM170" s="2"/>
      <c r="FN170" s="2"/>
      <c r="FO170" s="2"/>
      <c r="FP170" s="2"/>
      <c r="FQ170" s="2"/>
      <c r="FR170" s="2"/>
      <c r="FS170" s="2"/>
      <c r="FT170" s="2"/>
      <c r="FU170" s="2"/>
      <c r="FV170" s="2"/>
      <c r="FW170" s="2"/>
      <c r="FX170" s="2"/>
      <c r="FY170" s="2"/>
      <c r="FZ170" s="2"/>
      <c r="GA170" s="2"/>
      <c r="GB170" s="2"/>
      <c r="GC170" s="2"/>
      <c r="GD170" s="2"/>
      <c r="GE170" s="2"/>
      <c r="GF170" s="2"/>
      <c r="GG170" s="2"/>
      <c r="GH170" s="2"/>
      <c r="GI170" s="2"/>
      <c r="GJ170" s="2"/>
      <c r="GK170" s="2"/>
      <c r="GL170" s="2"/>
      <c r="GM170" s="2"/>
      <c r="GN170" s="2"/>
      <c r="GO170" s="2"/>
      <c r="GP170" s="2"/>
      <c r="GQ170" s="2"/>
      <c r="GR170" s="2"/>
      <c r="GS170" s="2"/>
      <c r="GT170" s="2"/>
      <c r="GU170" s="2"/>
      <c r="GV170" s="2"/>
      <c r="GW170" s="2"/>
      <c r="GX170" s="2"/>
      <c r="GY170" s="2"/>
      <c r="GZ170" s="2"/>
      <c r="HA170" s="2"/>
    </row>
    <row r="171" spans="1:209" s="59" customFormat="1" x14ac:dyDescent="0.2">
      <c r="A171" s="40"/>
      <c r="B171" s="2"/>
      <c r="C171" s="2"/>
      <c r="D171" s="41"/>
      <c r="E171" s="42"/>
      <c r="F171" s="42"/>
      <c r="G171" s="35"/>
      <c r="H171" s="35"/>
      <c r="I171" s="2"/>
      <c r="J171" s="2"/>
      <c r="K171" s="2"/>
      <c r="L171" s="2"/>
      <c r="M171" s="43"/>
      <c r="N171" s="43"/>
      <c r="O171" s="40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  <c r="FE171" s="2"/>
      <c r="FF171" s="2"/>
      <c r="FG171" s="2"/>
      <c r="FH171" s="2"/>
      <c r="FI171" s="2"/>
      <c r="FJ171" s="2"/>
      <c r="FK171" s="2"/>
      <c r="FL171" s="2"/>
      <c r="FM171" s="2"/>
      <c r="FN171" s="2"/>
      <c r="FO171" s="2"/>
      <c r="FP171" s="2"/>
      <c r="FQ171" s="2"/>
      <c r="FR171" s="2"/>
      <c r="FS171" s="2"/>
      <c r="FT171" s="2"/>
      <c r="FU171" s="2"/>
      <c r="FV171" s="2"/>
      <c r="FW171" s="2"/>
      <c r="FX171" s="2"/>
      <c r="FY171" s="2"/>
      <c r="FZ171" s="2"/>
      <c r="GA171" s="2"/>
      <c r="GB171" s="2"/>
      <c r="GC171" s="2"/>
      <c r="GD171" s="2"/>
      <c r="GE171" s="2"/>
      <c r="GF171" s="2"/>
      <c r="GG171" s="2"/>
      <c r="GH171" s="2"/>
      <c r="GI171" s="2"/>
      <c r="GJ171" s="2"/>
      <c r="GK171" s="2"/>
      <c r="GL171" s="2"/>
      <c r="GM171" s="2"/>
      <c r="GN171" s="2"/>
      <c r="GO171" s="2"/>
      <c r="GP171" s="2"/>
      <c r="GQ171" s="2"/>
      <c r="GR171" s="2"/>
      <c r="GS171" s="2"/>
      <c r="GT171" s="2"/>
      <c r="GU171" s="2"/>
      <c r="GV171" s="2"/>
      <c r="GW171" s="2"/>
      <c r="GX171" s="2"/>
      <c r="GY171" s="2"/>
      <c r="GZ171" s="2"/>
      <c r="HA171" s="2"/>
    </row>
    <row r="172" spans="1:209" s="59" customFormat="1" x14ac:dyDescent="0.2">
      <c r="A172" s="40"/>
      <c r="B172" s="2"/>
      <c r="C172" s="2"/>
      <c r="D172" s="41"/>
      <c r="E172" s="42"/>
      <c r="F172" s="42"/>
      <c r="G172" s="35"/>
      <c r="H172" s="35"/>
      <c r="I172" s="2"/>
      <c r="J172" s="2"/>
      <c r="K172" s="2"/>
      <c r="L172" s="2"/>
      <c r="M172" s="43"/>
      <c r="N172" s="43"/>
      <c r="O172" s="40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  <c r="FE172" s="2"/>
      <c r="FF172" s="2"/>
      <c r="FG172" s="2"/>
      <c r="FH172" s="2"/>
      <c r="FI172" s="2"/>
      <c r="FJ172" s="2"/>
      <c r="FK172" s="2"/>
      <c r="FL172" s="2"/>
      <c r="FM172" s="2"/>
      <c r="FN172" s="2"/>
      <c r="FO172" s="2"/>
      <c r="FP172" s="2"/>
      <c r="FQ172" s="2"/>
      <c r="FR172" s="2"/>
      <c r="FS172" s="2"/>
      <c r="FT172" s="2"/>
      <c r="FU172" s="2"/>
      <c r="FV172" s="2"/>
      <c r="FW172" s="2"/>
      <c r="FX172" s="2"/>
      <c r="FY172" s="2"/>
      <c r="FZ172" s="2"/>
      <c r="GA172" s="2"/>
      <c r="GB172" s="2"/>
      <c r="GC172" s="2"/>
      <c r="GD172" s="2"/>
      <c r="GE172" s="2"/>
      <c r="GF172" s="2"/>
      <c r="GG172" s="2"/>
      <c r="GH172" s="2"/>
      <c r="GI172" s="2"/>
      <c r="GJ172" s="2"/>
      <c r="GK172" s="2"/>
      <c r="GL172" s="2"/>
      <c r="GM172" s="2"/>
      <c r="GN172" s="2"/>
      <c r="GO172" s="2"/>
      <c r="GP172" s="2"/>
      <c r="GQ172" s="2"/>
      <c r="GR172" s="2"/>
      <c r="GS172" s="2"/>
      <c r="GT172" s="2"/>
      <c r="GU172" s="2"/>
      <c r="GV172" s="2"/>
      <c r="GW172" s="2"/>
      <c r="GX172" s="2"/>
      <c r="GY172" s="2"/>
      <c r="GZ172" s="2"/>
      <c r="HA172" s="2"/>
    </row>
    <row r="173" spans="1:209" s="59" customFormat="1" x14ac:dyDescent="0.2">
      <c r="A173" s="40"/>
      <c r="B173" s="2"/>
      <c r="C173" s="2"/>
      <c r="D173" s="41"/>
      <c r="E173" s="42"/>
      <c r="F173" s="42"/>
      <c r="G173" s="35"/>
      <c r="H173" s="35"/>
      <c r="I173" s="2"/>
      <c r="J173" s="2"/>
      <c r="K173" s="2"/>
      <c r="L173" s="2"/>
      <c r="M173" s="43"/>
      <c r="N173" s="43"/>
      <c r="O173" s="40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  <c r="FE173" s="2"/>
      <c r="FF173" s="2"/>
      <c r="FG173" s="2"/>
      <c r="FH173" s="2"/>
      <c r="FI173" s="2"/>
      <c r="FJ173" s="2"/>
      <c r="FK173" s="2"/>
      <c r="FL173" s="2"/>
      <c r="FM173" s="2"/>
      <c r="FN173" s="2"/>
      <c r="FO173" s="2"/>
      <c r="FP173" s="2"/>
      <c r="FQ173" s="2"/>
      <c r="FR173" s="2"/>
      <c r="FS173" s="2"/>
      <c r="FT173" s="2"/>
      <c r="FU173" s="2"/>
      <c r="FV173" s="2"/>
      <c r="FW173" s="2"/>
      <c r="FX173" s="2"/>
      <c r="FY173" s="2"/>
      <c r="FZ173" s="2"/>
      <c r="GA173" s="2"/>
      <c r="GB173" s="2"/>
      <c r="GC173" s="2"/>
      <c r="GD173" s="2"/>
      <c r="GE173" s="2"/>
      <c r="GF173" s="2"/>
      <c r="GG173" s="2"/>
      <c r="GH173" s="2"/>
      <c r="GI173" s="2"/>
      <c r="GJ173" s="2"/>
      <c r="GK173" s="2"/>
      <c r="GL173" s="2"/>
      <c r="GM173" s="2"/>
      <c r="GN173" s="2"/>
      <c r="GO173" s="2"/>
      <c r="GP173" s="2"/>
      <c r="GQ173" s="2"/>
      <c r="GR173" s="2"/>
      <c r="GS173" s="2"/>
      <c r="GT173" s="2"/>
      <c r="GU173" s="2"/>
      <c r="GV173" s="2"/>
      <c r="GW173" s="2"/>
      <c r="GX173" s="2"/>
      <c r="GY173" s="2"/>
      <c r="GZ173" s="2"/>
      <c r="HA173" s="2"/>
    </row>
    <row r="174" spans="1:209" s="59" customFormat="1" x14ac:dyDescent="0.2">
      <c r="A174" s="40"/>
      <c r="B174" s="2"/>
      <c r="C174" s="2"/>
      <c r="D174" s="41"/>
      <c r="E174" s="42"/>
      <c r="F174" s="42"/>
      <c r="G174" s="35"/>
      <c r="H174" s="35"/>
      <c r="I174" s="2"/>
      <c r="J174" s="2"/>
      <c r="K174" s="2"/>
      <c r="L174" s="2"/>
      <c r="M174" s="43"/>
      <c r="N174" s="43"/>
      <c r="O174" s="40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  <c r="FE174" s="2"/>
      <c r="FF174" s="2"/>
      <c r="FG174" s="2"/>
      <c r="FH174" s="2"/>
      <c r="FI174" s="2"/>
      <c r="FJ174" s="2"/>
      <c r="FK174" s="2"/>
      <c r="FL174" s="2"/>
      <c r="FM174" s="2"/>
      <c r="FN174" s="2"/>
      <c r="FO174" s="2"/>
      <c r="FP174" s="2"/>
      <c r="FQ174" s="2"/>
      <c r="FR174" s="2"/>
      <c r="FS174" s="2"/>
      <c r="FT174" s="2"/>
      <c r="FU174" s="2"/>
      <c r="FV174" s="2"/>
      <c r="FW174" s="2"/>
      <c r="FX174" s="2"/>
      <c r="FY174" s="2"/>
      <c r="FZ174" s="2"/>
      <c r="GA174" s="2"/>
      <c r="GB174" s="2"/>
      <c r="GC174" s="2"/>
      <c r="GD174" s="2"/>
      <c r="GE174" s="2"/>
      <c r="GF174" s="2"/>
      <c r="GG174" s="2"/>
      <c r="GH174" s="2"/>
      <c r="GI174" s="2"/>
      <c r="GJ174" s="2"/>
      <c r="GK174" s="2"/>
      <c r="GL174" s="2"/>
      <c r="GM174" s="2"/>
      <c r="GN174" s="2"/>
      <c r="GO174" s="2"/>
      <c r="GP174" s="2"/>
      <c r="GQ174" s="2"/>
      <c r="GR174" s="2"/>
      <c r="GS174" s="2"/>
      <c r="GT174" s="2"/>
      <c r="GU174" s="2"/>
      <c r="GV174" s="2"/>
      <c r="GW174" s="2"/>
      <c r="GX174" s="2"/>
      <c r="GY174" s="2"/>
      <c r="GZ174" s="2"/>
      <c r="HA174" s="2"/>
    </row>
    <row r="175" spans="1:209" s="59" customFormat="1" x14ac:dyDescent="0.2">
      <c r="A175" s="40"/>
      <c r="B175" s="2"/>
      <c r="C175" s="2"/>
      <c r="D175" s="41"/>
      <c r="E175" s="42"/>
      <c r="F175" s="42"/>
      <c r="G175" s="35"/>
      <c r="H175" s="35"/>
      <c r="I175" s="2"/>
      <c r="J175" s="2"/>
      <c r="K175" s="2"/>
      <c r="L175" s="2"/>
      <c r="M175" s="43"/>
      <c r="N175" s="43"/>
      <c r="O175" s="40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  <c r="FE175" s="2"/>
      <c r="FF175" s="2"/>
      <c r="FG175" s="2"/>
      <c r="FH175" s="2"/>
      <c r="FI175" s="2"/>
      <c r="FJ175" s="2"/>
      <c r="FK175" s="2"/>
      <c r="FL175" s="2"/>
      <c r="FM175" s="2"/>
      <c r="FN175" s="2"/>
      <c r="FO175" s="2"/>
      <c r="FP175" s="2"/>
      <c r="FQ175" s="2"/>
      <c r="FR175" s="2"/>
      <c r="FS175" s="2"/>
      <c r="FT175" s="2"/>
      <c r="FU175" s="2"/>
      <c r="FV175" s="2"/>
      <c r="FW175" s="2"/>
      <c r="FX175" s="2"/>
      <c r="FY175" s="2"/>
      <c r="FZ175" s="2"/>
      <c r="GA175" s="2"/>
      <c r="GB175" s="2"/>
      <c r="GC175" s="2"/>
      <c r="GD175" s="2"/>
      <c r="GE175" s="2"/>
      <c r="GF175" s="2"/>
      <c r="GG175" s="2"/>
      <c r="GH175" s="2"/>
      <c r="GI175" s="2"/>
      <c r="GJ175" s="2"/>
      <c r="GK175" s="2"/>
      <c r="GL175" s="2"/>
      <c r="GM175" s="2"/>
      <c r="GN175" s="2"/>
      <c r="GO175" s="2"/>
      <c r="GP175" s="2"/>
      <c r="GQ175" s="2"/>
      <c r="GR175" s="2"/>
      <c r="GS175" s="2"/>
      <c r="GT175" s="2"/>
      <c r="GU175" s="2"/>
      <c r="GV175" s="2"/>
      <c r="GW175" s="2"/>
      <c r="GX175" s="2"/>
      <c r="GY175" s="2"/>
      <c r="GZ175" s="2"/>
      <c r="HA175" s="2"/>
    </row>
    <row r="176" spans="1:209" s="59" customFormat="1" x14ac:dyDescent="0.2">
      <c r="A176" s="40"/>
      <c r="B176" s="2"/>
      <c r="C176" s="2"/>
      <c r="D176" s="41"/>
      <c r="E176" s="42"/>
      <c r="F176" s="42"/>
      <c r="G176" s="35"/>
      <c r="H176" s="35"/>
      <c r="I176" s="2"/>
      <c r="J176" s="2"/>
      <c r="K176" s="2"/>
      <c r="L176" s="2"/>
      <c r="M176" s="43"/>
      <c r="N176" s="43"/>
      <c r="O176" s="40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  <c r="FE176" s="2"/>
      <c r="FF176" s="2"/>
      <c r="FG176" s="2"/>
      <c r="FH176" s="2"/>
      <c r="FI176" s="2"/>
      <c r="FJ176" s="2"/>
      <c r="FK176" s="2"/>
      <c r="FL176" s="2"/>
      <c r="FM176" s="2"/>
      <c r="FN176" s="2"/>
      <c r="FO176" s="2"/>
      <c r="FP176" s="2"/>
      <c r="FQ176" s="2"/>
      <c r="FR176" s="2"/>
      <c r="FS176" s="2"/>
      <c r="FT176" s="2"/>
      <c r="FU176" s="2"/>
      <c r="FV176" s="2"/>
      <c r="FW176" s="2"/>
      <c r="FX176" s="2"/>
      <c r="FY176" s="2"/>
      <c r="FZ176" s="2"/>
      <c r="GA176" s="2"/>
      <c r="GB176" s="2"/>
      <c r="GC176" s="2"/>
      <c r="GD176" s="2"/>
      <c r="GE176" s="2"/>
      <c r="GF176" s="2"/>
      <c r="GG176" s="2"/>
      <c r="GH176" s="2"/>
      <c r="GI176" s="2"/>
      <c r="GJ176" s="2"/>
      <c r="GK176" s="2"/>
      <c r="GL176" s="2"/>
      <c r="GM176" s="2"/>
      <c r="GN176" s="2"/>
      <c r="GO176" s="2"/>
      <c r="GP176" s="2"/>
      <c r="GQ176" s="2"/>
      <c r="GR176" s="2"/>
      <c r="GS176" s="2"/>
      <c r="GT176" s="2"/>
      <c r="GU176" s="2"/>
      <c r="GV176" s="2"/>
      <c r="GW176" s="2"/>
      <c r="GX176" s="2"/>
      <c r="GY176" s="2"/>
      <c r="GZ176" s="2"/>
      <c r="HA176" s="2"/>
    </row>
    <row r="177" spans="1:209" s="59" customFormat="1" x14ac:dyDescent="0.2">
      <c r="A177" s="40"/>
      <c r="B177" s="2"/>
      <c r="C177" s="2"/>
      <c r="D177" s="41"/>
      <c r="E177" s="42"/>
      <c r="F177" s="42"/>
      <c r="G177" s="35"/>
      <c r="H177" s="35"/>
      <c r="I177" s="2"/>
      <c r="J177" s="2"/>
      <c r="K177" s="2"/>
      <c r="L177" s="2"/>
      <c r="M177" s="43"/>
      <c r="N177" s="43"/>
      <c r="O177" s="40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  <c r="FE177" s="2"/>
      <c r="FF177" s="2"/>
      <c r="FG177" s="2"/>
      <c r="FH177" s="2"/>
      <c r="FI177" s="2"/>
      <c r="FJ177" s="2"/>
      <c r="FK177" s="2"/>
      <c r="FL177" s="2"/>
      <c r="FM177" s="2"/>
      <c r="FN177" s="2"/>
      <c r="FO177" s="2"/>
      <c r="FP177" s="2"/>
      <c r="FQ177" s="2"/>
      <c r="FR177" s="2"/>
      <c r="FS177" s="2"/>
      <c r="FT177" s="2"/>
      <c r="FU177" s="2"/>
      <c r="FV177" s="2"/>
      <c r="FW177" s="2"/>
      <c r="FX177" s="2"/>
      <c r="FY177" s="2"/>
      <c r="FZ177" s="2"/>
      <c r="GA177" s="2"/>
      <c r="GB177" s="2"/>
      <c r="GC177" s="2"/>
      <c r="GD177" s="2"/>
      <c r="GE177" s="2"/>
      <c r="GF177" s="2"/>
      <c r="GG177" s="2"/>
      <c r="GH177" s="2"/>
      <c r="GI177" s="2"/>
      <c r="GJ177" s="2"/>
      <c r="GK177" s="2"/>
      <c r="GL177" s="2"/>
      <c r="GM177" s="2"/>
      <c r="GN177" s="2"/>
      <c r="GO177" s="2"/>
      <c r="GP177" s="2"/>
      <c r="GQ177" s="2"/>
      <c r="GR177" s="2"/>
      <c r="GS177" s="2"/>
      <c r="GT177" s="2"/>
      <c r="GU177" s="2"/>
      <c r="GV177" s="2"/>
      <c r="GW177" s="2"/>
      <c r="GX177" s="2"/>
      <c r="GY177" s="2"/>
      <c r="GZ177" s="2"/>
      <c r="HA177" s="2"/>
    </row>
    <row r="178" spans="1:209" s="59" customFormat="1" x14ac:dyDescent="0.2">
      <c r="A178" s="40"/>
      <c r="B178" s="2"/>
      <c r="C178" s="2"/>
      <c r="D178" s="41"/>
      <c r="E178" s="42"/>
      <c r="F178" s="42"/>
      <c r="G178" s="35"/>
      <c r="H178" s="35"/>
      <c r="I178" s="2"/>
      <c r="J178" s="2"/>
      <c r="K178" s="2"/>
      <c r="L178" s="2"/>
      <c r="M178" s="43"/>
      <c r="N178" s="43"/>
      <c r="O178" s="40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  <c r="FE178" s="2"/>
      <c r="FF178" s="2"/>
      <c r="FG178" s="2"/>
      <c r="FH178" s="2"/>
      <c r="FI178" s="2"/>
      <c r="FJ178" s="2"/>
      <c r="FK178" s="2"/>
      <c r="FL178" s="2"/>
      <c r="FM178" s="2"/>
      <c r="FN178" s="2"/>
      <c r="FO178" s="2"/>
      <c r="FP178" s="2"/>
      <c r="FQ178" s="2"/>
      <c r="FR178" s="2"/>
      <c r="FS178" s="2"/>
      <c r="FT178" s="2"/>
      <c r="FU178" s="2"/>
      <c r="FV178" s="2"/>
      <c r="FW178" s="2"/>
      <c r="FX178" s="2"/>
      <c r="FY178" s="2"/>
      <c r="FZ178" s="2"/>
      <c r="GA178" s="2"/>
      <c r="GB178" s="2"/>
      <c r="GC178" s="2"/>
      <c r="GD178" s="2"/>
      <c r="GE178" s="2"/>
      <c r="GF178" s="2"/>
      <c r="GG178" s="2"/>
      <c r="GH178" s="2"/>
      <c r="GI178" s="2"/>
      <c r="GJ178" s="2"/>
      <c r="GK178" s="2"/>
      <c r="GL178" s="2"/>
      <c r="GM178" s="2"/>
      <c r="GN178" s="2"/>
      <c r="GO178" s="2"/>
      <c r="GP178" s="2"/>
      <c r="GQ178" s="2"/>
      <c r="GR178" s="2"/>
      <c r="GS178" s="2"/>
      <c r="GT178" s="2"/>
      <c r="GU178" s="2"/>
      <c r="GV178" s="2"/>
      <c r="GW178" s="2"/>
      <c r="GX178" s="2"/>
      <c r="GY178" s="2"/>
      <c r="GZ178" s="2"/>
      <c r="HA178" s="2"/>
    </row>
    <row r="179" spans="1:209" s="59" customFormat="1" x14ac:dyDescent="0.2">
      <c r="A179" s="40"/>
      <c r="B179" s="2"/>
      <c r="C179" s="2"/>
      <c r="D179" s="41"/>
      <c r="E179" s="42"/>
      <c r="F179" s="42"/>
      <c r="G179" s="35"/>
      <c r="H179" s="35"/>
      <c r="I179" s="2"/>
      <c r="J179" s="2"/>
      <c r="K179" s="2"/>
      <c r="L179" s="2"/>
      <c r="M179" s="43"/>
      <c r="N179" s="43"/>
      <c r="O179" s="40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  <c r="FE179" s="2"/>
      <c r="FF179" s="2"/>
      <c r="FG179" s="2"/>
      <c r="FH179" s="2"/>
      <c r="FI179" s="2"/>
      <c r="FJ179" s="2"/>
      <c r="FK179" s="2"/>
      <c r="FL179" s="2"/>
      <c r="FM179" s="2"/>
      <c r="FN179" s="2"/>
      <c r="FO179" s="2"/>
      <c r="FP179" s="2"/>
      <c r="FQ179" s="2"/>
      <c r="FR179" s="2"/>
      <c r="FS179" s="2"/>
      <c r="FT179" s="2"/>
      <c r="FU179" s="2"/>
      <c r="FV179" s="2"/>
      <c r="FW179" s="2"/>
      <c r="FX179" s="2"/>
      <c r="FY179" s="2"/>
      <c r="FZ179" s="2"/>
      <c r="GA179" s="2"/>
      <c r="GB179" s="2"/>
      <c r="GC179" s="2"/>
      <c r="GD179" s="2"/>
      <c r="GE179" s="2"/>
      <c r="GF179" s="2"/>
      <c r="GG179" s="2"/>
      <c r="GH179" s="2"/>
      <c r="GI179" s="2"/>
      <c r="GJ179" s="2"/>
      <c r="GK179" s="2"/>
      <c r="GL179" s="2"/>
      <c r="GM179" s="2"/>
      <c r="GN179" s="2"/>
      <c r="GO179" s="2"/>
      <c r="GP179" s="2"/>
      <c r="GQ179" s="2"/>
      <c r="GR179" s="2"/>
      <c r="GS179" s="2"/>
      <c r="GT179" s="2"/>
      <c r="GU179" s="2"/>
      <c r="GV179" s="2"/>
      <c r="GW179" s="2"/>
      <c r="GX179" s="2"/>
      <c r="GY179" s="2"/>
      <c r="GZ179" s="2"/>
      <c r="HA179" s="2"/>
    </row>
    <row r="180" spans="1:209" s="59" customFormat="1" x14ac:dyDescent="0.2">
      <c r="A180" s="40"/>
      <c r="B180" s="2"/>
      <c r="C180" s="2"/>
      <c r="D180" s="41"/>
      <c r="E180" s="42"/>
      <c r="F180" s="42"/>
      <c r="G180" s="35"/>
      <c r="H180" s="35"/>
      <c r="I180" s="2"/>
      <c r="J180" s="2"/>
      <c r="K180" s="2"/>
      <c r="L180" s="2"/>
      <c r="M180" s="43"/>
      <c r="N180" s="43"/>
      <c r="O180" s="40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  <c r="FE180" s="2"/>
      <c r="FF180" s="2"/>
      <c r="FG180" s="2"/>
      <c r="FH180" s="2"/>
      <c r="FI180" s="2"/>
      <c r="FJ180" s="2"/>
      <c r="FK180" s="2"/>
      <c r="FL180" s="2"/>
      <c r="FM180" s="2"/>
      <c r="FN180" s="2"/>
      <c r="FO180" s="2"/>
      <c r="FP180" s="2"/>
      <c r="FQ180" s="2"/>
      <c r="FR180" s="2"/>
      <c r="FS180" s="2"/>
      <c r="FT180" s="2"/>
      <c r="FU180" s="2"/>
      <c r="FV180" s="2"/>
      <c r="FW180" s="2"/>
      <c r="FX180" s="2"/>
      <c r="FY180" s="2"/>
      <c r="FZ180" s="2"/>
      <c r="GA180" s="2"/>
      <c r="GB180" s="2"/>
      <c r="GC180" s="2"/>
      <c r="GD180" s="2"/>
      <c r="GE180" s="2"/>
      <c r="GF180" s="2"/>
      <c r="GG180" s="2"/>
      <c r="GH180" s="2"/>
      <c r="GI180" s="2"/>
      <c r="GJ180" s="2"/>
      <c r="GK180" s="2"/>
      <c r="GL180" s="2"/>
      <c r="GM180" s="2"/>
      <c r="GN180" s="2"/>
      <c r="GO180" s="2"/>
      <c r="GP180" s="2"/>
      <c r="GQ180" s="2"/>
      <c r="GR180" s="2"/>
      <c r="GS180" s="2"/>
      <c r="GT180" s="2"/>
      <c r="GU180" s="2"/>
      <c r="GV180" s="2"/>
      <c r="GW180" s="2"/>
      <c r="GX180" s="2"/>
      <c r="GY180" s="2"/>
      <c r="GZ180" s="2"/>
      <c r="HA180" s="2"/>
    </row>
    <row r="181" spans="1:209" s="59" customFormat="1" x14ac:dyDescent="0.2">
      <c r="A181" s="40"/>
      <c r="B181" s="2"/>
      <c r="C181" s="2"/>
      <c r="D181" s="41"/>
      <c r="E181" s="42"/>
      <c r="F181" s="42"/>
      <c r="G181" s="35"/>
      <c r="H181" s="35"/>
      <c r="I181" s="2"/>
      <c r="J181" s="2"/>
      <c r="K181" s="2"/>
      <c r="L181" s="2"/>
      <c r="M181" s="43"/>
      <c r="N181" s="43"/>
      <c r="O181" s="40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  <c r="FE181" s="2"/>
      <c r="FF181" s="2"/>
      <c r="FG181" s="2"/>
      <c r="FH181" s="2"/>
      <c r="FI181" s="2"/>
      <c r="FJ181" s="2"/>
      <c r="FK181" s="2"/>
      <c r="FL181" s="2"/>
      <c r="FM181" s="2"/>
      <c r="FN181" s="2"/>
      <c r="FO181" s="2"/>
      <c r="FP181" s="2"/>
      <c r="FQ181" s="2"/>
      <c r="FR181" s="2"/>
      <c r="FS181" s="2"/>
      <c r="FT181" s="2"/>
      <c r="FU181" s="2"/>
      <c r="FV181" s="2"/>
      <c r="FW181" s="2"/>
      <c r="FX181" s="2"/>
      <c r="FY181" s="2"/>
      <c r="FZ181" s="2"/>
      <c r="GA181" s="2"/>
      <c r="GB181" s="2"/>
      <c r="GC181" s="2"/>
      <c r="GD181" s="2"/>
      <c r="GE181" s="2"/>
      <c r="GF181" s="2"/>
      <c r="GG181" s="2"/>
      <c r="GH181" s="2"/>
      <c r="GI181" s="2"/>
      <c r="GJ181" s="2"/>
      <c r="GK181" s="2"/>
      <c r="GL181" s="2"/>
      <c r="GM181" s="2"/>
      <c r="GN181" s="2"/>
      <c r="GO181" s="2"/>
      <c r="GP181" s="2"/>
      <c r="GQ181" s="2"/>
      <c r="GR181" s="2"/>
      <c r="GS181" s="2"/>
      <c r="GT181" s="2"/>
      <c r="GU181" s="2"/>
      <c r="GV181" s="2"/>
      <c r="GW181" s="2"/>
      <c r="GX181" s="2"/>
      <c r="GY181" s="2"/>
      <c r="GZ181" s="2"/>
      <c r="HA181" s="2"/>
    </row>
    <row r="182" spans="1:209" s="59" customFormat="1" x14ac:dyDescent="0.2">
      <c r="A182" s="40"/>
      <c r="B182" s="2"/>
      <c r="C182" s="2"/>
      <c r="D182" s="41"/>
      <c r="E182" s="42"/>
      <c r="F182" s="42"/>
      <c r="G182" s="35"/>
      <c r="H182" s="35"/>
      <c r="I182" s="2"/>
      <c r="J182" s="2"/>
      <c r="K182" s="2"/>
      <c r="L182" s="2"/>
      <c r="M182" s="43"/>
      <c r="N182" s="43"/>
      <c r="O182" s="40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  <c r="FE182" s="2"/>
      <c r="FF182" s="2"/>
      <c r="FG182" s="2"/>
      <c r="FH182" s="2"/>
      <c r="FI182" s="2"/>
      <c r="FJ182" s="2"/>
      <c r="FK182" s="2"/>
      <c r="FL182" s="2"/>
      <c r="FM182" s="2"/>
      <c r="FN182" s="2"/>
      <c r="FO182" s="2"/>
      <c r="FP182" s="2"/>
      <c r="FQ182" s="2"/>
      <c r="FR182" s="2"/>
      <c r="FS182" s="2"/>
      <c r="FT182" s="2"/>
      <c r="FU182" s="2"/>
      <c r="FV182" s="2"/>
      <c r="FW182" s="2"/>
      <c r="FX182" s="2"/>
      <c r="FY182" s="2"/>
      <c r="FZ182" s="2"/>
      <c r="GA182" s="2"/>
      <c r="GB182" s="2"/>
      <c r="GC182" s="2"/>
      <c r="GD182" s="2"/>
      <c r="GE182" s="2"/>
      <c r="GF182" s="2"/>
      <c r="GG182" s="2"/>
      <c r="GH182" s="2"/>
      <c r="GI182" s="2"/>
      <c r="GJ182" s="2"/>
      <c r="GK182" s="2"/>
      <c r="GL182" s="2"/>
      <c r="GM182" s="2"/>
      <c r="GN182" s="2"/>
      <c r="GO182" s="2"/>
      <c r="GP182" s="2"/>
      <c r="GQ182" s="2"/>
      <c r="GR182" s="2"/>
      <c r="GS182" s="2"/>
      <c r="GT182" s="2"/>
      <c r="GU182" s="2"/>
      <c r="GV182" s="2"/>
      <c r="GW182" s="2"/>
      <c r="GX182" s="2"/>
      <c r="GY182" s="2"/>
      <c r="GZ182" s="2"/>
      <c r="HA182" s="2"/>
    </row>
    <row r="183" spans="1:209" s="59" customFormat="1" x14ac:dyDescent="0.2">
      <c r="A183" s="40"/>
      <c r="B183" s="2"/>
      <c r="C183" s="2"/>
      <c r="D183" s="41"/>
      <c r="E183" s="42"/>
      <c r="F183" s="42"/>
      <c r="G183" s="35"/>
      <c r="H183" s="35"/>
      <c r="I183" s="2"/>
      <c r="J183" s="2"/>
      <c r="K183" s="2"/>
      <c r="L183" s="2"/>
      <c r="M183" s="43"/>
      <c r="N183" s="43"/>
      <c r="O183" s="40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  <c r="FE183" s="2"/>
      <c r="FF183" s="2"/>
      <c r="FG183" s="2"/>
      <c r="FH183" s="2"/>
      <c r="FI183" s="2"/>
      <c r="FJ183" s="2"/>
      <c r="FK183" s="2"/>
      <c r="FL183" s="2"/>
      <c r="FM183" s="2"/>
      <c r="FN183" s="2"/>
      <c r="FO183" s="2"/>
      <c r="FP183" s="2"/>
      <c r="FQ183" s="2"/>
      <c r="FR183" s="2"/>
      <c r="FS183" s="2"/>
      <c r="FT183" s="2"/>
      <c r="FU183" s="2"/>
      <c r="FV183" s="2"/>
      <c r="FW183" s="2"/>
      <c r="FX183" s="2"/>
      <c r="FY183" s="2"/>
      <c r="FZ183" s="2"/>
      <c r="GA183" s="2"/>
      <c r="GB183" s="2"/>
      <c r="GC183" s="2"/>
      <c r="GD183" s="2"/>
      <c r="GE183" s="2"/>
      <c r="GF183" s="2"/>
      <c r="GG183" s="2"/>
      <c r="GH183" s="2"/>
      <c r="GI183" s="2"/>
      <c r="GJ183" s="2"/>
      <c r="GK183" s="2"/>
      <c r="GL183" s="2"/>
      <c r="GM183" s="2"/>
      <c r="GN183" s="2"/>
      <c r="GO183" s="2"/>
      <c r="GP183" s="2"/>
      <c r="GQ183" s="2"/>
      <c r="GR183" s="2"/>
      <c r="GS183" s="2"/>
      <c r="GT183" s="2"/>
      <c r="GU183" s="2"/>
      <c r="GV183" s="2"/>
      <c r="GW183" s="2"/>
      <c r="GX183" s="2"/>
      <c r="GY183" s="2"/>
      <c r="GZ183" s="2"/>
      <c r="HA183" s="2"/>
    </row>
    <row r="184" spans="1:209" s="59" customFormat="1" x14ac:dyDescent="0.2">
      <c r="A184" s="40"/>
      <c r="B184" s="2"/>
      <c r="C184" s="2"/>
      <c r="D184" s="41"/>
      <c r="E184" s="42"/>
      <c r="F184" s="42"/>
      <c r="G184" s="35"/>
      <c r="H184" s="35"/>
      <c r="I184" s="2"/>
      <c r="J184" s="2"/>
      <c r="K184" s="2"/>
      <c r="L184" s="2"/>
      <c r="M184" s="43"/>
      <c r="N184" s="43"/>
      <c r="O184" s="40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  <c r="FE184" s="2"/>
      <c r="FF184" s="2"/>
      <c r="FG184" s="2"/>
      <c r="FH184" s="2"/>
      <c r="FI184" s="2"/>
      <c r="FJ184" s="2"/>
      <c r="FK184" s="2"/>
      <c r="FL184" s="2"/>
      <c r="FM184" s="2"/>
      <c r="FN184" s="2"/>
      <c r="FO184" s="2"/>
      <c r="FP184" s="2"/>
      <c r="FQ184" s="2"/>
      <c r="FR184" s="2"/>
      <c r="FS184" s="2"/>
      <c r="FT184" s="2"/>
      <c r="FU184" s="2"/>
      <c r="FV184" s="2"/>
      <c r="FW184" s="2"/>
      <c r="FX184" s="2"/>
      <c r="FY184" s="2"/>
      <c r="FZ184" s="2"/>
      <c r="GA184" s="2"/>
      <c r="GB184" s="2"/>
      <c r="GC184" s="2"/>
      <c r="GD184" s="2"/>
      <c r="GE184" s="2"/>
      <c r="GF184" s="2"/>
      <c r="GG184" s="2"/>
      <c r="GH184" s="2"/>
      <c r="GI184" s="2"/>
      <c r="GJ184" s="2"/>
      <c r="GK184" s="2"/>
      <c r="GL184" s="2"/>
      <c r="GM184" s="2"/>
      <c r="GN184" s="2"/>
      <c r="GO184" s="2"/>
      <c r="GP184" s="2"/>
      <c r="GQ184" s="2"/>
      <c r="GR184" s="2"/>
      <c r="GS184" s="2"/>
      <c r="GT184" s="2"/>
      <c r="GU184" s="2"/>
      <c r="GV184" s="2"/>
      <c r="GW184" s="2"/>
      <c r="GX184" s="2"/>
      <c r="GY184" s="2"/>
      <c r="GZ184" s="2"/>
      <c r="HA184" s="2"/>
    </row>
    <row r="185" spans="1:209" s="59" customFormat="1" x14ac:dyDescent="0.2">
      <c r="A185" s="40"/>
      <c r="B185" s="2"/>
      <c r="C185" s="2"/>
      <c r="D185" s="41"/>
      <c r="E185" s="42"/>
      <c r="F185" s="42"/>
      <c r="G185" s="35"/>
      <c r="H185" s="35"/>
      <c r="I185" s="2"/>
      <c r="J185" s="2"/>
      <c r="K185" s="2"/>
      <c r="L185" s="2"/>
      <c r="M185" s="43"/>
      <c r="N185" s="43"/>
      <c r="O185" s="40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  <c r="FE185" s="2"/>
      <c r="FF185" s="2"/>
      <c r="FG185" s="2"/>
      <c r="FH185" s="2"/>
      <c r="FI185" s="2"/>
      <c r="FJ185" s="2"/>
      <c r="FK185" s="2"/>
      <c r="FL185" s="2"/>
      <c r="FM185" s="2"/>
      <c r="FN185" s="2"/>
      <c r="FO185" s="2"/>
      <c r="FP185" s="2"/>
      <c r="FQ185" s="2"/>
      <c r="FR185" s="2"/>
      <c r="FS185" s="2"/>
      <c r="FT185" s="2"/>
      <c r="FU185" s="2"/>
      <c r="FV185" s="2"/>
      <c r="FW185" s="2"/>
      <c r="FX185" s="2"/>
      <c r="FY185" s="2"/>
      <c r="FZ185" s="2"/>
      <c r="GA185" s="2"/>
      <c r="GB185" s="2"/>
      <c r="GC185" s="2"/>
      <c r="GD185" s="2"/>
      <c r="GE185" s="2"/>
      <c r="GF185" s="2"/>
      <c r="GG185" s="2"/>
      <c r="GH185" s="2"/>
      <c r="GI185" s="2"/>
      <c r="GJ185" s="2"/>
      <c r="GK185" s="2"/>
      <c r="GL185" s="2"/>
      <c r="GM185" s="2"/>
      <c r="GN185" s="2"/>
      <c r="GO185" s="2"/>
      <c r="GP185" s="2"/>
      <c r="GQ185" s="2"/>
      <c r="GR185" s="2"/>
      <c r="GS185" s="2"/>
      <c r="GT185" s="2"/>
      <c r="GU185" s="2"/>
      <c r="GV185" s="2"/>
      <c r="GW185" s="2"/>
      <c r="GX185" s="2"/>
      <c r="GY185" s="2"/>
      <c r="GZ185" s="2"/>
      <c r="HA185" s="2"/>
    </row>
    <row r="186" spans="1:209" s="59" customFormat="1" x14ac:dyDescent="0.2">
      <c r="A186" s="40"/>
      <c r="B186" s="2"/>
      <c r="C186" s="2"/>
      <c r="D186" s="41"/>
      <c r="E186" s="42"/>
      <c r="F186" s="42"/>
      <c r="G186" s="35"/>
      <c r="H186" s="35"/>
      <c r="I186" s="2"/>
      <c r="J186" s="2"/>
      <c r="K186" s="2"/>
      <c r="L186" s="2"/>
      <c r="M186" s="43"/>
      <c r="N186" s="43"/>
      <c r="O186" s="40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  <c r="FE186" s="2"/>
      <c r="FF186" s="2"/>
      <c r="FG186" s="2"/>
      <c r="FH186" s="2"/>
      <c r="FI186" s="2"/>
      <c r="FJ186" s="2"/>
      <c r="FK186" s="2"/>
      <c r="FL186" s="2"/>
      <c r="FM186" s="2"/>
      <c r="FN186" s="2"/>
      <c r="FO186" s="2"/>
      <c r="FP186" s="2"/>
      <c r="FQ186" s="2"/>
      <c r="FR186" s="2"/>
      <c r="FS186" s="2"/>
      <c r="FT186" s="2"/>
      <c r="FU186" s="2"/>
      <c r="FV186" s="2"/>
      <c r="FW186" s="2"/>
      <c r="FX186" s="2"/>
      <c r="FY186" s="2"/>
      <c r="FZ186" s="2"/>
      <c r="GA186" s="2"/>
      <c r="GB186" s="2"/>
      <c r="GC186" s="2"/>
      <c r="GD186" s="2"/>
      <c r="GE186" s="2"/>
      <c r="GF186" s="2"/>
      <c r="GG186" s="2"/>
      <c r="GH186" s="2"/>
      <c r="GI186" s="2"/>
      <c r="GJ186" s="2"/>
      <c r="GK186" s="2"/>
      <c r="GL186" s="2"/>
      <c r="GM186" s="2"/>
      <c r="GN186" s="2"/>
      <c r="GO186" s="2"/>
      <c r="GP186" s="2"/>
      <c r="GQ186" s="2"/>
      <c r="GR186" s="2"/>
      <c r="GS186" s="2"/>
      <c r="GT186" s="2"/>
      <c r="GU186" s="2"/>
      <c r="GV186" s="2"/>
      <c r="GW186" s="2"/>
      <c r="GX186" s="2"/>
      <c r="GY186" s="2"/>
      <c r="GZ186" s="2"/>
      <c r="HA186" s="2"/>
    </row>
    <row r="187" spans="1:209" s="59" customFormat="1" x14ac:dyDescent="0.2">
      <c r="A187" s="40"/>
      <c r="B187" s="2"/>
      <c r="C187" s="2"/>
      <c r="D187" s="41"/>
      <c r="E187" s="42"/>
      <c r="F187" s="42"/>
      <c r="G187" s="35"/>
      <c r="H187" s="35"/>
      <c r="I187" s="2"/>
      <c r="J187" s="2"/>
      <c r="K187" s="2"/>
      <c r="L187" s="2"/>
      <c r="M187" s="43"/>
      <c r="N187" s="43"/>
      <c r="O187" s="40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  <c r="FE187" s="2"/>
      <c r="FF187" s="2"/>
      <c r="FG187" s="2"/>
      <c r="FH187" s="2"/>
      <c r="FI187" s="2"/>
      <c r="FJ187" s="2"/>
      <c r="FK187" s="2"/>
      <c r="FL187" s="2"/>
      <c r="FM187" s="2"/>
      <c r="FN187" s="2"/>
      <c r="FO187" s="2"/>
      <c r="FP187" s="2"/>
      <c r="FQ187" s="2"/>
      <c r="FR187" s="2"/>
      <c r="FS187" s="2"/>
      <c r="FT187" s="2"/>
      <c r="FU187" s="2"/>
      <c r="FV187" s="2"/>
      <c r="FW187" s="2"/>
      <c r="FX187" s="2"/>
      <c r="FY187" s="2"/>
      <c r="FZ187" s="2"/>
      <c r="GA187" s="2"/>
      <c r="GB187" s="2"/>
      <c r="GC187" s="2"/>
      <c r="GD187" s="2"/>
      <c r="GE187" s="2"/>
      <c r="GF187" s="2"/>
      <c r="GG187" s="2"/>
      <c r="GH187" s="2"/>
      <c r="GI187" s="2"/>
      <c r="GJ187" s="2"/>
      <c r="GK187" s="2"/>
      <c r="GL187" s="2"/>
      <c r="GM187" s="2"/>
      <c r="GN187" s="2"/>
      <c r="GO187" s="2"/>
      <c r="GP187" s="2"/>
      <c r="GQ187" s="2"/>
      <c r="GR187" s="2"/>
      <c r="GS187" s="2"/>
      <c r="GT187" s="2"/>
      <c r="GU187" s="2"/>
      <c r="GV187" s="2"/>
      <c r="GW187" s="2"/>
      <c r="GX187" s="2"/>
      <c r="GY187" s="2"/>
      <c r="GZ187" s="2"/>
      <c r="HA187" s="2"/>
    </row>
    <row r="188" spans="1:209" s="59" customFormat="1" x14ac:dyDescent="0.2">
      <c r="A188" s="40"/>
      <c r="B188" s="2"/>
      <c r="C188" s="2"/>
      <c r="D188" s="41"/>
      <c r="E188" s="42"/>
      <c r="F188" s="42"/>
      <c r="G188" s="35"/>
      <c r="H188" s="35"/>
      <c r="I188" s="2"/>
      <c r="J188" s="2"/>
      <c r="K188" s="2"/>
      <c r="L188" s="2"/>
      <c r="M188" s="43"/>
      <c r="N188" s="43"/>
      <c r="O188" s="40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  <c r="FE188" s="2"/>
      <c r="FF188" s="2"/>
      <c r="FG188" s="2"/>
      <c r="FH188" s="2"/>
      <c r="FI188" s="2"/>
      <c r="FJ188" s="2"/>
      <c r="FK188" s="2"/>
      <c r="FL188" s="2"/>
      <c r="FM188" s="2"/>
      <c r="FN188" s="2"/>
      <c r="FO188" s="2"/>
      <c r="FP188" s="2"/>
      <c r="FQ188" s="2"/>
      <c r="FR188" s="2"/>
      <c r="FS188" s="2"/>
      <c r="FT188" s="2"/>
      <c r="FU188" s="2"/>
      <c r="FV188" s="2"/>
      <c r="FW188" s="2"/>
      <c r="FX188" s="2"/>
      <c r="FY188" s="2"/>
      <c r="FZ188" s="2"/>
      <c r="GA188" s="2"/>
      <c r="GB188" s="2"/>
      <c r="GC188" s="2"/>
      <c r="GD188" s="2"/>
      <c r="GE188" s="2"/>
      <c r="GF188" s="2"/>
      <c r="GG188" s="2"/>
      <c r="GH188" s="2"/>
      <c r="GI188" s="2"/>
      <c r="GJ188" s="2"/>
      <c r="GK188" s="2"/>
      <c r="GL188" s="2"/>
      <c r="GM188" s="2"/>
      <c r="GN188" s="2"/>
      <c r="GO188" s="2"/>
      <c r="GP188" s="2"/>
      <c r="GQ188" s="2"/>
      <c r="GR188" s="2"/>
      <c r="GS188" s="2"/>
      <c r="GT188" s="2"/>
      <c r="GU188" s="2"/>
      <c r="GV188" s="2"/>
      <c r="GW188" s="2"/>
      <c r="GX188" s="2"/>
      <c r="GY188" s="2"/>
      <c r="GZ188" s="2"/>
      <c r="HA188" s="2"/>
    </row>
    <row r="189" spans="1:209" s="59" customFormat="1" x14ac:dyDescent="0.2">
      <c r="A189" s="40"/>
      <c r="B189" s="2"/>
      <c r="C189" s="2"/>
      <c r="D189" s="41"/>
      <c r="E189" s="42"/>
      <c r="F189" s="42"/>
      <c r="G189" s="35"/>
      <c r="H189" s="35"/>
      <c r="I189" s="2"/>
      <c r="J189" s="2"/>
      <c r="K189" s="2"/>
      <c r="L189" s="2"/>
      <c r="M189" s="43"/>
      <c r="N189" s="43"/>
      <c r="O189" s="40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  <c r="FE189" s="2"/>
      <c r="FF189" s="2"/>
      <c r="FG189" s="2"/>
      <c r="FH189" s="2"/>
      <c r="FI189" s="2"/>
      <c r="FJ189" s="2"/>
      <c r="FK189" s="2"/>
      <c r="FL189" s="2"/>
      <c r="FM189" s="2"/>
      <c r="FN189" s="2"/>
      <c r="FO189" s="2"/>
      <c r="FP189" s="2"/>
      <c r="FQ189" s="2"/>
      <c r="FR189" s="2"/>
      <c r="FS189" s="2"/>
      <c r="FT189" s="2"/>
      <c r="FU189" s="2"/>
      <c r="FV189" s="2"/>
      <c r="FW189" s="2"/>
      <c r="FX189" s="2"/>
      <c r="FY189" s="2"/>
      <c r="FZ189" s="2"/>
      <c r="GA189" s="2"/>
      <c r="GB189" s="2"/>
      <c r="GC189" s="2"/>
      <c r="GD189" s="2"/>
      <c r="GE189" s="2"/>
      <c r="GF189" s="2"/>
      <c r="GG189" s="2"/>
      <c r="GH189" s="2"/>
      <c r="GI189" s="2"/>
      <c r="GJ189" s="2"/>
      <c r="GK189" s="2"/>
      <c r="GL189" s="2"/>
      <c r="GM189" s="2"/>
      <c r="GN189" s="2"/>
      <c r="GO189" s="2"/>
      <c r="GP189" s="2"/>
      <c r="GQ189" s="2"/>
      <c r="GR189" s="2"/>
      <c r="GS189" s="2"/>
      <c r="GT189" s="2"/>
      <c r="GU189" s="2"/>
      <c r="GV189" s="2"/>
      <c r="GW189" s="2"/>
      <c r="GX189" s="2"/>
      <c r="GY189" s="2"/>
      <c r="GZ189" s="2"/>
      <c r="HA189" s="2"/>
    </row>
    <row r="190" spans="1:209" s="59" customFormat="1" x14ac:dyDescent="0.2">
      <c r="A190" s="40"/>
      <c r="B190" s="2"/>
      <c r="C190" s="2"/>
      <c r="D190" s="41"/>
      <c r="E190" s="42"/>
      <c r="F190" s="42"/>
      <c r="G190" s="35"/>
      <c r="H190" s="35"/>
      <c r="I190" s="2"/>
      <c r="J190" s="2"/>
      <c r="K190" s="2"/>
      <c r="L190" s="2"/>
      <c r="M190" s="43"/>
      <c r="N190" s="43"/>
      <c r="O190" s="40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  <c r="FE190" s="2"/>
      <c r="FF190" s="2"/>
      <c r="FG190" s="2"/>
      <c r="FH190" s="2"/>
      <c r="FI190" s="2"/>
      <c r="FJ190" s="2"/>
      <c r="FK190" s="2"/>
      <c r="FL190" s="2"/>
      <c r="FM190" s="2"/>
      <c r="FN190" s="2"/>
      <c r="FO190" s="2"/>
      <c r="FP190" s="2"/>
      <c r="FQ190" s="2"/>
      <c r="FR190" s="2"/>
      <c r="FS190" s="2"/>
      <c r="FT190" s="2"/>
      <c r="FU190" s="2"/>
      <c r="FV190" s="2"/>
      <c r="FW190" s="2"/>
      <c r="FX190" s="2"/>
      <c r="FY190" s="2"/>
      <c r="FZ190" s="2"/>
      <c r="GA190" s="2"/>
      <c r="GB190" s="2"/>
      <c r="GC190" s="2"/>
      <c r="GD190" s="2"/>
      <c r="GE190" s="2"/>
      <c r="GF190" s="2"/>
      <c r="GG190" s="2"/>
      <c r="GH190" s="2"/>
      <c r="GI190" s="2"/>
      <c r="GJ190" s="2"/>
      <c r="GK190" s="2"/>
      <c r="GL190" s="2"/>
      <c r="GM190" s="2"/>
      <c r="GN190" s="2"/>
      <c r="GO190" s="2"/>
      <c r="GP190" s="2"/>
      <c r="GQ190" s="2"/>
      <c r="GR190" s="2"/>
      <c r="GS190" s="2"/>
      <c r="GT190" s="2"/>
      <c r="GU190" s="2"/>
      <c r="GV190" s="2"/>
      <c r="GW190" s="2"/>
      <c r="GX190" s="2"/>
      <c r="GY190" s="2"/>
      <c r="GZ190" s="2"/>
      <c r="HA190" s="2"/>
    </row>
    <row r="191" spans="1:209" s="59" customFormat="1" x14ac:dyDescent="0.2">
      <c r="A191" s="40"/>
      <c r="B191" s="2"/>
      <c r="C191" s="2"/>
      <c r="D191" s="41"/>
      <c r="E191" s="42"/>
      <c r="F191" s="42"/>
      <c r="G191" s="35"/>
      <c r="H191" s="35"/>
      <c r="I191" s="2"/>
      <c r="J191" s="2"/>
      <c r="K191" s="2"/>
      <c r="L191" s="2"/>
      <c r="M191" s="43"/>
      <c r="N191" s="43"/>
      <c r="O191" s="40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  <c r="FE191" s="2"/>
      <c r="FF191" s="2"/>
      <c r="FG191" s="2"/>
      <c r="FH191" s="2"/>
      <c r="FI191" s="2"/>
      <c r="FJ191" s="2"/>
      <c r="FK191" s="2"/>
      <c r="FL191" s="2"/>
      <c r="FM191" s="2"/>
      <c r="FN191" s="2"/>
      <c r="FO191" s="2"/>
      <c r="FP191" s="2"/>
      <c r="FQ191" s="2"/>
      <c r="FR191" s="2"/>
      <c r="FS191" s="2"/>
      <c r="FT191" s="2"/>
      <c r="FU191" s="2"/>
      <c r="FV191" s="2"/>
      <c r="FW191" s="2"/>
      <c r="FX191" s="2"/>
      <c r="FY191" s="2"/>
      <c r="FZ191" s="2"/>
      <c r="GA191" s="2"/>
      <c r="GB191" s="2"/>
      <c r="GC191" s="2"/>
      <c r="GD191" s="2"/>
      <c r="GE191" s="2"/>
      <c r="GF191" s="2"/>
      <c r="GG191" s="2"/>
      <c r="GH191" s="2"/>
      <c r="GI191" s="2"/>
      <c r="GJ191" s="2"/>
      <c r="GK191" s="2"/>
      <c r="GL191" s="2"/>
      <c r="GM191" s="2"/>
      <c r="GN191" s="2"/>
      <c r="GO191" s="2"/>
      <c r="GP191" s="2"/>
      <c r="GQ191" s="2"/>
      <c r="GR191" s="2"/>
      <c r="GS191" s="2"/>
      <c r="GT191" s="2"/>
      <c r="GU191" s="2"/>
      <c r="GV191" s="2"/>
      <c r="GW191" s="2"/>
      <c r="GX191" s="2"/>
      <c r="GY191" s="2"/>
      <c r="GZ191" s="2"/>
      <c r="HA191" s="2"/>
    </row>
    <row r="192" spans="1:209" s="59" customFormat="1" x14ac:dyDescent="0.2">
      <c r="A192" s="40"/>
      <c r="B192" s="2"/>
      <c r="C192" s="2"/>
      <c r="D192" s="41"/>
      <c r="E192" s="42"/>
      <c r="F192" s="42"/>
      <c r="G192" s="35"/>
      <c r="H192" s="35"/>
      <c r="I192" s="2"/>
      <c r="J192" s="2"/>
      <c r="K192" s="2"/>
      <c r="L192" s="2"/>
      <c r="M192" s="43"/>
      <c r="N192" s="43"/>
      <c r="O192" s="40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  <c r="FE192" s="2"/>
      <c r="FF192" s="2"/>
      <c r="FG192" s="2"/>
      <c r="FH192" s="2"/>
      <c r="FI192" s="2"/>
      <c r="FJ192" s="2"/>
      <c r="FK192" s="2"/>
      <c r="FL192" s="2"/>
      <c r="FM192" s="2"/>
      <c r="FN192" s="2"/>
      <c r="FO192" s="2"/>
      <c r="FP192" s="2"/>
      <c r="FQ192" s="2"/>
      <c r="FR192" s="2"/>
      <c r="FS192" s="2"/>
      <c r="FT192" s="2"/>
      <c r="FU192" s="2"/>
      <c r="FV192" s="2"/>
      <c r="FW192" s="2"/>
      <c r="FX192" s="2"/>
      <c r="FY192" s="2"/>
      <c r="FZ192" s="2"/>
      <c r="GA192" s="2"/>
      <c r="GB192" s="2"/>
      <c r="GC192" s="2"/>
      <c r="GD192" s="2"/>
      <c r="GE192" s="2"/>
      <c r="GF192" s="2"/>
      <c r="GG192" s="2"/>
      <c r="GH192" s="2"/>
      <c r="GI192" s="2"/>
      <c r="GJ192" s="2"/>
      <c r="GK192" s="2"/>
      <c r="GL192" s="2"/>
      <c r="GM192" s="2"/>
      <c r="GN192" s="2"/>
      <c r="GO192" s="2"/>
      <c r="GP192" s="2"/>
      <c r="GQ192" s="2"/>
      <c r="GR192" s="2"/>
      <c r="GS192" s="2"/>
      <c r="GT192" s="2"/>
      <c r="GU192" s="2"/>
      <c r="GV192" s="2"/>
      <c r="GW192" s="2"/>
      <c r="GX192" s="2"/>
      <c r="GY192" s="2"/>
      <c r="GZ192" s="2"/>
      <c r="HA192" s="2"/>
    </row>
    <row r="193" spans="1:209" s="59" customFormat="1" x14ac:dyDescent="0.2">
      <c r="A193" s="40"/>
      <c r="B193" s="2"/>
      <c r="C193" s="2"/>
      <c r="D193" s="41"/>
      <c r="E193" s="42"/>
      <c r="F193" s="42"/>
      <c r="G193" s="35"/>
      <c r="H193" s="35"/>
      <c r="I193" s="2"/>
      <c r="J193" s="2"/>
      <c r="K193" s="2"/>
      <c r="L193" s="2"/>
      <c r="M193" s="43"/>
      <c r="N193" s="43"/>
      <c r="O193" s="40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  <c r="FE193" s="2"/>
      <c r="FF193" s="2"/>
      <c r="FG193" s="2"/>
      <c r="FH193" s="2"/>
      <c r="FI193" s="2"/>
      <c r="FJ193" s="2"/>
      <c r="FK193" s="2"/>
      <c r="FL193" s="2"/>
      <c r="FM193" s="2"/>
      <c r="FN193" s="2"/>
      <c r="FO193" s="2"/>
      <c r="FP193" s="2"/>
      <c r="FQ193" s="2"/>
      <c r="FR193" s="2"/>
      <c r="FS193" s="2"/>
      <c r="FT193" s="2"/>
      <c r="FU193" s="2"/>
      <c r="FV193" s="2"/>
      <c r="FW193" s="2"/>
      <c r="FX193" s="2"/>
      <c r="FY193" s="2"/>
      <c r="FZ193" s="2"/>
      <c r="GA193" s="2"/>
      <c r="GB193" s="2"/>
      <c r="GC193" s="2"/>
      <c r="GD193" s="2"/>
      <c r="GE193" s="2"/>
      <c r="GF193" s="2"/>
      <c r="GG193" s="2"/>
      <c r="GH193" s="2"/>
      <c r="GI193" s="2"/>
      <c r="GJ193" s="2"/>
      <c r="GK193" s="2"/>
      <c r="GL193" s="2"/>
      <c r="GM193" s="2"/>
      <c r="GN193" s="2"/>
      <c r="GO193" s="2"/>
      <c r="GP193" s="2"/>
      <c r="GQ193" s="2"/>
      <c r="GR193" s="2"/>
      <c r="GS193" s="2"/>
      <c r="GT193" s="2"/>
      <c r="GU193" s="2"/>
      <c r="GV193" s="2"/>
      <c r="GW193" s="2"/>
      <c r="GX193" s="2"/>
      <c r="GY193" s="2"/>
      <c r="GZ193" s="2"/>
      <c r="HA193" s="2"/>
    </row>
    <row r="194" spans="1:209" s="59" customFormat="1" x14ac:dyDescent="0.2">
      <c r="A194" s="40"/>
      <c r="B194" s="2"/>
      <c r="C194" s="2"/>
      <c r="D194" s="41"/>
      <c r="E194" s="42"/>
      <c r="F194" s="42"/>
      <c r="G194" s="35"/>
      <c r="H194" s="35"/>
      <c r="I194" s="2"/>
      <c r="J194" s="2"/>
      <c r="K194" s="2"/>
      <c r="L194" s="2"/>
      <c r="M194" s="43"/>
      <c r="N194" s="43"/>
      <c r="O194" s="40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  <c r="FE194" s="2"/>
      <c r="FF194" s="2"/>
      <c r="FG194" s="2"/>
      <c r="FH194" s="2"/>
      <c r="FI194" s="2"/>
      <c r="FJ194" s="2"/>
      <c r="FK194" s="2"/>
      <c r="FL194" s="2"/>
      <c r="FM194" s="2"/>
      <c r="FN194" s="2"/>
      <c r="FO194" s="2"/>
      <c r="FP194" s="2"/>
      <c r="FQ194" s="2"/>
      <c r="FR194" s="2"/>
      <c r="FS194" s="2"/>
      <c r="FT194" s="2"/>
      <c r="FU194" s="2"/>
      <c r="FV194" s="2"/>
      <c r="FW194" s="2"/>
      <c r="FX194" s="2"/>
      <c r="FY194" s="2"/>
      <c r="FZ194" s="2"/>
      <c r="GA194" s="2"/>
      <c r="GB194" s="2"/>
      <c r="GC194" s="2"/>
      <c r="GD194" s="2"/>
      <c r="GE194" s="2"/>
      <c r="GF194" s="2"/>
      <c r="GG194" s="2"/>
      <c r="GH194" s="2"/>
      <c r="GI194" s="2"/>
      <c r="GJ194" s="2"/>
      <c r="GK194" s="2"/>
      <c r="GL194" s="2"/>
      <c r="GM194" s="2"/>
      <c r="GN194" s="2"/>
      <c r="GO194" s="2"/>
      <c r="GP194" s="2"/>
      <c r="GQ194" s="2"/>
      <c r="GR194" s="2"/>
      <c r="GS194" s="2"/>
      <c r="GT194" s="2"/>
      <c r="GU194" s="2"/>
      <c r="GV194" s="2"/>
      <c r="GW194" s="2"/>
      <c r="GX194" s="2"/>
      <c r="GY194" s="2"/>
      <c r="GZ194" s="2"/>
      <c r="HA194" s="2"/>
    </row>
    <row r="195" spans="1:209" s="59" customFormat="1" x14ac:dyDescent="0.2">
      <c r="A195" s="40"/>
      <c r="B195" s="2"/>
      <c r="C195" s="2"/>
      <c r="D195" s="41"/>
      <c r="E195" s="42"/>
      <c r="F195" s="42"/>
      <c r="G195" s="35"/>
      <c r="H195" s="35"/>
      <c r="I195" s="2"/>
      <c r="J195" s="2"/>
      <c r="K195" s="2"/>
      <c r="L195" s="2"/>
      <c r="M195" s="43"/>
      <c r="N195" s="43"/>
      <c r="O195" s="40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  <c r="FE195" s="2"/>
      <c r="FF195" s="2"/>
      <c r="FG195" s="2"/>
      <c r="FH195" s="2"/>
      <c r="FI195" s="2"/>
      <c r="FJ195" s="2"/>
      <c r="FK195" s="2"/>
      <c r="FL195" s="2"/>
      <c r="FM195" s="2"/>
      <c r="FN195" s="2"/>
      <c r="FO195" s="2"/>
      <c r="FP195" s="2"/>
      <c r="FQ195" s="2"/>
      <c r="FR195" s="2"/>
      <c r="FS195" s="2"/>
      <c r="FT195" s="2"/>
      <c r="FU195" s="2"/>
      <c r="FV195" s="2"/>
      <c r="FW195" s="2"/>
      <c r="FX195" s="2"/>
      <c r="FY195" s="2"/>
      <c r="FZ195" s="2"/>
      <c r="GA195" s="2"/>
      <c r="GB195" s="2"/>
      <c r="GC195" s="2"/>
      <c r="GD195" s="2"/>
      <c r="GE195" s="2"/>
      <c r="GF195" s="2"/>
      <c r="GG195" s="2"/>
      <c r="GH195" s="2"/>
      <c r="GI195" s="2"/>
      <c r="GJ195" s="2"/>
      <c r="GK195" s="2"/>
      <c r="GL195" s="2"/>
      <c r="GM195" s="2"/>
      <c r="GN195" s="2"/>
      <c r="GO195" s="2"/>
      <c r="GP195" s="2"/>
      <c r="GQ195" s="2"/>
      <c r="GR195" s="2"/>
      <c r="GS195" s="2"/>
      <c r="GT195" s="2"/>
      <c r="GU195" s="2"/>
      <c r="GV195" s="2"/>
      <c r="GW195" s="2"/>
      <c r="GX195" s="2"/>
      <c r="GY195" s="2"/>
      <c r="GZ195" s="2"/>
      <c r="HA195" s="2"/>
    </row>
    <row r="196" spans="1:209" s="59" customFormat="1" x14ac:dyDescent="0.2">
      <c r="A196" s="40"/>
      <c r="B196" s="2"/>
      <c r="C196" s="2"/>
      <c r="D196" s="41"/>
      <c r="E196" s="42"/>
      <c r="F196" s="42"/>
      <c r="G196" s="35"/>
      <c r="H196" s="35"/>
      <c r="I196" s="2"/>
      <c r="J196" s="2"/>
      <c r="K196" s="2"/>
      <c r="L196" s="2"/>
      <c r="M196" s="43"/>
      <c r="N196" s="43"/>
      <c r="O196" s="40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  <c r="FE196" s="2"/>
      <c r="FF196" s="2"/>
      <c r="FG196" s="2"/>
      <c r="FH196" s="2"/>
      <c r="FI196" s="2"/>
      <c r="FJ196" s="2"/>
      <c r="FK196" s="2"/>
      <c r="FL196" s="2"/>
      <c r="FM196" s="2"/>
      <c r="FN196" s="2"/>
      <c r="FO196" s="2"/>
      <c r="FP196" s="2"/>
      <c r="FQ196" s="2"/>
      <c r="FR196" s="2"/>
      <c r="FS196" s="2"/>
      <c r="FT196" s="2"/>
      <c r="FU196" s="2"/>
      <c r="FV196" s="2"/>
      <c r="FW196" s="2"/>
      <c r="FX196" s="2"/>
      <c r="FY196" s="2"/>
      <c r="FZ196" s="2"/>
      <c r="GA196" s="2"/>
      <c r="GB196" s="2"/>
      <c r="GC196" s="2"/>
      <c r="GD196" s="2"/>
      <c r="GE196" s="2"/>
      <c r="GF196" s="2"/>
      <c r="GG196" s="2"/>
      <c r="GH196" s="2"/>
      <c r="GI196" s="2"/>
      <c r="GJ196" s="2"/>
      <c r="GK196" s="2"/>
      <c r="GL196" s="2"/>
      <c r="GM196" s="2"/>
      <c r="GN196" s="2"/>
      <c r="GO196" s="2"/>
      <c r="GP196" s="2"/>
      <c r="GQ196" s="2"/>
      <c r="GR196" s="2"/>
      <c r="GS196" s="2"/>
      <c r="GT196" s="2"/>
      <c r="GU196" s="2"/>
      <c r="GV196" s="2"/>
      <c r="GW196" s="2"/>
      <c r="GX196" s="2"/>
      <c r="GY196" s="2"/>
      <c r="GZ196" s="2"/>
      <c r="HA196" s="2"/>
    </row>
    <row r="197" spans="1:209" s="59" customFormat="1" x14ac:dyDescent="0.2">
      <c r="A197" s="40"/>
      <c r="B197" s="2"/>
      <c r="C197" s="2"/>
      <c r="D197" s="41"/>
      <c r="E197" s="42"/>
      <c r="F197" s="42"/>
      <c r="G197" s="35"/>
      <c r="H197" s="35"/>
      <c r="I197" s="2"/>
      <c r="J197" s="2"/>
      <c r="K197" s="2"/>
      <c r="L197" s="2"/>
      <c r="M197" s="43"/>
      <c r="N197" s="43"/>
      <c r="O197" s="40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  <c r="FE197" s="2"/>
      <c r="FF197" s="2"/>
      <c r="FG197" s="2"/>
      <c r="FH197" s="2"/>
      <c r="FI197" s="2"/>
      <c r="FJ197" s="2"/>
      <c r="FK197" s="2"/>
      <c r="FL197" s="2"/>
      <c r="FM197" s="2"/>
      <c r="FN197" s="2"/>
      <c r="FO197" s="2"/>
      <c r="FP197" s="2"/>
      <c r="FQ197" s="2"/>
      <c r="FR197" s="2"/>
      <c r="FS197" s="2"/>
      <c r="FT197" s="2"/>
      <c r="FU197" s="2"/>
      <c r="FV197" s="2"/>
      <c r="FW197" s="2"/>
      <c r="FX197" s="2"/>
      <c r="FY197" s="2"/>
      <c r="FZ197" s="2"/>
      <c r="GA197" s="2"/>
      <c r="GB197" s="2"/>
      <c r="GC197" s="2"/>
      <c r="GD197" s="2"/>
      <c r="GE197" s="2"/>
      <c r="GF197" s="2"/>
      <c r="GG197" s="2"/>
      <c r="GH197" s="2"/>
      <c r="GI197" s="2"/>
      <c r="GJ197" s="2"/>
      <c r="GK197" s="2"/>
      <c r="GL197" s="2"/>
      <c r="GM197" s="2"/>
      <c r="GN197" s="2"/>
      <c r="GO197" s="2"/>
      <c r="GP197" s="2"/>
      <c r="GQ197" s="2"/>
      <c r="GR197" s="2"/>
      <c r="GS197" s="2"/>
      <c r="GT197" s="2"/>
      <c r="GU197" s="2"/>
      <c r="GV197" s="2"/>
      <c r="GW197" s="2"/>
      <c r="GX197" s="2"/>
      <c r="GY197" s="2"/>
      <c r="GZ197" s="2"/>
      <c r="HA197" s="2"/>
    </row>
    <row r="198" spans="1:209" s="59" customFormat="1" x14ac:dyDescent="0.2">
      <c r="A198" s="40"/>
      <c r="B198" s="2"/>
      <c r="C198" s="2"/>
      <c r="D198" s="41"/>
      <c r="E198" s="42"/>
      <c r="F198" s="42"/>
      <c r="G198" s="35"/>
      <c r="H198" s="35"/>
      <c r="I198" s="2"/>
      <c r="J198" s="2"/>
      <c r="K198" s="2"/>
      <c r="L198" s="2"/>
      <c r="M198" s="43"/>
      <c r="N198" s="43"/>
      <c r="O198" s="40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  <c r="FE198" s="2"/>
      <c r="FF198" s="2"/>
      <c r="FG198" s="2"/>
      <c r="FH198" s="2"/>
      <c r="FI198" s="2"/>
      <c r="FJ198" s="2"/>
      <c r="FK198" s="2"/>
      <c r="FL198" s="2"/>
      <c r="FM198" s="2"/>
      <c r="FN198" s="2"/>
      <c r="FO198" s="2"/>
      <c r="FP198" s="2"/>
      <c r="FQ198" s="2"/>
      <c r="FR198" s="2"/>
      <c r="FS198" s="2"/>
      <c r="FT198" s="2"/>
      <c r="FU198" s="2"/>
      <c r="FV198" s="2"/>
      <c r="FW198" s="2"/>
      <c r="FX198" s="2"/>
      <c r="FY198" s="2"/>
      <c r="FZ198" s="2"/>
      <c r="GA198" s="2"/>
      <c r="GB198" s="2"/>
      <c r="GC198" s="2"/>
      <c r="GD198" s="2"/>
      <c r="GE198" s="2"/>
      <c r="GF198" s="2"/>
      <c r="GG198" s="2"/>
      <c r="GH198" s="2"/>
      <c r="GI198" s="2"/>
      <c r="GJ198" s="2"/>
      <c r="GK198" s="2"/>
      <c r="GL198" s="2"/>
      <c r="GM198" s="2"/>
      <c r="GN198" s="2"/>
      <c r="GO198" s="2"/>
      <c r="GP198" s="2"/>
      <c r="GQ198" s="2"/>
      <c r="GR198" s="2"/>
      <c r="GS198" s="2"/>
      <c r="GT198" s="2"/>
      <c r="GU198" s="2"/>
      <c r="GV198" s="2"/>
      <c r="GW198" s="2"/>
      <c r="GX198" s="2"/>
      <c r="GY198" s="2"/>
      <c r="GZ198" s="2"/>
      <c r="HA198" s="2"/>
    </row>
    <row r="199" spans="1:209" s="59" customFormat="1" x14ac:dyDescent="0.2">
      <c r="A199" s="40"/>
      <c r="B199" s="2"/>
      <c r="C199" s="2"/>
      <c r="D199" s="41"/>
      <c r="E199" s="42"/>
      <c r="F199" s="42"/>
      <c r="G199" s="35"/>
      <c r="H199" s="35"/>
      <c r="I199" s="2"/>
      <c r="J199" s="2"/>
      <c r="K199" s="2"/>
      <c r="L199" s="2"/>
      <c r="M199" s="43"/>
      <c r="N199" s="43"/>
      <c r="O199" s="40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  <c r="FE199" s="2"/>
      <c r="FF199" s="2"/>
      <c r="FG199" s="2"/>
      <c r="FH199" s="2"/>
      <c r="FI199" s="2"/>
      <c r="FJ199" s="2"/>
      <c r="FK199" s="2"/>
      <c r="FL199" s="2"/>
      <c r="FM199" s="2"/>
      <c r="FN199" s="2"/>
      <c r="FO199" s="2"/>
      <c r="FP199" s="2"/>
      <c r="FQ199" s="2"/>
      <c r="FR199" s="2"/>
      <c r="FS199" s="2"/>
      <c r="FT199" s="2"/>
      <c r="FU199" s="2"/>
      <c r="FV199" s="2"/>
      <c r="FW199" s="2"/>
      <c r="FX199" s="2"/>
      <c r="FY199" s="2"/>
      <c r="FZ199" s="2"/>
      <c r="GA199" s="2"/>
      <c r="GB199" s="2"/>
      <c r="GC199" s="2"/>
      <c r="GD199" s="2"/>
      <c r="GE199" s="2"/>
      <c r="GF199" s="2"/>
      <c r="GG199" s="2"/>
      <c r="GH199" s="2"/>
      <c r="GI199" s="2"/>
      <c r="GJ199" s="2"/>
      <c r="GK199" s="2"/>
      <c r="GL199" s="2"/>
      <c r="GM199" s="2"/>
      <c r="GN199" s="2"/>
      <c r="GO199" s="2"/>
      <c r="GP199" s="2"/>
      <c r="GQ199" s="2"/>
      <c r="GR199" s="2"/>
      <c r="GS199" s="2"/>
      <c r="GT199" s="2"/>
      <c r="GU199" s="2"/>
      <c r="GV199" s="2"/>
      <c r="GW199" s="2"/>
      <c r="GX199" s="2"/>
      <c r="GY199" s="2"/>
      <c r="GZ199" s="2"/>
      <c r="HA199" s="2"/>
    </row>
    <row r="200" spans="1:209" s="59" customFormat="1" x14ac:dyDescent="0.2">
      <c r="A200" s="40"/>
      <c r="B200" s="2"/>
      <c r="C200" s="2"/>
      <c r="D200" s="41"/>
      <c r="E200" s="42"/>
      <c r="F200" s="42"/>
      <c r="G200" s="35"/>
      <c r="H200" s="35"/>
      <c r="I200" s="2"/>
      <c r="J200" s="2"/>
      <c r="K200" s="2"/>
      <c r="L200" s="2"/>
      <c r="M200" s="43"/>
      <c r="N200" s="43"/>
      <c r="O200" s="40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  <c r="FE200" s="2"/>
      <c r="FF200" s="2"/>
      <c r="FG200" s="2"/>
      <c r="FH200" s="2"/>
      <c r="FI200" s="2"/>
      <c r="FJ200" s="2"/>
      <c r="FK200" s="2"/>
      <c r="FL200" s="2"/>
      <c r="FM200" s="2"/>
      <c r="FN200" s="2"/>
      <c r="FO200" s="2"/>
      <c r="FP200" s="2"/>
      <c r="FQ200" s="2"/>
      <c r="FR200" s="2"/>
      <c r="FS200" s="2"/>
      <c r="FT200" s="2"/>
      <c r="FU200" s="2"/>
      <c r="FV200" s="2"/>
      <c r="FW200" s="2"/>
      <c r="FX200" s="2"/>
      <c r="FY200" s="2"/>
      <c r="FZ200" s="2"/>
      <c r="GA200" s="2"/>
      <c r="GB200" s="2"/>
      <c r="GC200" s="2"/>
      <c r="GD200" s="2"/>
      <c r="GE200" s="2"/>
      <c r="GF200" s="2"/>
      <c r="GG200" s="2"/>
      <c r="GH200" s="2"/>
      <c r="GI200" s="2"/>
      <c r="GJ200" s="2"/>
      <c r="GK200" s="2"/>
      <c r="GL200" s="2"/>
      <c r="GM200" s="2"/>
      <c r="GN200" s="2"/>
      <c r="GO200" s="2"/>
      <c r="GP200" s="2"/>
      <c r="GQ200" s="2"/>
      <c r="GR200" s="2"/>
      <c r="GS200" s="2"/>
      <c r="GT200" s="2"/>
      <c r="GU200" s="2"/>
      <c r="GV200" s="2"/>
      <c r="GW200" s="2"/>
      <c r="GX200" s="2"/>
      <c r="GY200" s="2"/>
      <c r="GZ200" s="2"/>
      <c r="HA200" s="2"/>
    </row>
    <row r="201" spans="1:209" s="59" customFormat="1" x14ac:dyDescent="0.2">
      <c r="A201" s="40"/>
      <c r="B201" s="2"/>
      <c r="C201" s="2"/>
      <c r="D201" s="41"/>
      <c r="E201" s="42"/>
      <c r="F201" s="42"/>
      <c r="G201" s="35"/>
      <c r="H201" s="35"/>
      <c r="I201" s="2"/>
      <c r="J201" s="2"/>
      <c r="K201" s="2"/>
      <c r="L201" s="2"/>
      <c r="M201" s="43"/>
      <c r="N201" s="43"/>
      <c r="O201" s="40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  <c r="FE201" s="2"/>
      <c r="FF201" s="2"/>
      <c r="FG201" s="2"/>
      <c r="FH201" s="2"/>
      <c r="FI201" s="2"/>
      <c r="FJ201" s="2"/>
      <c r="FK201" s="2"/>
      <c r="FL201" s="2"/>
      <c r="FM201" s="2"/>
      <c r="FN201" s="2"/>
      <c r="FO201" s="2"/>
      <c r="FP201" s="2"/>
      <c r="FQ201" s="2"/>
      <c r="FR201" s="2"/>
      <c r="FS201" s="2"/>
      <c r="FT201" s="2"/>
      <c r="FU201" s="2"/>
      <c r="FV201" s="2"/>
      <c r="FW201" s="2"/>
      <c r="FX201" s="2"/>
      <c r="FY201" s="2"/>
      <c r="FZ201" s="2"/>
      <c r="GA201" s="2"/>
      <c r="GB201" s="2"/>
      <c r="GC201" s="2"/>
      <c r="GD201" s="2"/>
      <c r="GE201" s="2"/>
      <c r="GF201" s="2"/>
      <c r="GG201" s="2"/>
      <c r="GH201" s="2"/>
      <c r="GI201" s="2"/>
      <c r="GJ201" s="2"/>
      <c r="GK201" s="2"/>
      <c r="GL201" s="2"/>
      <c r="GM201" s="2"/>
      <c r="GN201" s="2"/>
      <c r="GO201" s="2"/>
      <c r="GP201" s="2"/>
      <c r="GQ201" s="2"/>
      <c r="GR201" s="2"/>
      <c r="GS201" s="2"/>
      <c r="GT201" s="2"/>
      <c r="GU201" s="2"/>
      <c r="GV201" s="2"/>
      <c r="GW201" s="2"/>
      <c r="GX201" s="2"/>
      <c r="GY201" s="2"/>
      <c r="GZ201" s="2"/>
      <c r="HA201" s="2"/>
    </row>
    <row r="202" spans="1:209" s="59" customFormat="1" x14ac:dyDescent="0.2">
      <c r="A202" s="40"/>
      <c r="B202" s="2"/>
      <c r="C202" s="2"/>
      <c r="D202" s="41"/>
      <c r="E202" s="42"/>
      <c r="F202" s="42"/>
      <c r="G202" s="35"/>
      <c r="H202" s="35"/>
      <c r="I202" s="2"/>
      <c r="J202" s="2"/>
      <c r="K202" s="2"/>
      <c r="L202" s="2"/>
      <c r="M202" s="43"/>
      <c r="N202" s="43"/>
      <c r="O202" s="40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  <c r="FE202" s="2"/>
      <c r="FF202" s="2"/>
      <c r="FG202" s="2"/>
      <c r="FH202" s="2"/>
      <c r="FI202" s="2"/>
      <c r="FJ202" s="2"/>
      <c r="FK202" s="2"/>
      <c r="FL202" s="2"/>
      <c r="FM202" s="2"/>
      <c r="FN202" s="2"/>
      <c r="FO202" s="2"/>
      <c r="FP202" s="2"/>
      <c r="FQ202" s="2"/>
      <c r="FR202" s="2"/>
      <c r="FS202" s="2"/>
      <c r="FT202" s="2"/>
      <c r="FU202" s="2"/>
      <c r="FV202" s="2"/>
      <c r="FW202" s="2"/>
      <c r="FX202" s="2"/>
      <c r="FY202" s="2"/>
      <c r="FZ202" s="2"/>
      <c r="GA202" s="2"/>
      <c r="GB202" s="2"/>
      <c r="GC202" s="2"/>
      <c r="GD202" s="2"/>
      <c r="GE202" s="2"/>
      <c r="GF202" s="2"/>
      <c r="GG202" s="2"/>
      <c r="GH202" s="2"/>
      <c r="GI202" s="2"/>
      <c r="GJ202" s="2"/>
      <c r="GK202" s="2"/>
      <c r="GL202" s="2"/>
      <c r="GM202" s="2"/>
      <c r="GN202" s="2"/>
      <c r="GO202" s="2"/>
      <c r="GP202" s="2"/>
      <c r="GQ202" s="2"/>
      <c r="GR202" s="2"/>
      <c r="GS202" s="2"/>
      <c r="GT202" s="2"/>
      <c r="GU202" s="2"/>
      <c r="GV202" s="2"/>
      <c r="GW202" s="2"/>
      <c r="GX202" s="2"/>
      <c r="GY202" s="2"/>
      <c r="GZ202" s="2"/>
      <c r="HA202" s="2"/>
    </row>
    <row r="203" spans="1:209" s="59" customFormat="1" x14ac:dyDescent="0.2">
      <c r="A203" s="40"/>
      <c r="B203" s="2"/>
      <c r="C203" s="2"/>
      <c r="D203" s="41"/>
      <c r="E203" s="42"/>
      <c r="F203" s="42"/>
      <c r="G203" s="35"/>
      <c r="H203" s="35"/>
      <c r="I203" s="2"/>
      <c r="J203" s="2"/>
      <c r="K203" s="2"/>
      <c r="L203" s="2"/>
      <c r="M203" s="43"/>
      <c r="N203" s="43"/>
      <c r="O203" s="40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  <c r="FE203" s="2"/>
      <c r="FF203" s="2"/>
      <c r="FG203" s="2"/>
      <c r="FH203" s="2"/>
      <c r="FI203" s="2"/>
      <c r="FJ203" s="2"/>
      <c r="FK203" s="2"/>
      <c r="FL203" s="2"/>
      <c r="FM203" s="2"/>
      <c r="FN203" s="2"/>
      <c r="FO203" s="2"/>
      <c r="FP203" s="2"/>
      <c r="FQ203" s="2"/>
      <c r="FR203" s="2"/>
      <c r="FS203" s="2"/>
      <c r="FT203" s="2"/>
      <c r="FU203" s="2"/>
      <c r="FV203" s="2"/>
      <c r="FW203" s="2"/>
      <c r="FX203" s="2"/>
      <c r="FY203" s="2"/>
      <c r="FZ203" s="2"/>
      <c r="GA203" s="2"/>
      <c r="GB203" s="2"/>
      <c r="GC203" s="2"/>
      <c r="GD203" s="2"/>
      <c r="GE203" s="2"/>
      <c r="GF203" s="2"/>
      <c r="GG203" s="2"/>
      <c r="GH203" s="2"/>
      <c r="GI203" s="2"/>
      <c r="GJ203" s="2"/>
      <c r="GK203" s="2"/>
      <c r="GL203" s="2"/>
      <c r="GM203" s="2"/>
      <c r="GN203" s="2"/>
      <c r="GO203" s="2"/>
      <c r="GP203" s="2"/>
      <c r="GQ203" s="2"/>
      <c r="GR203" s="2"/>
      <c r="GS203" s="2"/>
      <c r="GT203" s="2"/>
      <c r="GU203" s="2"/>
      <c r="GV203" s="2"/>
      <c r="GW203" s="2"/>
      <c r="GX203" s="2"/>
      <c r="GY203" s="2"/>
      <c r="GZ203" s="2"/>
      <c r="HA203" s="2"/>
    </row>
    <row r="204" spans="1:209" s="59" customFormat="1" x14ac:dyDescent="0.2">
      <c r="A204" s="40"/>
      <c r="B204" s="2"/>
      <c r="C204" s="2"/>
      <c r="D204" s="41"/>
      <c r="E204" s="42"/>
      <c r="F204" s="42"/>
      <c r="G204" s="35"/>
      <c r="H204" s="35"/>
      <c r="I204" s="2"/>
      <c r="J204" s="2"/>
      <c r="K204" s="2"/>
      <c r="L204" s="2"/>
      <c r="M204" s="43"/>
      <c r="N204" s="43"/>
      <c r="O204" s="40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  <c r="FE204" s="2"/>
      <c r="FF204" s="2"/>
      <c r="FG204" s="2"/>
      <c r="FH204" s="2"/>
      <c r="FI204" s="2"/>
      <c r="FJ204" s="2"/>
      <c r="FK204" s="2"/>
      <c r="FL204" s="2"/>
      <c r="FM204" s="2"/>
      <c r="FN204" s="2"/>
      <c r="FO204" s="2"/>
      <c r="FP204" s="2"/>
      <c r="FQ204" s="2"/>
      <c r="FR204" s="2"/>
      <c r="FS204" s="2"/>
      <c r="FT204" s="2"/>
      <c r="FU204" s="2"/>
      <c r="FV204" s="2"/>
      <c r="FW204" s="2"/>
      <c r="FX204" s="2"/>
      <c r="FY204" s="2"/>
      <c r="FZ204" s="2"/>
      <c r="GA204" s="2"/>
      <c r="GB204" s="2"/>
      <c r="GC204" s="2"/>
      <c r="GD204" s="2"/>
      <c r="GE204" s="2"/>
      <c r="GF204" s="2"/>
      <c r="GG204" s="2"/>
      <c r="GH204" s="2"/>
      <c r="GI204" s="2"/>
      <c r="GJ204" s="2"/>
      <c r="GK204" s="2"/>
      <c r="GL204" s="2"/>
      <c r="GM204" s="2"/>
      <c r="GN204" s="2"/>
      <c r="GO204" s="2"/>
      <c r="GP204" s="2"/>
      <c r="GQ204" s="2"/>
      <c r="GR204" s="2"/>
      <c r="GS204" s="2"/>
      <c r="GT204" s="2"/>
      <c r="GU204" s="2"/>
      <c r="GV204" s="2"/>
      <c r="GW204" s="2"/>
      <c r="GX204" s="2"/>
      <c r="GY204" s="2"/>
      <c r="GZ204" s="2"/>
      <c r="HA204" s="2"/>
    </row>
    <row r="205" spans="1:209" s="59" customFormat="1" x14ac:dyDescent="0.2">
      <c r="A205" s="40"/>
      <c r="B205" s="2"/>
      <c r="C205" s="2"/>
      <c r="D205" s="41"/>
      <c r="E205" s="42"/>
      <c r="F205" s="42"/>
      <c r="G205" s="35"/>
      <c r="H205" s="35"/>
      <c r="I205" s="2"/>
      <c r="J205" s="2"/>
      <c r="K205" s="2"/>
      <c r="L205" s="2"/>
      <c r="M205" s="43"/>
      <c r="N205" s="43"/>
      <c r="O205" s="40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  <c r="FE205" s="2"/>
      <c r="FF205" s="2"/>
      <c r="FG205" s="2"/>
      <c r="FH205" s="2"/>
      <c r="FI205" s="2"/>
      <c r="FJ205" s="2"/>
      <c r="FK205" s="2"/>
      <c r="FL205" s="2"/>
      <c r="FM205" s="2"/>
      <c r="FN205" s="2"/>
      <c r="FO205" s="2"/>
      <c r="FP205" s="2"/>
      <c r="FQ205" s="2"/>
      <c r="FR205" s="2"/>
      <c r="FS205" s="2"/>
      <c r="FT205" s="2"/>
      <c r="FU205" s="2"/>
      <c r="FV205" s="2"/>
      <c r="FW205" s="2"/>
      <c r="FX205" s="2"/>
      <c r="FY205" s="2"/>
      <c r="FZ205" s="2"/>
      <c r="GA205" s="2"/>
      <c r="GB205" s="2"/>
      <c r="GC205" s="2"/>
      <c r="GD205" s="2"/>
      <c r="GE205" s="2"/>
      <c r="GF205" s="2"/>
      <c r="GG205" s="2"/>
      <c r="GH205" s="2"/>
      <c r="GI205" s="2"/>
      <c r="GJ205" s="2"/>
      <c r="GK205" s="2"/>
      <c r="GL205" s="2"/>
      <c r="GM205" s="2"/>
      <c r="GN205" s="2"/>
      <c r="GO205" s="2"/>
      <c r="GP205" s="2"/>
      <c r="GQ205" s="2"/>
      <c r="GR205" s="2"/>
      <c r="GS205" s="2"/>
      <c r="GT205" s="2"/>
      <c r="GU205" s="2"/>
      <c r="GV205" s="2"/>
      <c r="GW205" s="2"/>
      <c r="GX205" s="2"/>
      <c r="GY205" s="2"/>
      <c r="GZ205" s="2"/>
      <c r="HA205" s="2"/>
    </row>
    <row r="206" spans="1:209" s="59" customFormat="1" x14ac:dyDescent="0.2">
      <c r="A206" s="40"/>
      <c r="B206" s="2"/>
      <c r="C206" s="2"/>
      <c r="D206" s="41"/>
      <c r="E206" s="42"/>
      <c r="F206" s="42"/>
      <c r="G206" s="35"/>
      <c r="H206" s="35"/>
      <c r="I206" s="2"/>
      <c r="J206" s="2"/>
      <c r="K206" s="2"/>
      <c r="L206" s="2"/>
      <c r="M206" s="43"/>
      <c r="N206" s="43"/>
      <c r="O206" s="40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  <c r="FE206" s="2"/>
      <c r="FF206" s="2"/>
      <c r="FG206" s="2"/>
      <c r="FH206" s="2"/>
      <c r="FI206" s="2"/>
      <c r="FJ206" s="2"/>
      <c r="FK206" s="2"/>
      <c r="FL206" s="2"/>
      <c r="FM206" s="2"/>
      <c r="FN206" s="2"/>
      <c r="FO206" s="2"/>
      <c r="FP206" s="2"/>
      <c r="FQ206" s="2"/>
      <c r="FR206" s="2"/>
      <c r="FS206" s="2"/>
      <c r="FT206" s="2"/>
      <c r="FU206" s="2"/>
      <c r="FV206" s="2"/>
      <c r="FW206" s="2"/>
      <c r="FX206" s="2"/>
      <c r="FY206" s="2"/>
      <c r="FZ206" s="2"/>
      <c r="GA206" s="2"/>
      <c r="GB206" s="2"/>
      <c r="GC206" s="2"/>
      <c r="GD206" s="2"/>
      <c r="GE206" s="2"/>
      <c r="GF206" s="2"/>
      <c r="GG206" s="2"/>
      <c r="GH206" s="2"/>
      <c r="GI206" s="2"/>
      <c r="GJ206" s="2"/>
      <c r="GK206" s="2"/>
      <c r="GL206" s="2"/>
      <c r="GM206" s="2"/>
      <c r="GN206" s="2"/>
      <c r="GO206" s="2"/>
      <c r="GP206" s="2"/>
      <c r="GQ206" s="2"/>
      <c r="GR206" s="2"/>
      <c r="GS206" s="2"/>
      <c r="GT206" s="2"/>
      <c r="GU206" s="2"/>
      <c r="GV206" s="2"/>
      <c r="GW206" s="2"/>
      <c r="GX206" s="2"/>
      <c r="GY206" s="2"/>
      <c r="GZ206" s="2"/>
      <c r="HA206" s="2"/>
    </row>
    <row r="207" spans="1:209" s="59" customFormat="1" x14ac:dyDescent="0.2">
      <c r="A207" s="40"/>
      <c r="B207" s="2"/>
      <c r="C207" s="2"/>
      <c r="D207" s="41"/>
      <c r="E207" s="42"/>
      <c r="F207" s="42"/>
      <c r="G207" s="35"/>
      <c r="H207" s="35"/>
      <c r="I207" s="2"/>
      <c r="J207" s="2"/>
      <c r="K207" s="2"/>
      <c r="L207" s="2"/>
      <c r="M207" s="43"/>
      <c r="N207" s="43"/>
      <c r="O207" s="40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  <c r="FE207" s="2"/>
      <c r="FF207" s="2"/>
      <c r="FG207" s="2"/>
      <c r="FH207" s="2"/>
      <c r="FI207" s="2"/>
      <c r="FJ207" s="2"/>
      <c r="FK207" s="2"/>
      <c r="FL207" s="2"/>
      <c r="FM207" s="2"/>
      <c r="FN207" s="2"/>
      <c r="FO207" s="2"/>
      <c r="FP207" s="2"/>
      <c r="FQ207" s="2"/>
      <c r="FR207" s="2"/>
      <c r="FS207" s="2"/>
      <c r="FT207" s="2"/>
      <c r="FU207" s="2"/>
      <c r="FV207" s="2"/>
      <c r="FW207" s="2"/>
      <c r="FX207" s="2"/>
      <c r="FY207" s="2"/>
      <c r="FZ207" s="2"/>
      <c r="GA207" s="2"/>
      <c r="GB207" s="2"/>
      <c r="GC207" s="2"/>
      <c r="GD207" s="2"/>
      <c r="GE207" s="2"/>
      <c r="GF207" s="2"/>
      <c r="GG207" s="2"/>
      <c r="GH207" s="2"/>
      <c r="GI207" s="2"/>
      <c r="GJ207" s="2"/>
      <c r="GK207" s="2"/>
      <c r="GL207" s="2"/>
      <c r="GM207" s="2"/>
      <c r="GN207" s="2"/>
      <c r="GO207" s="2"/>
      <c r="GP207" s="2"/>
      <c r="GQ207" s="2"/>
      <c r="GR207" s="2"/>
      <c r="GS207" s="2"/>
      <c r="GT207" s="2"/>
      <c r="GU207" s="2"/>
      <c r="GV207" s="2"/>
      <c r="GW207" s="2"/>
      <c r="GX207" s="2"/>
      <c r="GY207" s="2"/>
      <c r="GZ207" s="2"/>
      <c r="HA207" s="2"/>
    </row>
    <row r="208" spans="1:209" s="59" customFormat="1" x14ac:dyDescent="0.2">
      <c r="A208" s="40"/>
      <c r="B208" s="2"/>
      <c r="C208" s="2"/>
      <c r="D208" s="41"/>
      <c r="E208" s="42"/>
      <c r="F208" s="42"/>
      <c r="G208" s="35"/>
      <c r="H208" s="35"/>
      <c r="I208" s="2"/>
      <c r="J208" s="2"/>
      <c r="K208" s="2"/>
      <c r="L208" s="2"/>
      <c r="M208" s="43"/>
      <c r="N208" s="43"/>
      <c r="O208" s="40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  <c r="FE208" s="2"/>
      <c r="FF208" s="2"/>
      <c r="FG208" s="2"/>
      <c r="FH208" s="2"/>
      <c r="FI208" s="2"/>
      <c r="FJ208" s="2"/>
      <c r="FK208" s="2"/>
      <c r="FL208" s="2"/>
      <c r="FM208" s="2"/>
      <c r="FN208" s="2"/>
      <c r="FO208" s="2"/>
      <c r="FP208" s="2"/>
      <c r="FQ208" s="2"/>
      <c r="FR208" s="2"/>
      <c r="FS208" s="2"/>
      <c r="FT208" s="2"/>
      <c r="FU208" s="2"/>
      <c r="FV208" s="2"/>
      <c r="FW208" s="2"/>
      <c r="FX208" s="2"/>
      <c r="FY208" s="2"/>
      <c r="FZ208" s="2"/>
      <c r="GA208" s="2"/>
      <c r="GB208" s="2"/>
      <c r="GC208" s="2"/>
      <c r="GD208" s="2"/>
      <c r="GE208" s="2"/>
      <c r="GF208" s="2"/>
      <c r="GG208" s="2"/>
      <c r="GH208" s="2"/>
      <c r="GI208" s="2"/>
      <c r="GJ208" s="2"/>
      <c r="GK208" s="2"/>
      <c r="GL208" s="2"/>
      <c r="GM208" s="2"/>
      <c r="GN208" s="2"/>
      <c r="GO208" s="2"/>
      <c r="GP208" s="2"/>
      <c r="GQ208" s="2"/>
      <c r="GR208" s="2"/>
      <c r="GS208" s="2"/>
      <c r="GT208" s="2"/>
      <c r="GU208" s="2"/>
      <c r="GV208" s="2"/>
      <c r="GW208" s="2"/>
      <c r="GX208" s="2"/>
      <c r="GY208" s="2"/>
      <c r="GZ208" s="2"/>
      <c r="HA208" s="2"/>
    </row>
    <row r="209" spans="1:209" s="59" customFormat="1" x14ac:dyDescent="0.2">
      <c r="A209" s="40"/>
      <c r="B209" s="2"/>
      <c r="C209" s="2"/>
      <c r="D209" s="41"/>
      <c r="E209" s="42"/>
      <c r="F209" s="42"/>
      <c r="G209" s="35"/>
      <c r="H209" s="35"/>
      <c r="I209" s="2"/>
      <c r="J209" s="2"/>
      <c r="K209" s="2"/>
      <c r="L209" s="2"/>
      <c r="M209" s="43"/>
      <c r="N209" s="43"/>
      <c r="O209" s="40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  <c r="FE209" s="2"/>
      <c r="FF209" s="2"/>
      <c r="FG209" s="2"/>
      <c r="FH209" s="2"/>
      <c r="FI209" s="2"/>
      <c r="FJ209" s="2"/>
      <c r="FK209" s="2"/>
      <c r="FL209" s="2"/>
      <c r="FM209" s="2"/>
      <c r="FN209" s="2"/>
      <c r="FO209" s="2"/>
      <c r="FP209" s="2"/>
      <c r="FQ209" s="2"/>
      <c r="FR209" s="2"/>
      <c r="FS209" s="2"/>
      <c r="FT209" s="2"/>
      <c r="FU209" s="2"/>
      <c r="FV209" s="2"/>
      <c r="FW209" s="2"/>
      <c r="FX209" s="2"/>
      <c r="FY209" s="2"/>
      <c r="FZ209" s="2"/>
      <c r="GA209" s="2"/>
      <c r="GB209" s="2"/>
      <c r="GC209" s="2"/>
      <c r="GD209" s="2"/>
      <c r="GE209" s="2"/>
      <c r="GF209" s="2"/>
      <c r="GG209" s="2"/>
      <c r="GH209" s="2"/>
      <c r="GI209" s="2"/>
      <c r="GJ209" s="2"/>
      <c r="GK209" s="2"/>
      <c r="GL209" s="2"/>
      <c r="GM209" s="2"/>
      <c r="GN209" s="2"/>
      <c r="GO209" s="2"/>
      <c r="GP209" s="2"/>
      <c r="GQ209" s="2"/>
      <c r="GR209" s="2"/>
      <c r="GS209" s="2"/>
      <c r="GT209" s="2"/>
      <c r="GU209" s="2"/>
      <c r="GV209" s="2"/>
      <c r="GW209" s="2"/>
      <c r="GX209" s="2"/>
      <c r="GY209" s="2"/>
      <c r="GZ209" s="2"/>
      <c r="HA209" s="2"/>
    </row>
    <row r="210" spans="1:209" s="59" customFormat="1" x14ac:dyDescent="0.2">
      <c r="A210" s="40"/>
      <c r="B210" s="2"/>
      <c r="C210" s="2"/>
      <c r="D210" s="41"/>
      <c r="E210" s="42"/>
      <c r="F210" s="42"/>
      <c r="G210" s="35"/>
      <c r="H210" s="35"/>
      <c r="I210" s="2"/>
      <c r="J210" s="2"/>
      <c r="K210" s="2"/>
      <c r="L210" s="2"/>
      <c r="M210" s="43"/>
      <c r="N210" s="43"/>
      <c r="O210" s="40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  <c r="FE210" s="2"/>
      <c r="FF210" s="2"/>
      <c r="FG210" s="2"/>
      <c r="FH210" s="2"/>
      <c r="FI210" s="2"/>
      <c r="FJ210" s="2"/>
      <c r="FK210" s="2"/>
      <c r="FL210" s="2"/>
      <c r="FM210" s="2"/>
      <c r="FN210" s="2"/>
      <c r="FO210" s="2"/>
      <c r="FP210" s="2"/>
      <c r="FQ210" s="2"/>
      <c r="FR210" s="2"/>
      <c r="FS210" s="2"/>
      <c r="FT210" s="2"/>
      <c r="FU210" s="2"/>
      <c r="FV210" s="2"/>
      <c r="FW210" s="2"/>
      <c r="FX210" s="2"/>
      <c r="FY210" s="2"/>
      <c r="FZ210" s="2"/>
      <c r="GA210" s="2"/>
      <c r="GB210" s="2"/>
      <c r="GC210" s="2"/>
      <c r="GD210" s="2"/>
      <c r="GE210" s="2"/>
      <c r="GF210" s="2"/>
      <c r="GG210" s="2"/>
      <c r="GH210" s="2"/>
      <c r="GI210" s="2"/>
      <c r="GJ210" s="2"/>
      <c r="GK210" s="2"/>
      <c r="GL210" s="2"/>
      <c r="GM210" s="2"/>
      <c r="GN210" s="2"/>
      <c r="GO210" s="2"/>
      <c r="GP210" s="2"/>
      <c r="GQ210" s="2"/>
      <c r="GR210" s="2"/>
      <c r="GS210" s="2"/>
      <c r="GT210" s="2"/>
      <c r="GU210" s="2"/>
      <c r="GV210" s="2"/>
      <c r="GW210" s="2"/>
      <c r="GX210" s="2"/>
      <c r="GY210" s="2"/>
      <c r="GZ210" s="2"/>
      <c r="HA210" s="2"/>
    </row>
    <row r="211" spans="1:209" s="59" customFormat="1" x14ac:dyDescent="0.2">
      <c r="A211" s="40"/>
      <c r="B211" s="2"/>
      <c r="C211" s="2"/>
      <c r="D211" s="41"/>
      <c r="E211" s="42"/>
      <c r="F211" s="42"/>
      <c r="G211" s="35"/>
      <c r="H211" s="35"/>
      <c r="I211" s="2"/>
      <c r="J211" s="2"/>
      <c r="K211" s="2"/>
      <c r="L211" s="2"/>
      <c r="M211" s="43"/>
      <c r="N211" s="43"/>
      <c r="O211" s="40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  <c r="FE211" s="2"/>
      <c r="FF211" s="2"/>
      <c r="FG211" s="2"/>
      <c r="FH211" s="2"/>
      <c r="FI211" s="2"/>
      <c r="FJ211" s="2"/>
      <c r="FK211" s="2"/>
      <c r="FL211" s="2"/>
      <c r="FM211" s="2"/>
      <c r="FN211" s="2"/>
      <c r="FO211" s="2"/>
      <c r="FP211" s="2"/>
      <c r="FQ211" s="2"/>
      <c r="FR211" s="2"/>
      <c r="FS211" s="2"/>
      <c r="FT211" s="2"/>
      <c r="FU211" s="2"/>
      <c r="FV211" s="2"/>
      <c r="FW211" s="2"/>
      <c r="FX211" s="2"/>
      <c r="FY211" s="2"/>
      <c r="FZ211" s="2"/>
      <c r="GA211" s="2"/>
      <c r="GB211" s="2"/>
      <c r="GC211" s="2"/>
      <c r="GD211" s="2"/>
      <c r="GE211" s="2"/>
      <c r="GF211" s="2"/>
      <c r="GG211" s="2"/>
      <c r="GH211" s="2"/>
      <c r="GI211" s="2"/>
      <c r="GJ211" s="2"/>
      <c r="GK211" s="2"/>
      <c r="GL211" s="2"/>
      <c r="GM211" s="2"/>
      <c r="GN211" s="2"/>
      <c r="GO211" s="2"/>
      <c r="GP211" s="2"/>
      <c r="GQ211" s="2"/>
      <c r="GR211" s="2"/>
      <c r="GS211" s="2"/>
      <c r="GT211" s="2"/>
      <c r="GU211" s="2"/>
      <c r="GV211" s="2"/>
      <c r="GW211" s="2"/>
      <c r="GX211" s="2"/>
      <c r="GY211" s="2"/>
      <c r="GZ211" s="2"/>
      <c r="HA211" s="2"/>
    </row>
    <row r="212" spans="1:209" s="59" customFormat="1" x14ac:dyDescent="0.2">
      <c r="A212" s="40"/>
      <c r="B212" s="2"/>
      <c r="C212" s="2"/>
      <c r="D212" s="41"/>
      <c r="E212" s="42"/>
      <c r="F212" s="42"/>
      <c r="G212" s="35"/>
      <c r="H212" s="35"/>
      <c r="I212" s="2"/>
      <c r="J212" s="2"/>
      <c r="K212" s="2"/>
      <c r="L212" s="2"/>
      <c r="M212" s="43"/>
      <c r="N212" s="43"/>
      <c r="O212" s="40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  <c r="FE212" s="2"/>
      <c r="FF212" s="2"/>
      <c r="FG212" s="2"/>
      <c r="FH212" s="2"/>
      <c r="FI212" s="2"/>
      <c r="FJ212" s="2"/>
      <c r="FK212" s="2"/>
      <c r="FL212" s="2"/>
      <c r="FM212" s="2"/>
      <c r="FN212" s="2"/>
      <c r="FO212" s="2"/>
      <c r="FP212" s="2"/>
      <c r="FQ212" s="2"/>
      <c r="FR212" s="2"/>
      <c r="FS212" s="2"/>
      <c r="FT212" s="2"/>
      <c r="FU212" s="2"/>
      <c r="FV212" s="2"/>
      <c r="FW212" s="2"/>
      <c r="FX212" s="2"/>
      <c r="FY212" s="2"/>
      <c r="FZ212" s="2"/>
      <c r="GA212" s="2"/>
      <c r="GB212" s="2"/>
      <c r="GC212" s="2"/>
      <c r="GD212" s="2"/>
      <c r="GE212" s="2"/>
      <c r="GF212" s="2"/>
      <c r="GG212" s="2"/>
      <c r="GH212" s="2"/>
      <c r="GI212" s="2"/>
      <c r="GJ212" s="2"/>
      <c r="GK212" s="2"/>
      <c r="GL212" s="2"/>
      <c r="GM212" s="2"/>
      <c r="GN212" s="2"/>
      <c r="GO212" s="2"/>
      <c r="GP212" s="2"/>
      <c r="GQ212" s="2"/>
      <c r="GR212" s="2"/>
      <c r="GS212" s="2"/>
      <c r="GT212" s="2"/>
      <c r="GU212" s="2"/>
      <c r="GV212" s="2"/>
      <c r="GW212" s="2"/>
      <c r="GX212" s="2"/>
      <c r="GY212" s="2"/>
      <c r="GZ212" s="2"/>
      <c r="HA212" s="2"/>
    </row>
    <row r="213" spans="1:209" s="59" customFormat="1" x14ac:dyDescent="0.2">
      <c r="A213" s="40"/>
      <c r="B213" s="2"/>
      <c r="C213" s="2"/>
      <c r="D213" s="41"/>
      <c r="E213" s="42"/>
      <c r="F213" s="42"/>
      <c r="G213" s="35"/>
      <c r="H213" s="35"/>
      <c r="I213" s="2"/>
      <c r="J213" s="2"/>
      <c r="K213" s="2"/>
      <c r="L213" s="2"/>
      <c r="M213" s="43"/>
      <c r="N213" s="43"/>
      <c r="O213" s="40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  <c r="FE213" s="2"/>
      <c r="FF213" s="2"/>
      <c r="FG213" s="2"/>
      <c r="FH213" s="2"/>
      <c r="FI213" s="2"/>
      <c r="FJ213" s="2"/>
      <c r="FK213" s="2"/>
      <c r="FL213" s="2"/>
      <c r="FM213" s="2"/>
      <c r="FN213" s="2"/>
      <c r="FO213" s="2"/>
      <c r="FP213" s="2"/>
      <c r="FQ213" s="2"/>
      <c r="FR213" s="2"/>
      <c r="FS213" s="2"/>
      <c r="FT213" s="2"/>
      <c r="FU213" s="2"/>
      <c r="FV213" s="2"/>
      <c r="FW213" s="2"/>
      <c r="FX213" s="2"/>
      <c r="FY213" s="2"/>
      <c r="FZ213" s="2"/>
      <c r="GA213" s="2"/>
      <c r="GB213" s="2"/>
      <c r="GC213" s="2"/>
      <c r="GD213" s="2"/>
      <c r="GE213" s="2"/>
      <c r="GF213" s="2"/>
      <c r="GG213" s="2"/>
      <c r="GH213" s="2"/>
      <c r="GI213" s="2"/>
      <c r="GJ213" s="2"/>
      <c r="GK213" s="2"/>
      <c r="GL213" s="2"/>
      <c r="GM213" s="2"/>
      <c r="GN213" s="2"/>
      <c r="GO213" s="2"/>
      <c r="GP213" s="2"/>
      <c r="GQ213" s="2"/>
      <c r="GR213" s="2"/>
      <c r="GS213" s="2"/>
      <c r="GT213" s="2"/>
      <c r="GU213" s="2"/>
      <c r="GV213" s="2"/>
      <c r="GW213" s="2"/>
      <c r="GX213" s="2"/>
      <c r="GY213" s="2"/>
      <c r="GZ213" s="2"/>
      <c r="HA213" s="2"/>
    </row>
    <row r="214" spans="1:209" s="59" customFormat="1" x14ac:dyDescent="0.2">
      <c r="A214" s="40"/>
      <c r="B214" s="2"/>
      <c r="C214" s="2"/>
      <c r="D214" s="41"/>
      <c r="E214" s="42"/>
      <c r="F214" s="42"/>
      <c r="G214" s="35"/>
      <c r="H214" s="35"/>
      <c r="I214" s="2"/>
      <c r="J214" s="2"/>
      <c r="K214" s="2"/>
      <c r="L214" s="2"/>
      <c r="M214" s="43"/>
      <c r="N214" s="43"/>
      <c r="O214" s="40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  <c r="FE214" s="2"/>
      <c r="FF214" s="2"/>
      <c r="FG214" s="2"/>
      <c r="FH214" s="2"/>
      <c r="FI214" s="2"/>
      <c r="FJ214" s="2"/>
      <c r="FK214" s="2"/>
      <c r="FL214" s="2"/>
      <c r="FM214" s="2"/>
      <c r="FN214" s="2"/>
      <c r="FO214" s="2"/>
      <c r="FP214" s="2"/>
      <c r="FQ214" s="2"/>
      <c r="FR214" s="2"/>
      <c r="FS214" s="2"/>
      <c r="FT214" s="2"/>
      <c r="FU214" s="2"/>
      <c r="FV214" s="2"/>
      <c r="FW214" s="2"/>
      <c r="FX214" s="2"/>
      <c r="FY214" s="2"/>
      <c r="FZ214" s="2"/>
      <c r="GA214" s="2"/>
      <c r="GB214" s="2"/>
      <c r="GC214" s="2"/>
      <c r="GD214" s="2"/>
      <c r="GE214" s="2"/>
      <c r="GF214" s="2"/>
      <c r="GG214" s="2"/>
      <c r="GH214" s="2"/>
      <c r="GI214" s="2"/>
      <c r="GJ214" s="2"/>
      <c r="GK214" s="2"/>
      <c r="GL214" s="2"/>
      <c r="GM214" s="2"/>
      <c r="GN214" s="2"/>
      <c r="GO214" s="2"/>
      <c r="GP214" s="2"/>
      <c r="GQ214" s="2"/>
      <c r="GR214" s="2"/>
      <c r="GS214" s="2"/>
      <c r="GT214" s="2"/>
      <c r="GU214" s="2"/>
      <c r="GV214" s="2"/>
      <c r="GW214" s="2"/>
      <c r="GX214" s="2"/>
      <c r="GY214" s="2"/>
      <c r="GZ214" s="2"/>
      <c r="HA214" s="2"/>
    </row>
    <row r="215" spans="1:209" s="59" customFormat="1" x14ac:dyDescent="0.2">
      <c r="A215" s="40"/>
      <c r="B215" s="2"/>
      <c r="C215" s="2"/>
      <c r="D215" s="41"/>
      <c r="E215" s="42"/>
      <c r="F215" s="42"/>
      <c r="G215" s="35"/>
      <c r="H215" s="35"/>
      <c r="I215" s="2"/>
      <c r="J215" s="2"/>
      <c r="K215" s="2"/>
      <c r="L215" s="2"/>
      <c r="M215" s="43"/>
      <c r="N215" s="43"/>
      <c r="O215" s="40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  <c r="FE215" s="2"/>
      <c r="FF215" s="2"/>
      <c r="FG215" s="2"/>
      <c r="FH215" s="2"/>
      <c r="FI215" s="2"/>
      <c r="FJ215" s="2"/>
      <c r="FK215" s="2"/>
      <c r="FL215" s="2"/>
      <c r="FM215" s="2"/>
      <c r="FN215" s="2"/>
      <c r="FO215" s="2"/>
      <c r="FP215" s="2"/>
      <c r="FQ215" s="2"/>
      <c r="FR215" s="2"/>
      <c r="FS215" s="2"/>
      <c r="FT215" s="2"/>
      <c r="FU215" s="2"/>
      <c r="FV215" s="2"/>
      <c r="FW215" s="2"/>
      <c r="FX215" s="2"/>
      <c r="FY215" s="2"/>
      <c r="FZ215" s="2"/>
      <c r="GA215" s="2"/>
      <c r="GB215" s="2"/>
      <c r="GC215" s="2"/>
      <c r="GD215" s="2"/>
      <c r="GE215" s="2"/>
      <c r="GF215" s="2"/>
      <c r="GG215" s="2"/>
      <c r="GH215" s="2"/>
      <c r="GI215" s="2"/>
      <c r="GJ215" s="2"/>
      <c r="GK215" s="2"/>
      <c r="GL215" s="2"/>
      <c r="GM215" s="2"/>
      <c r="GN215" s="2"/>
      <c r="GO215" s="2"/>
      <c r="GP215" s="2"/>
      <c r="GQ215" s="2"/>
      <c r="GR215" s="2"/>
      <c r="GS215" s="2"/>
      <c r="GT215" s="2"/>
      <c r="GU215" s="2"/>
      <c r="GV215" s="2"/>
      <c r="GW215" s="2"/>
      <c r="GX215" s="2"/>
      <c r="GY215" s="2"/>
      <c r="GZ215" s="2"/>
      <c r="HA215" s="2"/>
    </row>
    <row r="216" spans="1:209" s="59" customFormat="1" x14ac:dyDescent="0.2">
      <c r="A216" s="40"/>
      <c r="B216" s="2"/>
      <c r="C216" s="2"/>
      <c r="D216" s="41"/>
      <c r="E216" s="42"/>
      <c r="F216" s="42"/>
      <c r="G216" s="35"/>
      <c r="H216" s="35"/>
      <c r="I216" s="2"/>
      <c r="J216" s="2"/>
      <c r="K216" s="2"/>
      <c r="L216" s="2"/>
      <c r="M216" s="43"/>
      <c r="N216" s="43"/>
      <c r="O216" s="40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  <c r="FE216" s="2"/>
      <c r="FF216" s="2"/>
      <c r="FG216" s="2"/>
      <c r="FH216" s="2"/>
      <c r="FI216" s="2"/>
      <c r="FJ216" s="2"/>
      <c r="FK216" s="2"/>
      <c r="FL216" s="2"/>
      <c r="FM216" s="2"/>
      <c r="FN216" s="2"/>
      <c r="FO216" s="2"/>
      <c r="FP216" s="2"/>
      <c r="FQ216" s="2"/>
      <c r="FR216" s="2"/>
      <c r="FS216" s="2"/>
      <c r="FT216" s="2"/>
      <c r="FU216" s="2"/>
      <c r="FV216" s="2"/>
      <c r="FW216" s="2"/>
      <c r="FX216" s="2"/>
      <c r="FY216" s="2"/>
      <c r="FZ216" s="2"/>
      <c r="GA216" s="2"/>
      <c r="GB216" s="2"/>
      <c r="GC216" s="2"/>
      <c r="GD216" s="2"/>
      <c r="GE216" s="2"/>
      <c r="GF216" s="2"/>
      <c r="GG216" s="2"/>
      <c r="GH216" s="2"/>
      <c r="GI216" s="2"/>
      <c r="GJ216" s="2"/>
      <c r="GK216" s="2"/>
      <c r="GL216" s="2"/>
      <c r="GM216" s="2"/>
      <c r="GN216" s="2"/>
      <c r="GO216" s="2"/>
      <c r="GP216" s="2"/>
      <c r="GQ216" s="2"/>
      <c r="GR216" s="2"/>
      <c r="GS216" s="2"/>
      <c r="GT216" s="2"/>
      <c r="GU216" s="2"/>
      <c r="GV216" s="2"/>
      <c r="GW216" s="2"/>
      <c r="GX216" s="2"/>
      <c r="GY216" s="2"/>
      <c r="GZ216" s="2"/>
      <c r="HA216" s="2"/>
    </row>
    <row r="217" spans="1:209" s="59" customFormat="1" x14ac:dyDescent="0.2">
      <c r="A217" s="40"/>
      <c r="B217" s="2"/>
      <c r="C217" s="2"/>
      <c r="D217" s="41"/>
      <c r="E217" s="42"/>
      <c r="F217" s="42"/>
      <c r="G217" s="35"/>
      <c r="H217" s="35"/>
      <c r="I217" s="2"/>
      <c r="J217" s="2"/>
      <c r="K217" s="2"/>
      <c r="L217" s="2"/>
      <c r="M217" s="43"/>
      <c r="N217" s="43"/>
      <c r="O217" s="40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  <c r="FE217" s="2"/>
      <c r="FF217" s="2"/>
      <c r="FG217" s="2"/>
      <c r="FH217" s="2"/>
      <c r="FI217" s="2"/>
      <c r="FJ217" s="2"/>
      <c r="FK217" s="2"/>
      <c r="FL217" s="2"/>
      <c r="FM217" s="2"/>
      <c r="FN217" s="2"/>
      <c r="FO217" s="2"/>
      <c r="FP217" s="2"/>
      <c r="FQ217" s="2"/>
      <c r="FR217" s="2"/>
      <c r="FS217" s="2"/>
      <c r="FT217" s="2"/>
      <c r="FU217" s="2"/>
      <c r="FV217" s="2"/>
      <c r="FW217" s="2"/>
      <c r="FX217" s="2"/>
      <c r="FY217" s="2"/>
      <c r="FZ217" s="2"/>
      <c r="GA217" s="2"/>
      <c r="GB217" s="2"/>
      <c r="GC217" s="2"/>
      <c r="GD217" s="2"/>
      <c r="GE217" s="2"/>
      <c r="GF217" s="2"/>
      <c r="GG217" s="2"/>
      <c r="GH217" s="2"/>
      <c r="GI217" s="2"/>
      <c r="GJ217" s="2"/>
      <c r="GK217" s="2"/>
      <c r="GL217" s="2"/>
      <c r="GM217" s="2"/>
      <c r="GN217" s="2"/>
      <c r="GO217" s="2"/>
      <c r="GP217" s="2"/>
      <c r="GQ217" s="2"/>
      <c r="GR217" s="2"/>
      <c r="GS217" s="2"/>
      <c r="GT217" s="2"/>
      <c r="GU217" s="2"/>
      <c r="GV217" s="2"/>
      <c r="GW217" s="2"/>
      <c r="GX217" s="2"/>
      <c r="GY217" s="2"/>
      <c r="GZ217" s="2"/>
      <c r="HA217" s="2"/>
    </row>
    <row r="218" spans="1:209" s="59" customFormat="1" x14ac:dyDescent="0.2">
      <c r="A218" s="40"/>
      <c r="B218" s="2"/>
      <c r="C218" s="2"/>
      <c r="D218" s="41"/>
      <c r="E218" s="42"/>
      <c r="F218" s="42"/>
      <c r="G218" s="35"/>
      <c r="H218" s="35"/>
      <c r="I218" s="2"/>
      <c r="J218" s="2"/>
      <c r="K218" s="2"/>
      <c r="L218" s="2"/>
      <c r="M218" s="43"/>
      <c r="N218" s="43"/>
      <c r="O218" s="40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  <c r="FE218" s="2"/>
      <c r="FF218" s="2"/>
      <c r="FG218" s="2"/>
      <c r="FH218" s="2"/>
      <c r="FI218" s="2"/>
      <c r="FJ218" s="2"/>
      <c r="FK218" s="2"/>
      <c r="FL218" s="2"/>
      <c r="FM218" s="2"/>
      <c r="FN218" s="2"/>
      <c r="FO218" s="2"/>
      <c r="FP218" s="2"/>
      <c r="FQ218" s="2"/>
      <c r="FR218" s="2"/>
      <c r="FS218" s="2"/>
      <c r="FT218" s="2"/>
      <c r="FU218" s="2"/>
      <c r="FV218" s="2"/>
      <c r="FW218" s="2"/>
      <c r="FX218" s="2"/>
      <c r="FY218" s="2"/>
      <c r="FZ218" s="2"/>
      <c r="GA218" s="2"/>
      <c r="GB218" s="2"/>
      <c r="GC218" s="2"/>
      <c r="GD218" s="2"/>
      <c r="GE218" s="2"/>
      <c r="GF218" s="2"/>
      <c r="GG218" s="2"/>
      <c r="GH218" s="2"/>
      <c r="GI218" s="2"/>
      <c r="GJ218" s="2"/>
      <c r="GK218" s="2"/>
      <c r="GL218" s="2"/>
      <c r="GM218" s="2"/>
      <c r="GN218" s="2"/>
      <c r="GO218" s="2"/>
      <c r="GP218" s="2"/>
      <c r="GQ218" s="2"/>
      <c r="GR218" s="2"/>
      <c r="GS218" s="2"/>
      <c r="GT218" s="2"/>
      <c r="GU218" s="2"/>
      <c r="GV218" s="2"/>
      <c r="GW218" s="2"/>
      <c r="GX218" s="2"/>
      <c r="GY218" s="2"/>
      <c r="GZ218" s="2"/>
      <c r="HA218" s="2"/>
    </row>
    <row r="219" spans="1:209" s="59" customFormat="1" x14ac:dyDescent="0.2">
      <c r="A219" s="40"/>
      <c r="B219" s="2"/>
      <c r="C219" s="2"/>
      <c r="D219" s="41"/>
      <c r="E219" s="42"/>
      <c r="F219" s="42"/>
      <c r="G219" s="35"/>
      <c r="H219" s="35"/>
      <c r="I219" s="2"/>
      <c r="J219" s="2"/>
      <c r="K219" s="2"/>
      <c r="L219" s="2"/>
      <c r="M219" s="43"/>
      <c r="N219" s="43"/>
      <c r="O219" s="40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  <c r="FE219" s="2"/>
      <c r="FF219" s="2"/>
      <c r="FG219" s="2"/>
      <c r="FH219" s="2"/>
      <c r="FI219" s="2"/>
      <c r="FJ219" s="2"/>
      <c r="FK219" s="2"/>
      <c r="FL219" s="2"/>
      <c r="FM219" s="2"/>
      <c r="FN219" s="2"/>
      <c r="FO219" s="2"/>
      <c r="FP219" s="2"/>
      <c r="FQ219" s="2"/>
      <c r="FR219" s="2"/>
      <c r="FS219" s="2"/>
      <c r="FT219" s="2"/>
      <c r="FU219" s="2"/>
      <c r="FV219" s="2"/>
      <c r="FW219" s="2"/>
      <c r="FX219" s="2"/>
      <c r="FY219" s="2"/>
      <c r="FZ219" s="2"/>
      <c r="GA219" s="2"/>
      <c r="GB219" s="2"/>
      <c r="GC219" s="2"/>
      <c r="GD219" s="2"/>
      <c r="GE219" s="2"/>
      <c r="GF219" s="2"/>
      <c r="GG219" s="2"/>
      <c r="GH219" s="2"/>
      <c r="GI219" s="2"/>
      <c r="GJ219" s="2"/>
      <c r="GK219" s="2"/>
      <c r="GL219" s="2"/>
      <c r="GM219" s="2"/>
      <c r="GN219" s="2"/>
      <c r="GO219" s="2"/>
      <c r="GP219" s="2"/>
      <c r="GQ219" s="2"/>
      <c r="GR219" s="2"/>
      <c r="GS219" s="2"/>
      <c r="GT219" s="2"/>
      <c r="GU219" s="2"/>
      <c r="GV219" s="2"/>
      <c r="GW219" s="2"/>
      <c r="GX219" s="2"/>
      <c r="GY219" s="2"/>
      <c r="GZ219" s="2"/>
      <c r="HA219" s="2"/>
    </row>
    <row r="220" spans="1:209" s="59" customFormat="1" x14ac:dyDescent="0.2">
      <c r="A220" s="40"/>
      <c r="B220" s="2"/>
      <c r="C220" s="2"/>
      <c r="D220" s="41"/>
      <c r="E220" s="42"/>
      <c r="F220" s="42"/>
      <c r="G220" s="35"/>
      <c r="H220" s="35"/>
      <c r="I220" s="2"/>
      <c r="J220" s="2"/>
      <c r="K220" s="2"/>
      <c r="L220" s="2"/>
      <c r="M220" s="43"/>
      <c r="N220" s="43"/>
      <c r="O220" s="40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  <c r="FE220" s="2"/>
      <c r="FF220" s="2"/>
      <c r="FG220" s="2"/>
      <c r="FH220" s="2"/>
      <c r="FI220" s="2"/>
      <c r="FJ220" s="2"/>
      <c r="FK220" s="2"/>
      <c r="FL220" s="2"/>
      <c r="FM220" s="2"/>
      <c r="FN220" s="2"/>
      <c r="FO220" s="2"/>
      <c r="FP220" s="2"/>
      <c r="FQ220" s="2"/>
      <c r="FR220" s="2"/>
      <c r="FS220" s="2"/>
      <c r="FT220" s="2"/>
      <c r="FU220" s="2"/>
      <c r="FV220" s="2"/>
      <c r="FW220" s="2"/>
      <c r="FX220" s="2"/>
      <c r="FY220" s="2"/>
      <c r="FZ220" s="2"/>
      <c r="GA220" s="2"/>
      <c r="GB220" s="2"/>
      <c r="GC220" s="2"/>
      <c r="GD220" s="2"/>
      <c r="GE220" s="2"/>
      <c r="GF220" s="2"/>
      <c r="GG220" s="2"/>
      <c r="GH220" s="2"/>
      <c r="GI220" s="2"/>
      <c r="GJ220" s="2"/>
      <c r="GK220" s="2"/>
      <c r="GL220" s="2"/>
      <c r="GM220" s="2"/>
      <c r="GN220" s="2"/>
      <c r="GO220" s="2"/>
      <c r="GP220" s="2"/>
      <c r="GQ220" s="2"/>
      <c r="GR220" s="2"/>
      <c r="GS220" s="2"/>
      <c r="GT220" s="2"/>
      <c r="GU220" s="2"/>
      <c r="GV220" s="2"/>
      <c r="GW220" s="2"/>
      <c r="GX220" s="2"/>
      <c r="GY220" s="2"/>
      <c r="GZ220" s="2"/>
      <c r="HA220" s="2"/>
    </row>
    <row r="221" spans="1:209" s="59" customFormat="1" x14ac:dyDescent="0.2">
      <c r="A221" s="40"/>
      <c r="B221" s="2"/>
      <c r="C221" s="2"/>
      <c r="D221" s="41"/>
      <c r="E221" s="42"/>
      <c r="F221" s="42"/>
      <c r="G221" s="35"/>
      <c r="H221" s="35"/>
      <c r="I221" s="2"/>
      <c r="J221" s="2"/>
      <c r="K221" s="2"/>
      <c r="L221" s="2"/>
      <c r="M221" s="43"/>
      <c r="N221" s="43"/>
      <c r="O221" s="40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  <c r="FE221" s="2"/>
      <c r="FF221" s="2"/>
      <c r="FG221" s="2"/>
      <c r="FH221" s="2"/>
      <c r="FI221" s="2"/>
      <c r="FJ221" s="2"/>
      <c r="FK221" s="2"/>
      <c r="FL221" s="2"/>
      <c r="FM221" s="2"/>
      <c r="FN221" s="2"/>
      <c r="FO221" s="2"/>
      <c r="FP221" s="2"/>
      <c r="FQ221" s="2"/>
      <c r="FR221" s="2"/>
      <c r="FS221" s="2"/>
      <c r="FT221" s="2"/>
      <c r="FU221" s="2"/>
      <c r="FV221" s="2"/>
      <c r="FW221" s="2"/>
      <c r="FX221" s="2"/>
      <c r="FY221" s="2"/>
      <c r="FZ221" s="2"/>
      <c r="GA221" s="2"/>
      <c r="GB221" s="2"/>
      <c r="GC221" s="2"/>
      <c r="GD221" s="2"/>
      <c r="GE221" s="2"/>
      <c r="GF221" s="2"/>
      <c r="GG221" s="2"/>
      <c r="GH221" s="2"/>
      <c r="GI221" s="2"/>
      <c r="GJ221" s="2"/>
      <c r="GK221" s="2"/>
      <c r="GL221" s="2"/>
      <c r="GM221" s="2"/>
      <c r="GN221" s="2"/>
      <c r="GO221" s="2"/>
      <c r="GP221" s="2"/>
      <c r="GQ221" s="2"/>
      <c r="GR221" s="2"/>
      <c r="GS221" s="2"/>
      <c r="GT221" s="2"/>
      <c r="GU221" s="2"/>
      <c r="GV221" s="2"/>
      <c r="GW221" s="2"/>
      <c r="GX221" s="2"/>
      <c r="GY221" s="2"/>
      <c r="GZ221" s="2"/>
      <c r="HA221" s="2"/>
    </row>
    <row r="222" spans="1:209" s="59" customFormat="1" x14ac:dyDescent="0.2">
      <c r="A222" s="40"/>
      <c r="B222" s="2"/>
      <c r="C222" s="2"/>
      <c r="D222" s="41"/>
      <c r="E222" s="42"/>
      <c r="F222" s="42"/>
      <c r="G222" s="35"/>
      <c r="H222" s="35"/>
      <c r="I222" s="2"/>
      <c r="J222" s="2"/>
      <c r="K222" s="2"/>
      <c r="L222" s="2"/>
      <c r="M222" s="43"/>
      <c r="N222" s="43"/>
      <c r="O222" s="40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  <c r="FD222" s="2"/>
      <c r="FE222" s="2"/>
      <c r="FF222" s="2"/>
      <c r="FG222" s="2"/>
      <c r="FH222" s="2"/>
      <c r="FI222" s="2"/>
      <c r="FJ222" s="2"/>
      <c r="FK222" s="2"/>
      <c r="FL222" s="2"/>
      <c r="FM222" s="2"/>
      <c r="FN222" s="2"/>
      <c r="FO222" s="2"/>
      <c r="FP222" s="2"/>
      <c r="FQ222" s="2"/>
      <c r="FR222" s="2"/>
      <c r="FS222" s="2"/>
      <c r="FT222" s="2"/>
      <c r="FU222" s="2"/>
      <c r="FV222" s="2"/>
      <c r="FW222" s="2"/>
      <c r="FX222" s="2"/>
      <c r="FY222" s="2"/>
      <c r="FZ222" s="2"/>
      <c r="GA222" s="2"/>
      <c r="GB222" s="2"/>
      <c r="GC222" s="2"/>
      <c r="GD222" s="2"/>
      <c r="GE222" s="2"/>
      <c r="GF222" s="2"/>
      <c r="GG222" s="2"/>
      <c r="GH222" s="2"/>
      <c r="GI222" s="2"/>
      <c r="GJ222" s="2"/>
      <c r="GK222" s="2"/>
      <c r="GL222" s="2"/>
      <c r="GM222" s="2"/>
      <c r="GN222" s="2"/>
      <c r="GO222" s="2"/>
      <c r="GP222" s="2"/>
      <c r="GQ222" s="2"/>
      <c r="GR222" s="2"/>
      <c r="GS222" s="2"/>
      <c r="GT222" s="2"/>
      <c r="GU222" s="2"/>
      <c r="GV222" s="2"/>
      <c r="GW222" s="2"/>
      <c r="GX222" s="2"/>
      <c r="GY222" s="2"/>
      <c r="GZ222" s="2"/>
      <c r="HA222" s="2"/>
    </row>
    <row r="223" spans="1:209" s="59" customFormat="1" x14ac:dyDescent="0.2">
      <c r="A223" s="40"/>
      <c r="B223" s="2"/>
      <c r="C223" s="2"/>
      <c r="D223" s="41"/>
      <c r="E223" s="42"/>
      <c r="F223" s="42"/>
      <c r="G223" s="35"/>
      <c r="H223" s="35"/>
      <c r="I223" s="2"/>
      <c r="J223" s="2"/>
      <c r="K223" s="2"/>
      <c r="L223" s="2"/>
      <c r="M223" s="43"/>
      <c r="N223" s="43"/>
      <c r="O223" s="40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  <c r="FD223" s="2"/>
      <c r="FE223" s="2"/>
      <c r="FF223" s="2"/>
      <c r="FG223" s="2"/>
      <c r="FH223" s="2"/>
      <c r="FI223" s="2"/>
      <c r="FJ223" s="2"/>
      <c r="FK223" s="2"/>
      <c r="FL223" s="2"/>
      <c r="FM223" s="2"/>
      <c r="FN223" s="2"/>
      <c r="FO223" s="2"/>
      <c r="FP223" s="2"/>
      <c r="FQ223" s="2"/>
      <c r="FR223" s="2"/>
      <c r="FS223" s="2"/>
      <c r="FT223" s="2"/>
      <c r="FU223" s="2"/>
      <c r="FV223" s="2"/>
      <c r="FW223" s="2"/>
      <c r="FX223" s="2"/>
      <c r="FY223" s="2"/>
      <c r="FZ223" s="2"/>
      <c r="GA223" s="2"/>
      <c r="GB223" s="2"/>
      <c r="GC223" s="2"/>
      <c r="GD223" s="2"/>
      <c r="GE223" s="2"/>
      <c r="GF223" s="2"/>
      <c r="GG223" s="2"/>
      <c r="GH223" s="2"/>
      <c r="GI223" s="2"/>
      <c r="GJ223" s="2"/>
      <c r="GK223" s="2"/>
      <c r="GL223" s="2"/>
      <c r="GM223" s="2"/>
      <c r="GN223" s="2"/>
      <c r="GO223" s="2"/>
      <c r="GP223" s="2"/>
      <c r="GQ223" s="2"/>
      <c r="GR223" s="2"/>
      <c r="GS223" s="2"/>
      <c r="GT223" s="2"/>
      <c r="GU223" s="2"/>
      <c r="GV223" s="2"/>
      <c r="GW223" s="2"/>
      <c r="GX223" s="2"/>
      <c r="GY223" s="2"/>
      <c r="GZ223" s="2"/>
      <c r="HA223" s="2"/>
    </row>
    <row r="224" spans="1:209" s="59" customFormat="1" x14ac:dyDescent="0.2">
      <c r="A224" s="40"/>
      <c r="B224" s="2"/>
      <c r="C224" s="2"/>
      <c r="D224" s="41"/>
      <c r="E224" s="42"/>
      <c r="F224" s="42"/>
      <c r="G224" s="35"/>
      <c r="H224" s="35"/>
      <c r="I224" s="2"/>
      <c r="J224" s="2"/>
      <c r="K224" s="2"/>
      <c r="L224" s="2"/>
      <c r="M224" s="43"/>
      <c r="N224" s="43"/>
      <c r="O224" s="40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  <c r="FD224" s="2"/>
      <c r="FE224" s="2"/>
      <c r="FF224" s="2"/>
      <c r="FG224" s="2"/>
      <c r="FH224" s="2"/>
      <c r="FI224" s="2"/>
      <c r="FJ224" s="2"/>
      <c r="FK224" s="2"/>
      <c r="FL224" s="2"/>
      <c r="FM224" s="2"/>
      <c r="FN224" s="2"/>
      <c r="FO224" s="2"/>
      <c r="FP224" s="2"/>
      <c r="FQ224" s="2"/>
      <c r="FR224" s="2"/>
      <c r="FS224" s="2"/>
      <c r="FT224" s="2"/>
      <c r="FU224" s="2"/>
      <c r="FV224" s="2"/>
      <c r="FW224" s="2"/>
      <c r="FX224" s="2"/>
      <c r="FY224" s="2"/>
      <c r="FZ224" s="2"/>
      <c r="GA224" s="2"/>
      <c r="GB224" s="2"/>
      <c r="GC224" s="2"/>
      <c r="GD224" s="2"/>
      <c r="GE224" s="2"/>
      <c r="GF224" s="2"/>
      <c r="GG224" s="2"/>
      <c r="GH224" s="2"/>
      <c r="GI224" s="2"/>
      <c r="GJ224" s="2"/>
      <c r="GK224" s="2"/>
      <c r="GL224" s="2"/>
      <c r="GM224" s="2"/>
      <c r="GN224" s="2"/>
      <c r="GO224" s="2"/>
      <c r="GP224" s="2"/>
      <c r="GQ224" s="2"/>
      <c r="GR224" s="2"/>
      <c r="GS224" s="2"/>
      <c r="GT224" s="2"/>
      <c r="GU224" s="2"/>
      <c r="GV224" s="2"/>
      <c r="GW224" s="2"/>
      <c r="GX224" s="2"/>
      <c r="GY224" s="2"/>
      <c r="GZ224" s="2"/>
      <c r="HA224" s="2"/>
    </row>
    <row r="225" spans="1:209" s="59" customFormat="1" x14ac:dyDescent="0.2">
      <c r="A225" s="40"/>
      <c r="B225" s="2"/>
      <c r="C225" s="2"/>
      <c r="D225" s="41"/>
      <c r="E225" s="42"/>
      <c r="F225" s="42"/>
      <c r="G225" s="35"/>
      <c r="H225" s="35"/>
      <c r="I225" s="2"/>
      <c r="J225" s="2"/>
      <c r="K225" s="2"/>
      <c r="L225" s="2"/>
      <c r="M225" s="43"/>
      <c r="N225" s="43"/>
      <c r="O225" s="40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  <c r="FE225" s="2"/>
      <c r="FF225" s="2"/>
      <c r="FG225" s="2"/>
      <c r="FH225" s="2"/>
      <c r="FI225" s="2"/>
      <c r="FJ225" s="2"/>
      <c r="FK225" s="2"/>
      <c r="FL225" s="2"/>
      <c r="FM225" s="2"/>
      <c r="FN225" s="2"/>
      <c r="FO225" s="2"/>
      <c r="FP225" s="2"/>
      <c r="FQ225" s="2"/>
      <c r="FR225" s="2"/>
      <c r="FS225" s="2"/>
      <c r="FT225" s="2"/>
      <c r="FU225" s="2"/>
      <c r="FV225" s="2"/>
      <c r="FW225" s="2"/>
      <c r="FX225" s="2"/>
      <c r="FY225" s="2"/>
      <c r="FZ225" s="2"/>
      <c r="GA225" s="2"/>
      <c r="GB225" s="2"/>
      <c r="GC225" s="2"/>
      <c r="GD225" s="2"/>
      <c r="GE225" s="2"/>
      <c r="GF225" s="2"/>
      <c r="GG225" s="2"/>
      <c r="GH225" s="2"/>
      <c r="GI225" s="2"/>
      <c r="GJ225" s="2"/>
      <c r="GK225" s="2"/>
      <c r="GL225" s="2"/>
      <c r="GM225" s="2"/>
      <c r="GN225" s="2"/>
      <c r="GO225" s="2"/>
      <c r="GP225" s="2"/>
      <c r="GQ225" s="2"/>
      <c r="GR225" s="2"/>
      <c r="GS225" s="2"/>
      <c r="GT225" s="2"/>
      <c r="GU225" s="2"/>
      <c r="GV225" s="2"/>
      <c r="GW225" s="2"/>
      <c r="GX225" s="2"/>
      <c r="GY225" s="2"/>
      <c r="GZ225" s="2"/>
      <c r="HA225" s="2"/>
    </row>
    <row r="226" spans="1:209" s="59" customFormat="1" x14ac:dyDescent="0.2">
      <c r="A226" s="40"/>
      <c r="B226" s="2"/>
      <c r="C226" s="2"/>
      <c r="D226" s="41"/>
      <c r="E226" s="42"/>
      <c r="F226" s="42"/>
      <c r="G226" s="35"/>
      <c r="H226" s="35"/>
      <c r="I226" s="2"/>
      <c r="J226" s="2"/>
      <c r="K226" s="2"/>
      <c r="L226" s="2"/>
      <c r="M226" s="43"/>
      <c r="N226" s="43"/>
      <c r="O226" s="40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  <c r="FE226" s="2"/>
      <c r="FF226" s="2"/>
      <c r="FG226" s="2"/>
      <c r="FH226" s="2"/>
      <c r="FI226" s="2"/>
      <c r="FJ226" s="2"/>
      <c r="FK226" s="2"/>
      <c r="FL226" s="2"/>
      <c r="FM226" s="2"/>
      <c r="FN226" s="2"/>
      <c r="FO226" s="2"/>
      <c r="FP226" s="2"/>
      <c r="FQ226" s="2"/>
      <c r="FR226" s="2"/>
      <c r="FS226" s="2"/>
      <c r="FT226" s="2"/>
      <c r="FU226" s="2"/>
      <c r="FV226" s="2"/>
      <c r="FW226" s="2"/>
      <c r="FX226" s="2"/>
      <c r="FY226" s="2"/>
      <c r="FZ226" s="2"/>
      <c r="GA226" s="2"/>
      <c r="GB226" s="2"/>
      <c r="GC226" s="2"/>
      <c r="GD226" s="2"/>
      <c r="GE226" s="2"/>
      <c r="GF226" s="2"/>
      <c r="GG226" s="2"/>
      <c r="GH226" s="2"/>
      <c r="GI226" s="2"/>
      <c r="GJ226" s="2"/>
      <c r="GK226" s="2"/>
      <c r="GL226" s="2"/>
      <c r="GM226" s="2"/>
      <c r="GN226" s="2"/>
      <c r="GO226" s="2"/>
      <c r="GP226" s="2"/>
      <c r="GQ226" s="2"/>
      <c r="GR226" s="2"/>
      <c r="GS226" s="2"/>
      <c r="GT226" s="2"/>
      <c r="GU226" s="2"/>
      <c r="GV226" s="2"/>
      <c r="GW226" s="2"/>
      <c r="GX226" s="2"/>
      <c r="GY226" s="2"/>
      <c r="GZ226" s="2"/>
      <c r="HA226" s="2"/>
    </row>
    <row r="227" spans="1:209" s="59" customFormat="1" x14ac:dyDescent="0.2">
      <c r="A227" s="40"/>
      <c r="B227" s="2"/>
      <c r="C227" s="2"/>
      <c r="D227" s="41"/>
      <c r="E227" s="42"/>
      <c r="F227" s="42"/>
      <c r="G227" s="35"/>
      <c r="H227" s="35"/>
      <c r="I227" s="2"/>
      <c r="J227" s="2"/>
      <c r="K227" s="2"/>
      <c r="L227" s="2"/>
      <c r="M227" s="43"/>
      <c r="N227" s="43"/>
      <c r="O227" s="40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  <c r="FD227" s="2"/>
      <c r="FE227" s="2"/>
      <c r="FF227" s="2"/>
      <c r="FG227" s="2"/>
      <c r="FH227" s="2"/>
      <c r="FI227" s="2"/>
      <c r="FJ227" s="2"/>
      <c r="FK227" s="2"/>
      <c r="FL227" s="2"/>
      <c r="FM227" s="2"/>
      <c r="FN227" s="2"/>
      <c r="FO227" s="2"/>
      <c r="FP227" s="2"/>
      <c r="FQ227" s="2"/>
      <c r="FR227" s="2"/>
      <c r="FS227" s="2"/>
      <c r="FT227" s="2"/>
      <c r="FU227" s="2"/>
      <c r="FV227" s="2"/>
      <c r="FW227" s="2"/>
      <c r="FX227" s="2"/>
      <c r="FY227" s="2"/>
      <c r="FZ227" s="2"/>
      <c r="GA227" s="2"/>
      <c r="GB227" s="2"/>
      <c r="GC227" s="2"/>
      <c r="GD227" s="2"/>
      <c r="GE227" s="2"/>
      <c r="GF227" s="2"/>
      <c r="GG227" s="2"/>
      <c r="GH227" s="2"/>
      <c r="GI227" s="2"/>
      <c r="GJ227" s="2"/>
      <c r="GK227" s="2"/>
      <c r="GL227" s="2"/>
      <c r="GM227" s="2"/>
      <c r="GN227" s="2"/>
      <c r="GO227" s="2"/>
      <c r="GP227" s="2"/>
      <c r="GQ227" s="2"/>
      <c r="GR227" s="2"/>
      <c r="GS227" s="2"/>
      <c r="GT227" s="2"/>
      <c r="GU227" s="2"/>
      <c r="GV227" s="2"/>
      <c r="GW227" s="2"/>
      <c r="GX227" s="2"/>
      <c r="GY227" s="2"/>
      <c r="GZ227" s="2"/>
      <c r="HA227" s="2"/>
    </row>
    <row r="228" spans="1:209" s="59" customFormat="1" x14ac:dyDescent="0.2">
      <c r="A228" s="40"/>
      <c r="B228" s="2"/>
      <c r="C228" s="2"/>
      <c r="D228" s="41"/>
      <c r="E228" s="42"/>
      <c r="F228" s="42"/>
      <c r="G228" s="35"/>
      <c r="H228" s="35"/>
      <c r="I228" s="2"/>
      <c r="J228" s="2"/>
      <c r="K228" s="2"/>
      <c r="L228" s="2"/>
      <c r="M228" s="43"/>
      <c r="N228" s="43"/>
      <c r="O228" s="40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  <c r="FD228" s="2"/>
      <c r="FE228" s="2"/>
      <c r="FF228" s="2"/>
      <c r="FG228" s="2"/>
      <c r="FH228" s="2"/>
      <c r="FI228" s="2"/>
      <c r="FJ228" s="2"/>
      <c r="FK228" s="2"/>
      <c r="FL228" s="2"/>
      <c r="FM228" s="2"/>
      <c r="FN228" s="2"/>
      <c r="FO228" s="2"/>
      <c r="FP228" s="2"/>
      <c r="FQ228" s="2"/>
      <c r="FR228" s="2"/>
      <c r="FS228" s="2"/>
      <c r="FT228" s="2"/>
      <c r="FU228" s="2"/>
      <c r="FV228" s="2"/>
      <c r="FW228" s="2"/>
      <c r="FX228" s="2"/>
      <c r="FY228" s="2"/>
      <c r="FZ228" s="2"/>
      <c r="GA228" s="2"/>
      <c r="GB228" s="2"/>
      <c r="GC228" s="2"/>
      <c r="GD228" s="2"/>
      <c r="GE228" s="2"/>
      <c r="GF228" s="2"/>
      <c r="GG228" s="2"/>
      <c r="GH228" s="2"/>
      <c r="GI228" s="2"/>
      <c r="GJ228" s="2"/>
      <c r="GK228" s="2"/>
      <c r="GL228" s="2"/>
      <c r="GM228" s="2"/>
      <c r="GN228" s="2"/>
      <c r="GO228" s="2"/>
      <c r="GP228" s="2"/>
      <c r="GQ228" s="2"/>
      <c r="GR228" s="2"/>
      <c r="GS228" s="2"/>
      <c r="GT228" s="2"/>
      <c r="GU228" s="2"/>
      <c r="GV228" s="2"/>
      <c r="GW228" s="2"/>
      <c r="GX228" s="2"/>
      <c r="GY228" s="2"/>
      <c r="GZ228" s="2"/>
      <c r="HA228" s="2"/>
    </row>
    <row r="229" spans="1:209" s="59" customFormat="1" x14ac:dyDescent="0.2">
      <c r="A229" s="40"/>
      <c r="B229" s="2"/>
      <c r="C229" s="2"/>
      <c r="D229" s="41"/>
      <c r="E229" s="42"/>
      <c r="F229" s="42"/>
      <c r="G229" s="35"/>
      <c r="H229" s="35"/>
      <c r="I229" s="2"/>
      <c r="J229" s="2"/>
      <c r="K229" s="2"/>
      <c r="L229" s="2"/>
      <c r="M229" s="43"/>
      <c r="N229" s="43"/>
      <c r="O229" s="40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  <c r="FD229" s="2"/>
      <c r="FE229" s="2"/>
      <c r="FF229" s="2"/>
      <c r="FG229" s="2"/>
      <c r="FH229" s="2"/>
      <c r="FI229" s="2"/>
      <c r="FJ229" s="2"/>
      <c r="FK229" s="2"/>
      <c r="FL229" s="2"/>
      <c r="FM229" s="2"/>
      <c r="FN229" s="2"/>
      <c r="FO229" s="2"/>
      <c r="FP229" s="2"/>
      <c r="FQ229" s="2"/>
      <c r="FR229" s="2"/>
      <c r="FS229" s="2"/>
      <c r="FT229" s="2"/>
      <c r="FU229" s="2"/>
      <c r="FV229" s="2"/>
      <c r="FW229" s="2"/>
      <c r="FX229" s="2"/>
      <c r="FY229" s="2"/>
      <c r="FZ229" s="2"/>
      <c r="GA229" s="2"/>
      <c r="GB229" s="2"/>
      <c r="GC229" s="2"/>
      <c r="GD229" s="2"/>
      <c r="GE229" s="2"/>
      <c r="GF229" s="2"/>
      <c r="GG229" s="2"/>
      <c r="GH229" s="2"/>
      <c r="GI229" s="2"/>
      <c r="GJ229" s="2"/>
      <c r="GK229" s="2"/>
      <c r="GL229" s="2"/>
      <c r="GM229" s="2"/>
      <c r="GN229" s="2"/>
      <c r="GO229" s="2"/>
      <c r="GP229" s="2"/>
      <c r="GQ229" s="2"/>
      <c r="GR229" s="2"/>
      <c r="GS229" s="2"/>
      <c r="GT229" s="2"/>
      <c r="GU229" s="2"/>
      <c r="GV229" s="2"/>
      <c r="GW229" s="2"/>
      <c r="GX229" s="2"/>
      <c r="GY229" s="2"/>
      <c r="GZ229" s="2"/>
      <c r="HA229" s="2"/>
    </row>
    <row r="230" spans="1:209" s="59" customFormat="1" x14ac:dyDescent="0.2">
      <c r="A230" s="40"/>
      <c r="B230" s="2"/>
      <c r="C230" s="2"/>
      <c r="D230" s="41"/>
      <c r="E230" s="42"/>
      <c r="F230" s="42"/>
      <c r="G230" s="35"/>
      <c r="H230" s="35"/>
      <c r="I230" s="2"/>
      <c r="J230" s="2"/>
      <c r="K230" s="2"/>
      <c r="L230" s="2"/>
      <c r="M230" s="43"/>
      <c r="N230" s="43"/>
      <c r="O230" s="40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  <c r="FD230" s="2"/>
      <c r="FE230" s="2"/>
      <c r="FF230" s="2"/>
      <c r="FG230" s="2"/>
      <c r="FH230" s="2"/>
      <c r="FI230" s="2"/>
      <c r="FJ230" s="2"/>
      <c r="FK230" s="2"/>
      <c r="FL230" s="2"/>
      <c r="FM230" s="2"/>
      <c r="FN230" s="2"/>
      <c r="FO230" s="2"/>
      <c r="FP230" s="2"/>
      <c r="FQ230" s="2"/>
      <c r="FR230" s="2"/>
      <c r="FS230" s="2"/>
      <c r="FT230" s="2"/>
      <c r="FU230" s="2"/>
      <c r="FV230" s="2"/>
      <c r="FW230" s="2"/>
      <c r="FX230" s="2"/>
      <c r="FY230" s="2"/>
      <c r="FZ230" s="2"/>
      <c r="GA230" s="2"/>
      <c r="GB230" s="2"/>
      <c r="GC230" s="2"/>
      <c r="GD230" s="2"/>
      <c r="GE230" s="2"/>
      <c r="GF230" s="2"/>
      <c r="GG230" s="2"/>
      <c r="GH230" s="2"/>
      <c r="GI230" s="2"/>
      <c r="GJ230" s="2"/>
      <c r="GK230" s="2"/>
      <c r="GL230" s="2"/>
      <c r="GM230" s="2"/>
      <c r="GN230" s="2"/>
      <c r="GO230" s="2"/>
      <c r="GP230" s="2"/>
      <c r="GQ230" s="2"/>
      <c r="GR230" s="2"/>
      <c r="GS230" s="2"/>
      <c r="GT230" s="2"/>
      <c r="GU230" s="2"/>
      <c r="GV230" s="2"/>
      <c r="GW230" s="2"/>
      <c r="GX230" s="2"/>
      <c r="GY230" s="2"/>
      <c r="GZ230" s="2"/>
      <c r="HA230" s="2"/>
    </row>
    <row r="231" spans="1:209" s="59" customFormat="1" x14ac:dyDescent="0.2">
      <c r="A231" s="40"/>
      <c r="B231" s="2"/>
      <c r="C231" s="2"/>
      <c r="D231" s="41"/>
      <c r="E231" s="42"/>
      <c r="F231" s="42"/>
      <c r="G231" s="35"/>
      <c r="H231" s="35"/>
      <c r="I231" s="2"/>
      <c r="J231" s="2"/>
      <c r="K231" s="2"/>
      <c r="L231" s="2"/>
      <c r="M231" s="43"/>
      <c r="N231" s="43"/>
      <c r="O231" s="40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  <c r="FE231" s="2"/>
      <c r="FF231" s="2"/>
      <c r="FG231" s="2"/>
      <c r="FH231" s="2"/>
      <c r="FI231" s="2"/>
      <c r="FJ231" s="2"/>
      <c r="FK231" s="2"/>
      <c r="FL231" s="2"/>
      <c r="FM231" s="2"/>
      <c r="FN231" s="2"/>
      <c r="FO231" s="2"/>
      <c r="FP231" s="2"/>
      <c r="FQ231" s="2"/>
      <c r="FR231" s="2"/>
      <c r="FS231" s="2"/>
      <c r="FT231" s="2"/>
      <c r="FU231" s="2"/>
      <c r="FV231" s="2"/>
      <c r="FW231" s="2"/>
      <c r="FX231" s="2"/>
      <c r="FY231" s="2"/>
      <c r="FZ231" s="2"/>
      <c r="GA231" s="2"/>
      <c r="GB231" s="2"/>
      <c r="GC231" s="2"/>
      <c r="GD231" s="2"/>
      <c r="GE231" s="2"/>
      <c r="GF231" s="2"/>
      <c r="GG231" s="2"/>
      <c r="GH231" s="2"/>
      <c r="GI231" s="2"/>
      <c r="GJ231" s="2"/>
      <c r="GK231" s="2"/>
      <c r="GL231" s="2"/>
      <c r="GM231" s="2"/>
      <c r="GN231" s="2"/>
      <c r="GO231" s="2"/>
      <c r="GP231" s="2"/>
      <c r="GQ231" s="2"/>
      <c r="GR231" s="2"/>
      <c r="GS231" s="2"/>
      <c r="GT231" s="2"/>
      <c r="GU231" s="2"/>
      <c r="GV231" s="2"/>
      <c r="GW231" s="2"/>
      <c r="GX231" s="2"/>
      <c r="GY231" s="2"/>
      <c r="GZ231" s="2"/>
      <c r="HA231" s="2"/>
    </row>
    <row r="232" spans="1:209" s="59" customFormat="1" x14ac:dyDescent="0.2">
      <c r="A232" s="40"/>
      <c r="B232" s="2"/>
      <c r="C232" s="2"/>
      <c r="D232" s="41"/>
      <c r="E232" s="42"/>
      <c r="F232" s="42"/>
      <c r="G232" s="35"/>
      <c r="H232" s="35"/>
      <c r="I232" s="2"/>
      <c r="J232" s="2"/>
      <c r="K232" s="2"/>
      <c r="L232" s="2"/>
      <c r="M232" s="43"/>
      <c r="N232" s="43"/>
      <c r="O232" s="40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  <c r="FE232" s="2"/>
      <c r="FF232" s="2"/>
      <c r="FG232" s="2"/>
      <c r="FH232" s="2"/>
      <c r="FI232" s="2"/>
      <c r="FJ232" s="2"/>
      <c r="FK232" s="2"/>
      <c r="FL232" s="2"/>
      <c r="FM232" s="2"/>
      <c r="FN232" s="2"/>
      <c r="FO232" s="2"/>
      <c r="FP232" s="2"/>
      <c r="FQ232" s="2"/>
      <c r="FR232" s="2"/>
      <c r="FS232" s="2"/>
      <c r="FT232" s="2"/>
      <c r="FU232" s="2"/>
      <c r="FV232" s="2"/>
      <c r="FW232" s="2"/>
      <c r="FX232" s="2"/>
      <c r="FY232" s="2"/>
      <c r="FZ232" s="2"/>
      <c r="GA232" s="2"/>
      <c r="GB232" s="2"/>
      <c r="GC232" s="2"/>
      <c r="GD232" s="2"/>
      <c r="GE232" s="2"/>
      <c r="GF232" s="2"/>
      <c r="GG232" s="2"/>
      <c r="GH232" s="2"/>
      <c r="GI232" s="2"/>
      <c r="GJ232" s="2"/>
      <c r="GK232" s="2"/>
      <c r="GL232" s="2"/>
      <c r="GM232" s="2"/>
      <c r="GN232" s="2"/>
      <c r="GO232" s="2"/>
      <c r="GP232" s="2"/>
      <c r="GQ232" s="2"/>
      <c r="GR232" s="2"/>
      <c r="GS232" s="2"/>
      <c r="GT232" s="2"/>
      <c r="GU232" s="2"/>
      <c r="GV232" s="2"/>
      <c r="GW232" s="2"/>
      <c r="GX232" s="2"/>
      <c r="GY232" s="2"/>
      <c r="GZ232" s="2"/>
      <c r="HA232" s="2"/>
    </row>
    <row r="233" spans="1:209" s="59" customFormat="1" x14ac:dyDescent="0.2">
      <c r="A233" s="40"/>
      <c r="B233" s="2"/>
      <c r="C233" s="2"/>
      <c r="D233" s="41"/>
      <c r="E233" s="42"/>
      <c r="F233" s="42"/>
      <c r="G233" s="35"/>
      <c r="H233" s="35"/>
      <c r="I233" s="2"/>
      <c r="J233" s="2"/>
      <c r="K233" s="2"/>
      <c r="L233" s="2"/>
      <c r="M233" s="43"/>
      <c r="N233" s="43"/>
      <c r="O233" s="40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  <c r="FE233" s="2"/>
      <c r="FF233" s="2"/>
      <c r="FG233" s="2"/>
      <c r="FH233" s="2"/>
      <c r="FI233" s="2"/>
      <c r="FJ233" s="2"/>
      <c r="FK233" s="2"/>
      <c r="FL233" s="2"/>
      <c r="FM233" s="2"/>
      <c r="FN233" s="2"/>
      <c r="FO233" s="2"/>
      <c r="FP233" s="2"/>
      <c r="FQ233" s="2"/>
      <c r="FR233" s="2"/>
      <c r="FS233" s="2"/>
      <c r="FT233" s="2"/>
      <c r="FU233" s="2"/>
      <c r="FV233" s="2"/>
      <c r="FW233" s="2"/>
      <c r="FX233" s="2"/>
      <c r="FY233" s="2"/>
      <c r="FZ233" s="2"/>
      <c r="GA233" s="2"/>
      <c r="GB233" s="2"/>
      <c r="GC233" s="2"/>
      <c r="GD233" s="2"/>
      <c r="GE233" s="2"/>
      <c r="GF233" s="2"/>
      <c r="GG233" s="2"/>
      <c r="GH233" s="2"/>
      <c r="GI233" s="2"/>
      <c r="GJ233" s="2"/>
      <c r="GK233" s="2"/>
      <c r="GL233" s="2"/>
      <c r="GM233" s="2"/>
      <c r="GN233" s="2"/>
      <c r="GO233" s="2"/>
      <c r="GP233" s="2"/>
      <c r="GQ233" s="2"/>
      <c r="GR233" s="2"/>
      <c r="GS233" s="2"/>
      <c r="GT233" s="2"/>
      <c r="GU233" s="2"/>
      <c r="GV233" s="2"/>
      <c r="GW233" s="2"/>
      <c r="GX233" s="2"/>
      <c r="GY233" s="2"/>
      <c r="GZ233" s="2"/>
      <c r="HA233" s="2"/>
    </row>
    <row r="234" spans="1:209" s="59" customFormat="1" x14ac:dyDescent="0.2">
      <c r="A234" s="40"/>
      <c r="B234" s="2"/>
      <c r="C234" s="2"/>
      <c r="D234" s="41"/>
      <c r="E234" s="42"/>
      <c r="F234" s="42"/>
      <c r="G234" s="35"/>
      <c r="H234" s="35"/>
      <c r="I234" s="2"/>
      <c r="J234" s="2"/>
      <c r="K234" s="2"/>
      <c r="L234" s="2"/>
      <c r="M234" s="43"/>
      <c r="N234" s="43"/>
      <c r="O234" s="40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  <c r="FD234" s="2"/>
      <c r="FE234" s="2"/>
      <c r="FF234" s="2"/>
      <c r="FG234" s="2"/>
      <c r="FH234" s="2"/>
      <c r="FI234" s="2"/>
      <c r="FJ234" s="2"/>
      <c r="FK234" s="2"/>
      <c r="FL234" s="2"/>
      <c r="FM234" s="2"/>
      <c r="FN234" s="2"/>
      <c r="FO234" s="2"/>
      <c r="FP234" s="2"/>
      <c r="FQ234" s="2"/>
      <c r="FR234" s="2"/>
      <c r="FS234" s="2"/>
      <c r="FT234" s="2"/>
      <c r="FU234" s="2"/>
      <c r="FV234" s="2"/>
      <c r="FW234" s="2"/>
      <c r="FX234" s="2"/>
      <c r="FY234" s="2"/>
      <c r="FZ234" s="2"/>
      <c r="GA234" s="2"/>
      <c r="GB234" s="2"/>
      <c r="GC234" s="2"/>
      <c r="GD234" s="2"/>
      <c r="GE234" s="2"/>
      <c r="GF234" s="2"/>
      <c r="GG234" s="2"/>
      <c r="GH234" s="2"/>
      <c r="GI234" s="2"/>
      <c r="GJ234" s="2"/>
      <c r="GK234" s="2"/>
      <c r="GL234" s="2"/>
      <c r="GM234" s="2"/>
      <c r="GN234" s="2"/>
      <c r="GO234" s="2"/>
      <c r="GP234" s="2"/>
      <c r="GQ234" s="2"/>
      <c r="GR234" s="2"/>
      <c r="GS234" s="2"/>
      <c r="GT234" s="2"/>
      <c r="GU234" s="2"/>
      <c r="GV234" s="2"/>
      <c r="GW234" s="2"/>
      <c r="GX234" s="2"/>
      <c r="GY234" s="2"/>
      <c r="GZ234" s="2"/>
      <c r="HA234" s="2"/>
    </row>
    <row r="235" spans="1:209" s="59" customFormat="1" x14ac:dyDescent="0.2">
      <c r="A235" s="40"/>
      <c r="B235" s="2"/>
      <c r="C235" s="2"/>
      <c r="D235" s="41"/>
      <c r="E235" s="42"/>
      <c r="F235" s="42"/>
      <c r="G235" s="35"/>
      <c r="H235" s="35"/>
      <c r="I235" s="2"/>
      <c r="J235" s="2"/>
      <c r="K235" s="2"/>
      <c r="L235" s="2"/>
      <c r="M235" s="43"/>
      <c r="N235" s="43"/>
      <c r="O235" s="40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  <c r="FE235" s="2"/>
      <c r="FF235" s="2"/>
      <c r="FG235" s="2"/>
      <c r="FH235" s="2"/>
      <c r="FI235" s="2"/>
      <c r="FJ235" s="2"/>
      <c r="FK235" s="2"/>
      <c r="FL235" s="2"/>
      <c r="FM235" s="2"/>
      <c r="FN235" s="2"/>
      <c r="FO235" s="2"/>
      <c r="FP235" s="2"/>
      <c r="FQ235" s="2"/>
      <c r="FR235" s="2"/>
      <c r="FS235" s="2"/>
      <c r="FT235" s="2"/>
      <c r="FU235" s="2"/>
      <c r="FV235" s="2"/>
      <c r="FW235" s="2"/>
      <c r="FX235" s="2"/>
      <c r="FY235" s="2"/>
      <c r="FZ235" s="2"/>
      <c r="GA235" s="2"/>
      <c r="GB235" s="2"/>
      <c r="GC235" s="2"/>
      <c r="GD235" s="2"/>
      <c r="GE235" s="2"/>
      <c r="GF235" s="2"/>
      <c r="GG235" s="2"/>
      <c r="GH235" s="2"/>
      <c r="GI235" s="2"/>
      <c r="GJ235" s="2"/>
      <c r="GK235" s="2"/>
      <c r="GL235" s="2"/>
      <c r="GM235" s="2"/>
      <c r="GN235" s="2"/>
      <c r="GO235" s="2"/>
      <c r="GP235" s="2"/>
      <c r="GQ235" s="2"/>
      <c r="GR235" s="2"/>
      <c r="GS235" s="2"/>
      <c r="GT235" s="2"/>
      <c r="GU235" s="2"/>
      <c r="GV235" s="2"/>
      <c r="GW235" s="2"/>
      <c r="GX235" s="2"/>
      <c r="GY235" s="2"/>
      <c r="GZ235" s="2"/>
      <c r="HA235" s="2"/>
    </row>
    <row r="236" spans="1:209" s="59" customFormat="1" x14ac:dyDescent="0.2">
      <c r="A236" s="40"/>
      <c r="B236" s="2"/>
      <c r="C236" s="2"/>
      <c r="D236" s="41"/>
      <c r="E236" s="42"/>
      <c r="F236" s="42"/>
      <c r="G236" s="35"/>
      <c r="H236" s="35"/>
      <c r="I236" s="2"/>
      <c r="J236" s="2"/>
      <c r="K236" s="2"/>
      <c r="L236" s="2"/>
      <c r="M236" s="43"/>
      <c r="N236" s="43"/>
      <c r="O236" s="40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  <c r="FE236" s="2"/>
      <c r="FF236" s="2"/>
      <c r="FG236" s="2"/>
      <c r="FH236" s="2"/>
      <c r="FI236" s="2"/>
      <c r="FJ236" s="2"/>
      <c r="FK236" s="2"/>
      <c r="FL236" s="2"/>
      <c r="FM236" s="2"/>
      <c r="FN236" s="2"/>
      <c r="FO236" s="2"/>
      <c r="FP236" s="2"/>
      <c r="FQ236" s="2"/>
      <c r="FR236" s="2"/>
      <c r="FS236" s="2"/>
      <c r="FT236" s="2"/>
      <c r="FU236" s="2"/>
      <c r="FV236" s="2"/>
      <c r="FW236" s="2"/>
      <c r="FX236" s="2"/>
      <c r="FY236" s="2"/>
      <c r="FZ236" s="2"/>
      <c r="GA236" s="2"/>
      <c r="GB236" s="2"/>
      <c r="GC236" s="2"/>
      <c r="GD236" s="2"/>
      <c r="GE236" s="2"/>
      <c r="GF236" s="2"/>
      <c r="GG236" s="2"/>
      <c r="GH236" s="2"/>
      <c r="GI236" s="2"/>
      <c r="GJ236" s="2"/>
      <c r="GK236" s="2"/>
      <c r="GL236" s="2"/>
      <c r="GM236" s="2"/>
      <c r="GN236" s="2"/>
      <c r="GO236" s="2"/>
      <c r="GP236" s="2"/>
      <c r="GQ236" s="2"/>
      <c r="GR236" s="2"/>
      <c r="GS236" s="2"/>
      <c r="GT236" s="2"/>
      <c r="GU236" s="2"/>
      <c r="GV236" s="2"/>
      <c r="GW236" s="2"/>
      <c r="GX236" s="2"/>
      <c r="GY236" s="2"/>
      <c r="GZ236" s="2"/>
      <c r="HA236" s="2"/>
    </row>
    <row r="237" spans="1:209" s="59" customFormat="1" x14ac:dyDescent="0.2">
      <c r="A237" s="40"/>
      <c r="B237" s="2"/>
      <c r="C237" s="2"/>
      <c r="D237" s="41"/>
      <c r="E237" s="42"/>
      <c r="F237" s="42"/>
      <c r="G237" s="35"/>
      <c r="H237" s="35"/>
      <c r="I237" s="2"/>
      <c r="J237" s="2"/>
      <c r="K237" s="2"/>
      <c r="L237" s="2"/>
      <c r="M237" s="43"/>
      <c r="N237" s="43"/>
      <c r="O237" s="40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  <c r="FE237" s="2"/>
      <c r="FF237" s="2"/>
      <c r="FG237" s="2"/>
      <c r="FH237" s="2"/>
      <c r="FI237" s="2"/>
      <c r="FJ237" s="2"/>
      <c r="FK237" s="2"/>
      <c r="FL237" s="2"/>
      <c r="FM237" s="2"/>
      <c r="FN237" s="2"/>
      <c r="FO237" s="2"/>
      <c r="FP237" s="2"/>
      <c r="FQ237" s="2"/>
      <c r="FR237" s="2"/>
      <c r="FS237" s="2"/>
      <c r="FT237" s="2"/>
      <c r="FU237" s="2"/>
      <c r="FV237" s="2"/>
      <c r="FW237" s="2"/>
      <c r="FX237" s="2"/>
      <c r="FY237" s="2"/>
      <c r="FZ237" s="2"/>
      <c r="GA237" s="2"/>
      <c r="GB237" s="2"/>
      <c r="GC237" s="2"/>
      <c r="GD237" s="2"/>
      <c r="GE237" s="2"/>
      <c r="GF237" s="2"/>
      <c r="GG237" s="2"/>
      <c r="GH237" s="2"/>
      <c r="GI237" s="2"/>
      <c r="GJ237" s="2"/>
      <c r="GK237" s="2"/>
      <c r="GL237" s="2"/>
      <c r="GM237" s="2"/>
      <c r="GN237" s="2"/>
      <c r="GO237" s="2"/>
      <c r="GP237" s="2"/>
      <c r="GQ237" s="2"/>
      <c r="GR237" s="2"/>
      <c r="GS237" s="2"/>
      <c r="GT237" s="2"/>
      <c r="GU237" s="2"/>
      <c r="GV237" s="2"/>
      <c r="GW237" s="2"/>
      <c r="GX237" s="2"/>
      <c r="GY237" s="2"/>
      <c r="GZ237" s="2"/>
      <c r="HA237" s="2"/>
    </row>
    <row r="238" spans="1:209" s="59" customFormat="1" x14ac:dyDescent="0.2">
      <c r="A238" s="40"/>
      <c r="B238" s="2"/>
      <c r="C238" s="2"/>
      <c r="D238" s="41"/>
      <c r="E238" s="42"/>
      <c r="F238" s="42"/>
      <c r="G238" s="35"/>
      <c r="H238" s="35"/>
      <c r="I238" s="2"/>
      <c r="J238" s="2"/>
      <c r="K238" s="2"/>
      <c r="L238" s="2"/>
      <c r="M238" s="43"/>
      <c r="N238" s="43"/>
      <c r="O238" s="40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  <c r="FD238" s="2"/>
      <c r="FE238" s="2"/>
      <c r="FF238" s="2"/>
      <c r="FG238" s="2"/>
      <c r="FH238" s="2"/>
      <c r="FI238" s="2"/>
      <c r="FJ238" s="2"/>
      <c r="FK238" s="2"/>
      <c r="FL238" s="2"/>
      <c r="FM238" s="2"/>
      <c r="FN238" s="2"/>
      <c r="FO238" s="2"/>
      <c r="FP238" s="2"/>
      <c r="FQ238" s="2"/>
      <c r="FR238" s="2"/>
      <c r="FS238" s="2"/>
      <c r="FT238" s="2"/>
      <c r="FU238" s="2"/>
      <c r="FV238" s="2"/>
      <c r="FW238" s="2"/>
      <c r="FX238" s="2"/>
      <c r="FY238" s="2"/>
      <c r="FZ238" s="2"/>
      <c r="GA238" s="2"/>
      <c r="GB238" s="2"/>
      <c r="GC238" s="2"/>
      <c r="GD238" s="2"/>
      <c r="GE238" s="2"/>
      <c r="GF238" s="2"/>
      <c r="GG238" s="2"/>
      <c r="GH238" s="2"/>
      <c r="GI238" s="2"/>
      <c r="GJ238" s="2"/>
      <c r="GK238" s="2"/>
      <c r="GL238" s="2"/>
      <c r="GM238" s="2"/>
      <c r="GN238" s="2"/>
      <c r="GO238" s="2"/>
      <c r="GP238" s="2"/>
      <c r="GQ238" s="2"/>
      <c r="GR238" s="2"/>
      <c r="GS238" s="2"/>
      <c r="GT238" s="2"/>
      <c r="GU238" s="2"/>
      <c r="GV238" s="2"/>
      <c r="GW238" s="2"/>
      <c r="GX238" s="2"/>
      <c r="GY238" s="2"/>
      <c r="GZ238" s="2"/>
      <c r="HA238" s="2"/>
    </row>
    <row r="239" spans="1:209" s="59" customFormat="1" x14ac:dyDescent="0.2">
      <c r="A239" s="40"/>
      <c r="B239" s="2"/>
      <c r="C239" s="2"/>
      <c r="D239" s="41"/>
      <c r="E239" s="42"/>
      <c r="F239" s="42"/>
      <c r="G239" s="35"/>
      <c r="H239" s="35"/>
      <c r="I239" s="2"/>
      <c r="J239" s="2"/>
      <c r="K239" s="2"/>
      <c r="L239" s="2"/>
      <c r="M239" s="43"/>
      <c r="N239" s="43"/>
      <c r="O239" s="40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  <c r="FE239" s="2"/>
      <c r="FF239" s="2"/>
      <c r="FG239" s="2"/>
      <c r="FH239" s="2"/>
      <c r="FI239" s="2"/>
      <c r="FJ239" s="2"/>
      <c r="FK239" s="2"/>
      <c r="FL239" s="2"/>
      <c r="FM239" s="2"/>
      <c r="FN239" s="2"/>
      <c r="FO239" s="2"/>
      <c r="FP239" s="2"/>
      <c r="FQ239" s="2"/>
      <c r="FR239" s="2"/>
      <c r="FS239" s="2"/>
      <c r="FT239" s="2"/>
      <c r="FU239" s="2"/>
      <c r="FV239" s="2"/>
      <c r="FW239" s="2"/>
      <c r="FX239" s="2"/>
      <c r="FY239" s="2"/>
      <c r="FZ239" s="2"/>
      <c r="GA239" s="2"/>
      <c r="GB239" s="2"/>
      <c r="GC239" s="2"/>
      <c r="GD239" s="2"/>
      <c r="GE239" s="2"/>
      <c r="GF239" s="2"/>
      <c r="GG239" s="2"/>
      <c r="GH239" s="2"/>
      <c r="GI239" s="2"/>
      <c r="GJ239" s="2"/>
      <c r="GK239" s="2"/>
      <c r="GL239" s="2"/>
      <c r="GM239" s="2"/>
      <c r="GN239" s="2"/>
      <c r="GO239" s="2"/>
      <c r="GP239" s="2"/>
      <c r="GQ239" s="2"/>
      <c r="GR239" s="2"/>
      <c r="GS239" s="2"/>
      <c r="GT239" s="2"/>
      <c r="GU239" s="2"/>
      <c r="GV239" s="2"/>
      <c r="GW239" s="2"/>
      <c r="GX239" s="2"/>
      <c r="GY239" s="2"/>
      <c r="GZ239" s="2"/>
      <c r="HA239" s="2"/>
    </row>
    <row r="240" spans="1:209" s="59" customFormat="1" x14ac:dyDescent="0.2">
      <c r="A240" s="40"/>
      <c r="B240" s="2"/>
      <c r="C240" s="2"/>
      <c r="D240" s="41"/>
      <c r="E240" s="42"/>
      <c r="F240" s="42"/>
      <c r="G240" s="35"/>
      <c r="H240" s="35"/>
      <c r="I240" s="2"/>
      <c r="J240" s="2"/>
      <c r="K240" s="2"/>
      <c r="L240" s="2"/>
      <c r="M240" s="43"/>
      <c r="N240" s="43"/>
      <c r="O240" s="40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  <c r="FE240" s="2"/>
      <c r="FF240" s="2"/>
      <c r="FG240" s="2"/>
      <c r="FH240" s="2"/>
      <c r="FI240" s="2"/>
      <c r="FJ240" s="2"/>
      <c r="FK240" s="2"/>
      <c r="FL240" s="2"/>
      <c r="FM240" s="2"/>
      <c r="FN240" s="2"/>
      <c r="FO240" s="2"/>
      <c r="FP240" s="2"/>
      <c r="FQ240" s="2"/>
      <c r="FR240" s="2"/>
      <c r="FS240" s="2"/>
      <c r="FT240" s="2"/>
      <c r="FU240" s="2"/>
      <c r="FV240" s="2"/>
      <c r="FW240" s="2"/>
      <c r="FX240" s="2"/>
      <c r="FY240" s="2"/>
      <c r="FZ240" s="2"/>
      <c r="GA240" s="2"/>
      <c r="GB240" s="2"/>
      <c r="GC240" s="2"/>
      <c r="GD240" s="2"/>
      <c r="GE240" s="2"/>
      <c r="GF240" s="2"/>
      <c r="GG240" s="2"/>
      <c r="GH240" s="2"/>
      <c r="GI240" s="2"/>
      <c r="GJ240" s="2"/>
      <c r="GK240" s="2"/>
      <c r="GL240" s="2"/>
      <c r="GM240" s="2"/>
      <c r="GN240" s="2"/>
      <c r="GO240" s="2"/>
      <c r="GP240" s="2"/>
      <c r="GQ240" s="2"/>
      <c r="GR240" s="2"/>
      <c r="GS240" s="2"/>
      <c r="GT240" s="2"/>
      <c r="GU240" s="2"/>
      <c r="GV240" s="2"/>
      <c r="GW240" s="2"/>
      <c r="GX240" s="2"/>
      <c r="GY240" s="2"/>
      <c r="GZ240" s="2"/>
      <c r="HA240" s="2"/>
    </row>
    <row r="241" spans="1:209" s="59" customFormat="1" x14ac:dyDescent="0.2">
      <c r="A241" s="40"/>
      <c r="B241" s="2"/>
      <c r="C241" s="2"/>
      <c r="D241" s="41"/>
      <c r="E241" s="42"/>
      <c r="F241" s="42"/>
      <c r="G241" s="35"/>
      <c r="H241" s="35"/>
      <c r="I241" s="2"/>
      <c r="J241" s="2"/>
      <c r="K241" s="2"/>
      <c r="L241" s="2"/>
      <c r="M241" s="43"/>
      <c r="N241" s="43"/>
      <c r="O241" s="40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  <c r="FE241" s="2"/>
      <c r="FF241" s="2"/>
      <c r="FG241" s="2"/>
      <c r="FH241" s="2"/>
      <c r="FI241" s="2"/>
      <c r="FJ241" s="2"/>
      <c r="FK241" s="2"/>
      <c r="FL241" s="2"/>
      <c r="FM241" s="2"/>
      <c r="FN241" s="2"/>
      <c r="FO241" s="2"/>
      <c r="FP241" s="2"/>
      <c r="FQ241" s="2"/>
      <c r="FR241" s="2"/>
      <c r="FS241" s="2"/>
      <c r="FT241" s="2"/>
      <c r="FU241" s="2"/>
      <c r="FV241" s="2"/>
      <c r="FW241" s="2"/>
      <c r="FX241" s="2"/>
      <c r="FY241" s="2"/>
      <c r="FZ241" s="2"/>
      <c r="GA241" s="2"/>
      <c r="GB241" s="2"/>
      <c r="GC241" s="2"/>
      <c r="GD241" s="2"/>
      <c r="GE241" s="2"/>
      <c r="GF241" s="2"/>
      <c r="GG241" s="2"/>
      <c r="GH241" s="2"/>
      <c r="GI241" s="2"/>
      <c r="GJ241" s="2"/>
      <c r="GK241" s="2"/>
      <c r="GL241" s="2"/>
      <c r="GM241" s="2"/>
      <c r="GN241" s="2"/>
      <c r="GO241" s="2"/>
      <c r="GP241" s="2"/>
      <c r="GQ241" s="2"/>
      <c r="GR241" s="2"/>
      <c r="GS241" s="2"/>
      <c r="GT241" s="2"/>
      <c r="GU241" s="2"/>
      <c r="GV241" s="2"/>
      <c r="GW241" s="2"/>
      <c r="GX241" s="2"/>
      <c r="GY241" s="2"/>
      <c r="GZ241" s="2"/>
      <c r="HA241" s="2"/>
    </row>
    <row r="242" spans="1:209" s="59" customFormat="1" x14ac:dyDescent="0.2">
      <c r="A242" s="40"/>
      <c r="B242" s="2"/>
      <c r="C242" s="2"/>
      <c r="D242" s="41"/>
      <c r="E242" s="42"/>
      <c r="F242" s="42"/>
      <c r="G242" s="35"/>
      <c r="H242" s="35"/>
      <c r="I242" s="2"/>
      <c r="J242" s="2"/>
      <c r="K242" s="2"/>
      <c r="L242" s="2"/>
      <c r="M242" s="43"/>
      <c r="N242" s="43"/>
      <c r="O242" s="40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  <c r="FE242" s="2"/>
      <c r="FF242" s="2"/>
      <c r="FG242" s="2"/>
      <c r="FH242" s="2"/>
      <c r="FI242" s="2"/>
      <c r="FJ242" s="2"/>
      <c r="FK242" s="2"/>
      <c r="FL242" s="2"/>
      <c r="FM242" s="2"/>
      <c r="FN242" s="2"/>
      <c r="FO242" s="2"/>
      <c r="FP242" s="2"/>
      <c r="FQ242" s="2"/>
      <c r="FR242" s="2"/>
      <c r="FS242" s="2"/>
      <c r="FT242" s="2"/>
      <c r="FU242" s="2"/>
      <c r="FV242" s="2"/>
      <c r="FW242" s="2"/>
      <c r="FX242" s="2"/>
      <c r="FY242" s="2"/>
      <c r="FZ242" s="2"/>
      <c r="GA242" s="2"/>
      <c r="GB242" s="2"/>
      <c r="GC242" s="2"/>
      <c r="GD242" s="2"/>
      <c r="GE242" s="2"/>
      <c r="GF242" s="2"/>
      <c r="GG242" s="2"/>
      <c r="GH242" s="2"/>
      <c r="GI242" s="2"/>
      <c r="GJ242" s="2"/>
      <c r="GK242" s="2"/>
      <c r="GL242" s="2"/>
      <c r="GM242" s="2"/>
      <c r="GN242" s="2"/>
      <c r="GO242" s="2"/>
      <c r="GP242" s="2"/>
      <c r="GQ242" s="2"/>
      <c r="GR242" s="2"/>
      <c r="GS242" s="2"/>
      <c r="GT242" s="2"/>
      <c r="GU242" s="2"/>
      <c r="GV242" s="2"/>
      <c r="GW242" s="2"/>
      <c r="GX242" s="2"/>
      <c r="GY242" s="2"/>
      <c r="GZ242" s="2"/>
      <c r="HA242" s="2"/>
    </row>
    <row r="243" spans="1:209" s="59" customFormat="1" x14ac:dyDescent="0.2">
      <c r="A243" s="40"/>
      <c r="B243" s="2"/>
      <c r="C243" s="2"/>
      <c r="D243" s="41"/>
      <c r="E243" s="42"/>
      <c r="F243" s="42"/>
      <c r="G243" s="35"/>
      <c r="H243" s="35"/>
      <c r="I243" s="2"/>
      <c r="J243" s="2"/>
      <c r="K243" s="2"/>
      <c r="L243" s="2"/>
      <c r="M243" s="43"/>
      <c r="N243" s="43"/>
      <c r="O243" s="40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  <c r="FE243" s="2"/>
      <c r="FF243" s="2"/>
      <c r="FG243" s="2"/>
      <c r="FH243" s="2"/>
      <c r="FI243" s="2"/>
      <c r="FJ243" s="2"/>
      <c r="FK243" s="2"/>
      <c r="FL243" s="2"/>
      <c r="FM243" s="2"/>
      <c r="FN243" s="2"/>
      <c r="FO243" s="2"/>
      <c r="FP243" s="2"/>
      <c r="FQ243" s="2"/>
      <c r="FR243" s="2"/>
      <c r="FS243" s="2"/>
      <c r="FT243" s="2"/>
      <c r="FU243" s="2"/>
      <c r="FV243" s="2"/>
      <c r="FW243" s="2"/>
      <c r="FX243" s="2"/>
      <c r="FY243" s="2"/>
      <c r="FZ243" s="2"/>
      <c r="GA243" s="2"/>
      <c r="GB243" s="2"/>
      <c r="GC243" s="2"/>
      <c r="GD243" s="2"/>
      <c r="GE243" s="2"/>
      <c r="GF243" s="2"/>
      <c r="GG243" s="2"/>
      <c r="GH243" s="2"/>
      <c r="GI243" s="2"/>
      <c r="GJ243" s="2"/>
      <c r="GK243" s="2"/>
      <c r="GL243" s="2"/>
      <c r="GM243" s="2"/>
      <c r="GN243" s="2"/>
      <c r="GO243" s="2"/>
      <c r="GP243" s="2"/>
      <c r="GQ243" s="2"/>
      <c r="GR243" s="2"/>
      <c r="GS243" s="2"/>
      <c r="GT243" s="2"/>
      <c r="GU243" s="2"/>
      <c r="GV243" s="2"/>
      <c r="GW243" s="2"/>
      <c r="GX243" s="2"/>
      <c r="GY243" s="2"/>
      <c r="GZ243" s="2"/>
      <c r="HA243" s="2"/>
    </row>
    <row r="244" spans="1:209" s="59" customFormat="1" x14ac:dyDescent="0.2">
      <c r="A244" s="40"/>
      <c r="B244" s="2"/>
      <c r="C244" s="2"/>
      <c r="D244" s="41"/>
      <c r="E244" s="42"/>
      <c r="F244" s="42"/>
      <c r="G244" s="35"/>
      <c r="H244" s="35"/>
      <c r="I244" s="2"/>
      <c r="J244" s="2"/>
      <c r="K244" s="2"/>
      <c r="L244" s="2"/>
      <c r="M244" s="43"/>
      <c r="N244" s="43"/>
      <c r="O244" s="40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  <c r="FE244" s="2"/>
      <c r="FF244" s="2"/>
      <c r="FG244" s="2"/>
      <c r="FH244" s="2"/>
      <c r="FI244" s="2"/>
      <c r="FJ244" s="2"/>
      <c r="FK244" s="2"/>
      <c r="FL244" s="2"/>
      <c r="FM244" s="2"/>
      <c r="FN244" s="2"/>
      <c r="FO244" s="2"/>
      <c r="FP244" s="2"/>
      <c r="FQ244" s="2"/>
      <c r="FR244" s="2"/>
      <c r="FS244" s="2"/>
      <c r="FT244" s="2"/>
      <c r="FU244" s="2"/>
      <c r="FV244" s="2"/>
      <c r="FW244" s="2"/>
      <c r="FX244" s="2"/>
      <c r="FY244" s="2"/>
      <c r="FZ244" s="2"/>
      <c r="GA244" s="2"/>
      <c r="GB244" s="2"/>
      <c r="GC244" s="2"/>
      <c r="GD244" s="2"/>
      <c r="GE244" s="2"/>
      <c r="GF244" s="2"/>
      <c r="GG244" s="2"/>
      <c r="GH244" s="2"/>
      <c r="GI244" s="2"/>
      <c r="GJ244" s="2"/>
      <c r="GK244" s="2"/>
      <c r="GL244" s="2"/>
      <c r="GM244" s="2"/>
      <c r="GN244" s="2"/>
      <c r="GO244" s="2"/>
      <c r="GP244" s="2"/>
      <c r="GQ244" s="2"/>
      <c r="GR244" s="2"/>
      <c r="GS244" s="2"/>
      <c r="GT244" s="2"/>
      <c r="GU244" s="2"/>
      <c r="GV244" s="2"/>
      <c r="GW244" s="2"/>
      <c r="GX244" s="2"/>
      <c r="GY244" s="2"/>
      <c r="GZ244" s="2"/>
      <c r="HA244" s="2"/>
    </row>
    <row r="245" spans="1:209" s="59" customFormat="1" x14ac:dyDescent="0.2">
      <c r="A245" s="40"/>
      <c r="B245" s="2"/>
      <c r="C245" s="2"/>
      <c r="D245" s="41"/>
      <c r="E245" s="42"/>
      <c r="F245" s="42"/>
      <c r="G245" s="35"/>
      <c r="H245" s="35"/>
      <c r="I245" s="2"/>
      <c r="J245" s="2"/>
      <c r="K245" s="2"/>
      <c r="L245" s="2"/>
      <c r="M245" s="43"/>
      <c r="N245" s="43"/>
      <c r="O245" s="40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  <c r="FE245" s="2"/>
      <c r="FF245" s="2"/>
      <c r="FG245" s="2"/>
      <c r="FH245" s="2"/>
      <c r="FI245" s="2"/>
      <c r="FJ245" s="2"/>
      <c r="FK245" s="2"/>
      <c r="FL245" s="2"/>
      <c r="FM245" s="2"/>
      <c r="FN245" s="2"/>
      <c r="FO245" s="2"/>
      <c r="FP245" s="2"/>
      <c r="FQ245" s="2"/>
      <c r="FR245" s="2"/>
      <c r="FS245" s="2"/>
      <c r="FT245" s="2"/>
      <c r="FU245" s="2"/>
      <c r="FV245" s="2"/>
      <c r="FW245" s="2"/>
      <c r="FX245" s="2"/>
      <c r="FY245" s="2"/>
      <c r="FZ245" s="2"/>
      <c r="GA245" s="2"/>
      <c r="GB245" s="2"/>
      <c r="GC245" s="2"/>
      <c r="GD245" s="2"/>
      <c r="GE245" s="2"/>
      <c r="GF245" s="2"/>
      <c r="GG245" s="2"/>
      <c r="GH245" s="2"/>
      <c r="GI245" s="2"/>
      <c r="GJ245" s="2"/>
      <c r="GK245" s="2"/>
      <c r="GL245" s="2"/>
      <c r="GM245" s="2"/>
      <c r="GN245" s="2"/>
      <c r="GO245" s="2"/>
      <c r="GP245" s="2"/>
      <c r="GQ245" s="2"/>
      <c r="GR245" s="2"/>
      <c r="GS245" s="2"/>
      <c r="GT245" s="2"/>
      <c r="GU245" s="2"/>
      <c r="GV245" s="2"/>
      <c r="GW245" s="2"/>
      <c r="GX245" s="2"/>
      <c r="GY245" s="2"/>
      <c r="GZ245" s="2"/>
      <c r="HA245" s="2"/>
    </row>
    <row r="246" spans="1:209" s="59" customFormat="1" x14ac:dyDescent="0.2">
      <c r="A246" s="40"/>
      <c r="B246" s="2"/>
      <c r="C246" s="2"/>
      <c r="D246" s="41"/>
      <c r="E246" s="42"/>
      <c r="F246" s="42"/>
      <c r="G246" s="35"/>
      <c r="H246" s="35"/>
      <c r="I246" s="2"/>
      <c r="J246" s="2"/>
      <c r="K246" s="2"/>
      <c r="L246" s="2"/>
      <c r="M246" s="43"/>
      <c r="N246" s="43"/>
      <c r="O246" s="40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  <c r="FE246" s="2"/>
      <c r="FF246" s="2"/>
      <c r="FG246" s="2"/>
      <c r="FH246" s="2"/>
      <c r="FI246" s="2"/>
      <c r="FJ246" s="2"/>
      <c r="FK246" s="2"/>
      <c r="FL246" s="2"/>
      <c r="FM246" s="2"/>
      <c r="FN246" s="2"/>
      <c r="FO246" s="2"/>
      <c r="FP246" s="2"/>
      <c r="FQ246" s="2"/>
      <c r="FR246" s="2"/>
      <c r="FS246" s="2"/>
      <c r="FT246" s="2"/>
      <c r="FU246" s="2"/>
      <c r="FV246" s="2"/>
      <c r="FW246" s="2"/>
      <c r="FX246" s="2"/>
      <c r="FY246" s="2"/>
      <c r="FZ246" s="2"/>
      <c r="GA246" s="2"/>
      <c r="GB246" s="2"/>
      <c r="GC246" s="2"/>
      <c r="GD246" s="2"/>
      <c r="GE246" s="2"/>
      <c r="GF246" s="2"/>
      <c r="GG246" s="2"/>
      <c r="GH246" s="2"/>
      <c r="GI246" s="2"/>
      <c r="GJ246" s="2"/>
      <c r="GK246" s="2"/>
      <c r="GL246" s="2"/>
      <c r="GM246" s="2"/>
      <c r="GN246" s="2"/>
      <c r="GO246" s="2"/>
      <c r="GP246" s="2"/>
      <c r="GQ246" s="2"/>
      <c r="GR246" s="2"/>
      <c r="GS246" s="2"/>
      <c r="GT246" s="2"/>
      <c r="GU246" s="2"/>
      <c r="GV246" s="2"/>
      <c r="GW246" s="2"/>
      <c r="GX246" s="2"/>
      <c r="GY246" s="2"/>
      <c r="GZ246" s="2"/>
      <c r="HA246" s="2"/>
    </row>
    <row r="247" spans="1:209" s="59" customFormat="1" x14ac:dyDescent="0.2">
      <c r="A247" s="40"/>
      <c r="B247" s="2"/>
      <c r="C247" s="2"/>
      <c r="D247" s="41"/>
      <c r="E247" s="42"/>
      <c r="F247" s="42"/>
      <c r="G247" s="35"/>
      <c r="H247" s="35"/>
      <c r="I247" s="2"/>
      <c r="J247" s="2"/>
      <c r="K247" s="2"/>
      <c r="L247" s="2"/>
      <c r="M247" s="43"/>
      <c r="N247" s="43"/>
      <c r="O247" s="40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  <c r="FE247" s="2"/>
      <c r="FF247" s="2"/>
      <c r="FG247" s="2"/>
      <c r="FH247" s="2"/>
      <c r="FI247" s="2"/>
      <c r="FJ247" s="2"/>
      <c r="FK247" s="2"/>
      <c r="FL247" s="2"/>
      <c r="FM247" s="2"/>
      <c r="FN247" s="2"/>
      <c r="FO247" s="2"/>
      <c r="FP247" s="2"/>
      <c r="FQ247" s="2"/>
      <c r="FR247" s="2"/>
      <c r="FS247" s="2"/>
      <c r="FT247" s="2"/>
      <c r="FU247" s="2"/>
      <c r="FV247" s="2"/>
      <c r="FW247" s="2"/>
      <c r="FX247" s="2"/>
      <c r="FY247" s="2"/>
      <c r="FZ247" s="2"/>
      <c r="GA247" s="2"/>
      <c r="GB247" s="2"/>
      <c r="GC247" s="2"/>
      <c r="GD247" s="2"/>
      <c r="GE247" s="2"/>
      <c r="GF247" s="2"/>
      <c r="GG247" s="2"/>
      <c r="GH247" s="2"/>
      <c r="GI247" s="2"/>
      <c r="GJ247" s="2"/>
      <c r="GK247" s="2"/>
      <c r="GL247" s="2"/>
      <c r="GM247" s="2"/>
      <c r="GN247" s="2"/>
      <c r="GO247" s="2"/>
      <c r="GP247" s="2"/>
      <c r="GQ247" s="2"/>
      <c r="GR247" s="2"/>
      <c r="GS247" s="2"/>
      <c r="GT247" s="2"/>
      <c r="GU247" s="2"/>
      <c r="GV247" s="2"/>
      <c r="GW247" s="2"/>
      <c r="GX247" s="2"/>
      <c r="GY247" s="2"/>
      <c r="GZ247" s="2"/>
      <c r="HA247" s="2"/>
    </row>
    <row r="248" spans="1:209" s="59" customFormat="1" x14ac:dyDescent="0.2">
      <c r="A248" s="40"/>
      <c r="B248" s="2"/>
      <c r="C248" s="2"/>
      <c r="D248" s="41"/>
      <c r="E248" s="42"/>
      <c r="F248" s="42"/>
      <c r="G248" s="35"/>
      <c r="H248" s="35"/>
      <c r="I248" s="2"/>
      <c r="J248" s="2"/>
      <c r="K248" s="2"/>
      <c r="L248" s="2"/>
      <c r="M248" s="43"/>
      <c r="N248" s="43"/>
      <c r="O248" s="40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  <c r="FE248" s="2"/>
      <c r="FF248" s="2"/>
      <c r="FG248" s="2"/>
      <c r="FH248" s="2"/>
      <c r="FI248" s="2"/>
      <c r="FJ248" s="2"/>
      <c r="FK248" s="2"/>
      <c r="FL248" s="2"/>
      <c r="FM248" s="2"/>
      <c r="FN248" s="2"/>
      <c r="FO248" s="2"/>
      <c r="FP248" s="2"/>
      <c r="FQ248" s="2"/>
      <c r="FR248" s="2"/>
      <c r="FS248" s="2"/>
      <c r="FT248" s="2"/>
      <c r="FU248" s="2"/>
      <c r="FV248" s="2"/>
      <c r="FW248" s="2"/>
      <c r="FX248" s="2"/>
      <c r="FY248" s="2"/>
      <c r="FZ248" s="2"/>
      <c r="GA248" s="2"/>
      <c r="GB248" s="2"/>
      <c r="GC248" s="2"/>
      <c r="GD248" s="2"/>
      <c r="GE248" s="2"/>
      <c r="GF248" s="2"/>
      <c r="GG248" s="2"/>
      <c r="GH248" s="2"/>
      <c r="GI248" s="2"/>
      <c r="GJ248" s="2"/>
      <c r="GK248" s="2"/>
      <c r="GL248" s="2"/>
      <c r="GM248" s="2"/>
      <c r="GN248" s="2"/>
      <c r="GO248" s="2"/>
      <c r="GP248" s="2"/>
      <c r="GQ248" s="2"/>
      <c r="GR248" s="2"/>
      <c r="GS248" s="2"/>
      <c r="GT248" s="2"/>
      <c r="GU248" s="2"/>
      <c r="GV248" s="2"/>
      <c r="GW248" s="2"/>
      <c r="GX248" s="2"/>
      <c r="GY248" s="2"/>
      <c r="GZ248" s="2"/>
      <c r="HA248" s="2"/>
    </row>
    <row r="249" spans="1:209" s="59" customFormat="1" x14ac:dyDescent="0.2">
      <c r="A249" s="40"/>
      <c r="B249" s="2"/>
      <c r="C249" s="2"/>
      <c r="D249" s="41"/>
      <c r="E249" s="42"/>
      <c r="F249" s="42"/>
      <c r="G249" s="35"/>
      <c r="H249" s="35"/>
      <c r="I249" s="2"/>
      <c r="J249" s="2"/>
      <c r="K249" s="2"/>
      <c r="L249" s="2"/>
      <c r="M249" s="43"/>
      <c r="N249" s="43"/>
      <c r="O249" s="40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  <c r="FE249" s="2"/>
      <c r="FF249" s="2"/>
      <c r="FG249" s="2"/>
      <c r="FH249" s="2"/>
      <c r="FI249" s="2"/>
      <c r="FJ249" s="2"/>
      <c r="FK249" s="2"/>
      <c r="FL249" s="2"/>
      <c r="FM249" s="2"/>
      <c r="FN249" s="2"/>
      <c r="FO249" s="2"/>
      <c r="FP249" s="2"/>
      <c r="FQ249" s="2"/>
      <c r="FR249" s="2"/>
      <c r="FS249" s="2"/>
      <c r="FT249" s="2"/>
      <c r="FU249" s="2"/>
      <c r="FV249" s="2"/>
      <c r="FW249" s="2"/>
      <c r="FX249" s="2"/>
      <c r="FY249" s="2"/>
      <c r="FZ249" s="2"/>
      <c r="GA249" s="2"/>
      <c r="GB249" s="2"/>
      <c r="GC249" s="2"/>
      <c r="GD249" s="2"/>
      <c r="GE249" s="2"/>
      <c r="GF249" s="2"/>
      <c r="GG249" s="2"/>
      <c r="GH249" s="2"/>
      <c r="GI249" s="2"/>
      <c r="GJ249" s="2"/>
      <c r="GK249" s="2"/>
      <c r="GL249" s="2"/>
      <c r="GM249" s="2"/>
      <c r="GN249" s="2"/>
      <c r="GO249" s="2"/>
      <c r="GP249" s="2"/>
      <c r="GQ249" s="2"/>
      <c r="GR249" s="2"/>
      <c r="GS249" s="2"/>
      <c r="GT249" s="2"/>
      <c r="GU249" s="2"/>
      <c r="GV249" s="2"/>
      <c r="GW249" s="2"/>
      <c r="GX249" s="2"/>
      <c r="GY249" s="2"/>
      <c r="GZ249" s="2"/>
      <c r="HA249" s="2"/>
    </row>
    <row r="250" spans="1:209" s="59" customFormat="1" x14ac:dyDescent="0.2">
      <c r="A250" s="40"/>
      <c r="B250" s="2"/>
      <c r="C250" s="2"/>
      <c r="D250" s="41"/>
      <c r="E250" s="42"/>
      <c r="F250" s="42"/>
      <c r="G250" s="35"/>
      <c r="H250" s="35"/>
      <c r="I250" s="2"/>
      <c r="J250" s="2"/>
      <c r="K250" s="2"/>
      <c r="L250" s="2"/>
      <c r="M250" s="43"/>
      <c r="N250" s="43"/>
      <c r="O250" s="40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  <c r="FE250" s="2"/>
      <c r="FF250" s="2"/>
      <c r="FG250" s="2"/>
      <c r="FH250" s="2"/>
      <c r="FI250" s="2"/>
      <c r="FJ250" s="2"/>
      <c r="FK250" s="2"/>
      <c r="FL250" s="2"/>
      <c r="FM250" s="2"/>
      <c r="FN250" s="2"/>
      <c r="FO250" s="2"/>
      <c r="FP250" s="2"/>
      <c r="FQ250" s="2"/>
      <c r="FR250" s="2"/>
      <c r="FS250" s="2"/>
      <c r="FT250" s="2"/>
      <c r="FU250" s="2"/>
      <c r="FV250" s="2"/>
      <c r="FW250" s="2"/>
      <c r="FX250" s="2"/>
      <c r="FY250" s="2"/>
      <c r="FZ250" s="2"/>
      <c r="GA250" s="2"/>
      <c r="GB250" s="2"/>
      <c r="GC250" s="2"/>
      <c r="GD250" s="2"/>
      <c r="GE250" s="2"/>
      <c r="GF250" s="2"/>
      <c r="GG250" s="2"/>
      <c r="GH250" s="2"/>
      <c r="GI250" s="2"/>
      <c r="GJ250" s="2"/>
      <c r="GK250" s="2"/>
      <c r="GL250" s="2"/>
      <c r="GM250" s="2"/>
      <c r="GN250" s="2"/>
      <c r="GO250" s="2"/>
      <c r="GP250" s="2"/>
      <c r="GQ250" s="2"/>
      <c r="GR250" s="2"/>
      <c r="GS250" s="2"/>
      <c r="GT250" s="2"/>
      <c r="GU250" s="2"/>
      <c r="GV250" s="2"/>
      <c r="GW250" s="2"/>
      <c r="GX250" s="2"/>
      <c r="GY250" s="2"/>
      <c r="GZ250" s="2"/>
      <c r="HA250" s="2"/>
    </row>
    <row r="251" spans="1:209" s="59" customFormat="1" x14ac:dyDescent="0.2">
      <c r="A251" s="40"/>
      <c r="B251" s="2"/>
      <c r="C251" s="2"/>
      <c r="D251" s="41"/>
      <c r="E251" s="42"/>
      <c r="F251" s="42"/>
      <c r="G251" s="35"/>
      <c r="H251" s="35"/>
      <c r="I251" s="2"/>
      <c r="J251" s="2"/>
      <c r="K251" s="2"/>
      <c r="L251" s="2"/>
      <c r="M251" s="43"/>
      <c r="N251" s="43"/>
      <c r="O251" s="40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  <c r="FE251" s="2"/>
      <c r="FF251" s="2"/>
      <c r="FG251" s="2"/>
      <c r="FH251" s="2"/>
      <c r="FI251" s="2"/>
      <c r="FJ251" s="2"/>
      <c r="FK251" s="2"/>
      <c r="FL251" s="2"/>
      <c r="FM251" s="2"/>
      <c r="FN251" s="2"/>
      <c r="FO251" s="2"/>
      <c r="FP251" s="2"/>
      <c r="FQ251" s="2"/>
      <c r="FR251" s="2"/>
      <c r="FS251" s="2"/>
      <c r="FT251" s="2"/>
      <c r="FU251" s="2"/>
      <c r="FV251" s="2"/>
      <c r="FW251" s="2"/>
      <c r="FX251" s="2"/>
      <c r="FY251" s="2"/>
      <c r="FZ251" s="2"/>
      <c r="GA251" s="2"/>
      <c r="GB251" s="2"/>
      <c r="GC251" s="2"/>
      <c r="GD251" s="2"/>
      <c r="GE251" s="2"/>
      <c r="GF251" s="2"/>
      <c r="GG251" s="2"/>
      <c r="GH251" s="2"/>
      <c r="GI251" s="2"/>
      <c r="GJ251" s="2"/>
      <c r="GK251" s="2"/>
      <c r="GL251" s="2"/>
      <c r="GM251" s="2"/>
      <c r="GN251" s="2"/>
      <c r="GO251" s="2"/>
      <c r="GP251" s="2"/>
      <c r="GQ251" s="2"/>
      <c r="GR251" s="2"/>
      <c r="GS251" s="2"/>
      <c r="GT251" s="2"/>
      <c r="GU251" s="2"/>
      <c r="GV251" s="2"/>
      <c r="GW251" s="2"/>
      <c r="GX251" s="2"/>
      <c r="GY251" s="2"/>
      <c r="GZ251" s="2"/>
      <c r="HA251" s="2"/>
    </row>
    <row r="252" spans="1:209" s="59" customFormat="1" x14ac:dyDescent="0.2">
      <c r="A252" s="40"/>
      <c r="B252" s="2"/>
      <c r="C252" s="2"/>
      <c r="D252" s="41"/>
      <c r="E252" s="42"/>
      <c r="F252" s="42"/>
      <c r="G252" s="35"/>
      <c r="H252" s="35"/>
      <c r="I252" s="2"/>
      <c r="J252" s="2"/>
      <c r="K252" s="2"/>
      <c r="L252" s="2"/>
      <c r="M252" s="43"/>
      <c r="N252" s="43"/>
      <c r="O252" s="40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  <c r="FE252" s="2"/>
      <c r="FF252" s="2"/>
      <c r="FG252" s="2"/>
      <c r="FH252" s="2"/>
      <c r="FI252" s="2"/>
      <c r="FJ252" s="2"/>
      <c r="FK252" s="2"/>
      <c r="FL252" s="2"/>
      <c r="FM252" s="2"/>
      <c r="FN252" s="2"/>
      <c r="FO252" s="2"/>
      <c r="FP252" s="2"/>
      <c r="FQ252" s="2"/>
      <c r="FR252" s="2"/>
      <c r="FS252" s="2"/>
      <c r="FT252" s="2"/>
      <c r="FU252" s="2"/>
      <c r="FV252" s="2"/>
      <c r="FW252" s="2"/>
      <c r="FX252" s="2"/>
      <c r="FY252" s="2"/>
      <c r="FZ252" s="2"/>
      <c r="GA252" s="2"/>
      <c r="GB252" s="2"/>
      <c r="GC252" s="2"/>
      <c r="GD252" s="2"/>
      <c r="GE252" s="2"/>
      <c r="GF252" s="2"/>
      <c r="GG252" s="2"/>
      <c r="GH252" s="2"/>
      <c r="GI252" s="2"/>
      <c r="GJ252" s="2"/>
      <c r="GK252" s="2"/>
      <c r="GL252" s="2"/>
      <c r="GM252" s="2"/>
      <c r="GN252" s="2"/>
      <c r="GO252" s="2"/>
      <c r="GP252" s="2"/>
      <c r="GQ252" s="2"/>
      <c r="GR252" s="2"/>
      <c r="GS252" s="2"/>
      <c r="GT252" s="2"/>
      <c r="GU252" s="2"/>
      <c r="GV252" s="2"/>
      <c r="GW252" s="2"/>
      <c r="GX252" s="2"/>
      <c r="GY252" s="2"/>
      <c r="GZ252" s="2"/>
      <c r="HA252" s="2"/>
    </row>
    <row r="253" spans="1:209" s="59" customFormat="1" x14ac:dyDescent="0.2">
      <c r="A253" s="40"/>
      <c r="B253" s="2"/>
      <c r="C253" s="2"/>
      <c r="D253" s="41"/>
      <c r="E253" s="42"/>
      <c r="F253" s="42"/>
      <c r="G253" s="35"/>
      <c r="H253" s="35"/>
      <c r="I253" s="2"/>
      <c r="J253" s="2"/>
      <c r="K253" s="2"/>
      <c r="L253" s="2"/>
      <c r="M253" s="43"/>
      <c r="N253" s="43"/>
      <c r="O253" s="40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  <c r="FE253" s="2"/>
      <c r="FF253" s="2"/>
      <c r="FG253" s="2"/>
      <c r="FH253" s="2"/>
      <c r="FI253" s="2"/>
      <c r="FJ253" s="2"/>
      <c r="FK253" s="2"/>
      <c r="FL253" s="2"/>
      <c r="FM253" s="2"/>
      <c r="FN253" s="2"/>
      <c r="FO253" s="2"/>
      <c r="FP253" s="2"/>
      <c r="FQ253" s="2"/>
      <c r="FR253" s="2"/>
      <c r="FS253" s="2"/>
      <c r="FT253" s="2"/>
      <c r="FU253" s="2"/>
      <c r="FV253" s="2"/>
      <c r="FW253" s="2"/>
      <c r="FX253" s="2"/>
      <c r="FY253" s="2"/>
      <c r="FZ253" s="2"/>
      <c r="GA253" s="2"/>
      <c r="GB253" s="2"/>
      <c r="GC253" s="2"/>
      <c r="GD253" s="2"/>
      <c r="GE253" s="2"/>
      <c r="GF253" s="2"/>
      <c r="GG253" s="2"/>
      <c r="GH253" s="2"/>
      <c r="GI253" s="2"/>
      <c r="GJ253" s="2"/>
      <c r="GK253" s="2"/>
      <c r="GL253" s="2"/>
      <c r="GM253" s="2"/>
      <c r="GN253" s="2"/>
      <c r="GO253" s="2"/>
      <c r="GP253" s="2"/>
      <c r="GQ253" s="2"/>
      <c r="GR253" s="2"/>
      <c r="GS253" s="2"/>
      <c r="GT253" s="2"/>
      <c r="GU253" s="2"/>
      <c r="GV253" s="2"/>
      <c r="GW253" s="2"/>
      <c r="GX253" s="2"/>
      <c r="GY253" s="2"/>
      <c r="GZ253" s="2"/>
      <c r="HA253" s="2"/>
    </row>
    <row r="254" spans="1:209" s="59" customFormat="1" x14ac:dyDescent="0.2">
      <c r="A254" s="40"/>
      <c r="B254" s="2"/>
      <c r="C254" s="2"/>
      <c r="D254" s="41"/>
      <c r="E254" s="42"/>
      <c r="F254" s="42"/>
      <c r="G254" s="35"/>
      <c r="H254" s="35"/>
      <c r="I254" s="2"/>
      <c r="J254" s="2"/>
      <c r="K254" s="2"/>
      <c r="L254" s="2"/>
      <c r="M254" s="43"/>
      <c r="N254" s="43"/>
      <c r="O254" s="40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  <c r="FE254" s="2"/>
      <c r="FF254" s="2"/>
      <c r="FG254" s="2"/>
      <c r="FH254" s="2"/>
      <c r="FI254" s="2"/>
      <c r="FJ254" s="2"/>
      <c r="FK254" s="2"/>
      <c r="FL254" s="2"/>
      <c r="FM254" s="2"/>
      <c r="FN254" s="2"/>
      <c r="FO254" s="2"/>
      <c r="FP254" s="2"/>
      <c r="FQ254" s="2"/>
      <c r="FR254" s="2"/>
      <c r="FS254" s="2"/>
      <c r="FT254" s="2"/>
      <c r="FU254" s="2"/>
      <c r="FV254" s="2"/>
      <c r="FW254" s="2"/>
      <c r="FX254" s="2"/>
      <c r="FY254" s="2"/>
      <c r="FZ254" s="2"/>
      <c r="GA254" s="2"/>
      <c r="GB254" s="2"/>
      <c r="GC254" s="2"/>
      <c r="GD254" s="2"/>
      <c r="GE254" s="2"/>
      <c r="GF254" s="2"/>
      <c r="GG254" s="2"/>
      <c r="GH254" s="2"/>
      <c r="GI254" s="2"/>
      <c r="GJ254" s="2"/>
      <c r="GK254" s="2"/>
      <c r="GL254" s="2"/>
      <c r="GM254" s="2"/>
      <c r="GN254" s="2"/>
      <c r="GO254" s="2"/>
      <c r="GP254" s="2"/>
      <c r="GQ254" s="2"/>
      <c r="GR254" s="2"/>
      <c r="GS254" s="2"/>
      <c r="GT254" s="2"/>
      <c r="GU254" s="2"/>
      <c r="GV254" s="2"/>
      <c r="GW254" s="2"/>
      <c r="GX254" s="2"/>
      <c r="GY254" s="2"/>
      <c r="GZ254" s="2"/>
      <c r="HA254" s="2"/>
    </row>
    <row r="255" spans="1:209" s="59" customFormat="1" x14ac:dyDescent="0.2">
      <c r="A255" s="40"/>
      <c r="B255" s="2"/>
      <c r="C255" s="2"/>
      <c r="D255" s="41"/>
      <c r="E255" s="42"/>
      <c r="F255" s="42"/>
      <c r="G255" s="35"/>
      <c r="H255" s="35"/>
      <c r="I255" s="2"/>
      <c r="J255" s="2"/>
      <c r="K255" s="2"/>
      <c r="L255" s="2"/>
      <c r="M255" s="43"/>
      <c r="N255" s="43"/>
      <c r="O255" s="40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  <c r="FE255" s="2"/>
      <c r="FF255" s="2"/>
      <c r="FG255" s="2"/>
      <c r="FH255" s="2"/>
      <c r="FI255" s="2"/>
      <c r="FJ255" s="2"/>
      <c r="FK255" s="2"/>
      <c r="FL255" s="2"/>
      <c r="FM255" s="2"/>
      <c r="FN255" s="2"/>
      <c r="FO255" s="2"/>
      <c r="FP255" s="2"/>
      <c r="FQ255" s="2"/>
      <c r="FR255" s="2"/>
      <c r="FS255" s="2"/>
      <c r="FT255" s="2"/>
      <c r="FU255" s="2"/>
      <c r="FV255" s="2"/>
      <c r="FW255" s="2"/>
      <c r="FX255" s="2"/>
      <c r="FY255" s="2"/>
      <c r="FZ255" s="2"/>
      <c r="GA255" s="2"/>
      <c r="GB255" s="2"/>
      <c r="GC255" s="2"/>
      <c r="GD255" s="2"/>
      <c r="GE255" s="2"/>
      <c r="GF255" s="2"/>
      <c r="GG255" s="2"/>
      <c r="GH255" s="2"/>
      <c r="GI255" s="2"/>
      <c r="GJ255" s="2"/>
      <c r="GK255" s="2"/>
      <c r="GL255" s="2"/>
      <c r="GM255" s="2"/>
      <c r="GN255" s="2"/>
      <c r="GO255" s="2"/>
      <c r="GP255" s="2"/>
      <c r="GQ255" s="2"/>
      <c r="GR255" s="2"/>
      <c r="GS255" s="2"/>
      <c r="GT255" s="2"/>
      <c r="GU255" s="2"/>
      <c r="GV255" s="2"/>
      <c r="GW255" s="2"/>
      <c r="GX255" s="2"/>
      <c r="GY255" s="2"/>
      <c r="GZ255" s="2"/>
      <c r="HA255" s="2"/>
    </row>
    <row r="256" spans="1:209" s="59" customFormat="1" x14ac:dyDescent="0.2">
      <c r="A256" s="40"/>
      <c r="B256" s="2"/>
      <c r="C256" s="2"/>
      <c r="D256" s="41"/>
      <c r="E256" s="42"/>
      <c r="F256" s="42"/>
      <c r="G256" s="35"/>
      <c r="H256" s="35"/>
      <c r="I256" s="2"/>
      <c r="J256" s="2"/>
      <c r="K256" s="2"/>
      <c r="L256" s="2"/>
      <c r="M256" s="43"/>
      <c r="N256" s="43"/>
      <c r="O256" s="40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  <c r="FE256" s="2"/>
      <c r="FF256" s="2"/>
      <c r="FG256" s="2"/>
      <c r="FH256" s="2"/>
      <c r="FI256" s="2"/>
      <c r="FJ256" s="2"/>
      <c r="FK256" s="2"/>
      <c r="FL256" s="2"/>
      <c r="FM256" s="2"/>
      <c r="FN256" s="2"/>
      <c r="FO256" s="2"/>
      <c r="FP256" s="2"/>
      <c r="FQ256" s="2"/>
      <c r="FR256" s="2"/>
      <c r="FS256" s="2"/>
      <c r="FT256" s="2"/>
      <c r="FU256" s="2"/>
      <c r="FV256" s="2"/>
      <c r="FW256" s="2"/>
      <c r="FX256" s="2"/>
      <c r="FY256" s="2"/>
      <c r="FZ256" s="2"/>
      <c r="GA256" s="2"/>
      <c r="GB256" s="2"/>
      <c r="GC256" s="2"/>
      <c r="GD256" s="2"/>
      <c r="GE256" s="2"/>
      <c r="GF256" s="2"/>
      <c r="GG256" s="2"/>
      <c r="GH256" s="2"/>
      <c r="GI256" s="2"/>
      <c r="GJ256" s="2"/>
      <c r="GK256" s="2"/>
      <c r="GL256" s="2"/>
      <c r="GM256" s="2"/>
      <c r="GN256" s="2"/>
      <c r="GO256" s="2"/>
      <c r="GP256" s="2"/>
      <c r="GQ256" s="2"/>
      <c r="GR256" s="2"/>
      <c r="GS256" s="2"/>
      <c r="GT256" s="2"/>
      <c r="GU256" s="2"/>
      <c r="GV256" s="2"/>
      <c r="GW256" s="2"/>
      <c r="GX256" s="2"/>
      <c r="GY256" s="2"/>
      <c r="GZ256" s="2"/>
      <c r="HA256" s="2"/>
    </row>
    <row r="257" spans="1:209" s="59" customFormat="1" x14ac:dyDescent="0.2">
      <c r="A257" s="40"/>
      <c r="B257" s="2"/>
      <c r="C257" s="2"/>
      <c r="D257" s="41"/>
      <c r="E257" s="42"/>
      <c r="F257" s="42"/>
      <c r="G257" s="35"/>
      <c r="H257" s="35"/>
      <c r="I257" s="2"/>
      <c r="J257" s="2"/>
      <c r="K257" s="2"/>
      <c r="L257" s="2"/>
      <c r="M257" s="43"/>
      <c r="N257" s="43"/>
      <c r="O257" s="40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  <c r="FE257" s="2"/>
      <c r="FF257" s="2"/>
      <c r="FG257" s="2"/>
      <c r="FH257" s="2"/>
      <c r="FI257" s="2"/>
      <c r="FJ257" s="2"/>
      <c r="FK257" s="2"/>
      <c r="FL257" s="2"/>
      <c r="FM257" s="2"/>
      <c r="FN257" s="2"/>
      <c r="FO257" s="2"/>
      <c r="FP257" s="2"/>
      <c r="FQ257" s="2"/>
      <c r="FR257" s="2"/>
      <c r="FS257" s="2"/>
      <c r="FT257" s="2"/>
      <c r="FU257" s="2"/>
      <c r="FV257" s="2"/>
      <c r="FW257" s="2"/>
      <c r="FX257" s="2"/>
      <c r="FY257" s="2"/>
      <c r="FZ257" s="2"/>
      <c r="GA257" s="2"/>
      <c r="GB257" s="2"/>
      <c r="GC257" s="2"/>
      <c r="GD257" s="2"/>
      <c r="GE257" s="2"/>
      <c r="GF257" s="2"/>
      <c r="GG257" s="2"/>
      <c r="GH257" s="2"/>
      <c r="GI257" s="2"/>
      <c r="GJ257" s="2"/>
      <c r="GK257" s="2"/>
      <c r="GL257" s="2"/>
      <c r="GM257" s="2"/>
      <c r="GN257" s="2"/>
      <c r="GO257" s="2"/>
      <c r="GP257" s="2"/>
      <c r="GQ257" s="2"/>
      <c r="GR257" s="2"/>
      <c r="GS257" s="2"/>
      <c r="GT257" s="2"/>
      <c r="GU257" s="2"/>
      <c r="GV257" s="2"/>
      <c r="GW257" s="2"/>
      <c r="GX257" s="2"/>
      <c r="GY257" s="2"/>
      <c r="GZ257" s="2"/>
      <c r="HA257" s="2"/>
    </row>
    <row r="258" spans="1:209" s="59" customFormat="1" x14ac:dyDescent="0.2">
      <c r="A258" s="40"/>
      <c r="B258" s="2"/>
      <c r="C258" s="2"/>
      <c r="D258" s="41"/>
      <c r="E258" s="42"/>
      <c r="F258" s="42"/>
      <c r="G258" s="35"/>
      <c r="H258" s="35"/>
      <c r="I258" s="2"/>
      <c r="J258" s="2"/>
      <c r="K258" s="2"/>
      <c r="L258" s="2"/>
      <c r="M258" s="43"/>
      <c r="N258" s="43"/>
      <c r="O258" s="40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  <c r="FE258" s="2"/>
      <c r="FF258" s="2"/>
      <c r="FG258" s="2"/>
      <c r="FH258" s="2"/>
      <c r="FI258" s="2"/>
      <c r="FJ258" s="2"/>
      <c r="FK258" s="2"/>
      <c r="FL258" s="2"/>
      <c r="FM258" s="2"/>
      <c r="FN258" s="2"/>
      <c r="FO258" s="2"/>
      <c r="FP258" s="2"/>
      <c r="FQ258" s="2"/>
      <c r="FR258" s="2"/>
      <c r="FS258" s="2"/>
      <c r="FT258" s="2"/>
      <c r="FU258" s="2"/>
      <c r="FV258" s="2"/>
      <c r="FW258" s="2"/>
      <c r="FX258" s="2"/>
      <c r="FY258" s="2"/>
      <c r="FZ258" s="2"/>
      <c r="GA258" s="2"/>
      <c r="GB258" s="2"/>
      <c r="GC258" s="2"/>
      <c r="GD258" s="2"/>
      <c r="GE258" s="2"/>
      <c r="GF258" s="2"/>
      <c r="GG258" s="2"/>
      <c r="GH258" s="2"/>
      <c r="GI258" s="2"/>
      <c r="GJ258" s="2"/>
      <c r="GK258" s="2"/>
      <c r="GL258" s="2"/>
      <c r="GM258" s="2"/>
      <c r="GN258" s="2"/>
      <c r="GO258" s="2"/>
      <c r="GP258" s="2"/>
      <c r="GQ258" s="2"/>
      <c r="GR258" s="2"/>
      <c r="GS258" s="2"/>
      <c r="GT258" s="2"/>
      <c r="GU258" s="2"/>
      <c r="GV258" s="2"/>
      <c r="GW258" s="2"/>
      <c r="GX258" s="2"/>
      <c r="GY258" s="2"/>
      <c r="GZ258" s="2"/>
      <c r="HA258" s="2"/>
    </row>
    <row r="259" spans="1:209" s="59" customFormat="1" x14ac:dyDescent="0.2">
      <c r="A259" s="40"/>
      <c r="B259" s="2"/>
      <c r="C259" s="2"/>
      <c r="D259" s="41"/>
      <c r="E259" s="42"/>
      <c r="F259" s="42"/>
      <c r="G259" s="35"/>
      <c r="H259" s="35"/>
      <c r="I259" s="2"/>
      <c r="J259" s="2"/>
      <c r="K259" s="2"/>
      <c r="L259" s="2"/>
      <c r="M259" s="43"/>
      <c r="N259" s="43"/>
      <c r="O259" s="40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  <c r="FE259" s="2"/>
      <c r="FF259" s="2"/>
      <c r="FG259" s="2"/>
      <c r="FH259" s="2"/>
      <c r="FI259" s="2"/>
      <c r="FJ259" s="2"/>
      <c r="FK259" s="2"/>
      <c r="FL259" s="2"/>
      <c r="FM259" s="2"/>
      <c r="FN259" s="2"/>
      <c r="FO259" s="2"/>
      <c r="FP259" s="2"/>
      <c r="FQ259" s="2"/>
      <c r="FR259" s="2"/>
      <c r="FS259" s="2"/>
      <c r="FT259" s="2"/>
      <c r="FU259" s="2"/>
      <c r="FV259" s="2"/>
      <c r="FW259" s="2"/>
      <c r="FX259" s="2"/>
      <c r="FY259" s="2"/>
      <c r="FZ259" s="2"/>
      <c r="GA259" s="2"/>
      <c r="GB259" s="2"/>
      <c r="GC259" s="2"/>
      <c r="GD259" s="2"/>
      <c r="GE259" s="2"/>
      <c r="GF259" s="2"/>
      <c r="GG259" s="2"/>
      <c r="GH259" s="2"/>
      <c r="GI259" s="2"/>
      <c r="GJ259" s="2"/>
      <c r="GK259" s="2"/>
      <c r="GL259" s="2"/>
      <c r="GM259" s="2"/>
      <c r="GN259" s="2"/>
      <c r="GO259" s="2"/>
      <c r="GP259" s="2"/>
      <c r="GQ259" s="2"/>
      <c r="GR259" s="2"/>
      <c r="GS259" s="2"/>
      <c r="GT259" s="2"/>
      <c r="GU259" s="2"/>
      <c r="GV259" s="2"/>
      <c r="GW259" s="2"/>
      <c r="GX259" s="2"/>
      <c r="GY259" s="2"/>
      <c r="GZ259" s="2"/>
      <c r="HA259" s="2"/>
    </row>
    <row r="260" spans="1:209" s="59" customFormat="1" x14ac:dyDescent="0.2">
      <c r="A260" s="40"/>
      <c r="B260" s="2"/>
      <c r="C260" s="2"/>
      <c r="D260" s="41"/>
      <c r="E260" s="42"/>
      <c r="F260" s="42"/>
      <c r="G260" s="35"/>
      <c r="H260" s="35"/>
      <c r="I260" s="2"/>
      <c r="J260" s="2"/>
      <c r="K260" s="2"/>
      <c r="L260" s="2"/>
      <c r="M260" s="43"/>
      <c r="N260" s="43"/>
      <c r="O260" s="40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  <c r="FE260" s="2"/>
      <c r="FF260" s="2"/>
      <c r="FG260" s="2"/>
      <c r="FH260" s="2"/>
      <c r="FI260" s="2"/>
      <c r="FJ260" s="2"/>
      <c r="FK260" s="2"/>
      <c r="FL260" s="2"/>
      <c r="FM260" s="2"/>
      <c r="FN260" s="2"/>
      <c r="FO260" s="2"/>
      <c r="FP260" s="2"/>
      <c r="FQ260" s="2"/>
      <c r="FR260" s="2"/>
      <c r="FS260" s="2"/>
      <c r="FT260" s="2"/>
      <c r="FU260" s="2"/>
      <c r="FV260" s="2"/>
      <c r="FW260" s="2"/>
      <c r="FX260" s="2"/>
      <c r="FY260" s="2"/>
      <c r="FZ260" s="2"/>
      <c r="GA260" s="2"/>
      <c r="GB260" s="2"/>
      <c r="GC260" s="2"/>
      <c r="GD260" s="2"/>
      <c r="GE260" s="2"/>
      <c r="GF260" s="2"/>
      <c r="GG260" s="2"/>
      <c r="GH260" s="2"/>
      <c r="GI260" s="2"/>
      <c r="GJ260" s="2"/>
      <c r="GK260" s="2"/>
      <c r="GL260" s="2"/>
      <c r="GM260" s="2"/>
      <c r="GN260" s="2"/>
      <c r="GO260" s="2"/>
      <c r="GP260" s="2"/>
      <c r="GQ260" s="2"/>
      <c r="GR260" s="2"/>
      <c r="GS260" s="2"/>
      <c r="GT260" s="2"/>
      <c r="GU260" s="2"/>
      <c r="GV260" s="2"/>
      <c r="GW260" s="2"/>
      <c r="GX260" s="2"/>
      <c r="GY260" s="2"/>
      <c r="GZ260" s="2"/>
      <c r="HA260" s="2"/>
    </row>
    <row r="261" spans="1:209" s="59" customFormat="1" x14ac:dyDescent="0.2">
      <c r="A261" s="40"/>
      <c r="B261" s="2"/>
      <c r="C261" s="2"/>
      <c r="D261" s="41"/>
      <c r="E261" s="42"/>
      <c r="F261" s="42"/>
      <c r="G261" s="35"/>
      <c r="H261" s="35"/>
      <c r="I261" s="2"/>
      <c r="J261" s="2"/>
      <c r="K261" s="2"/>
      <c r="L261" s="2"/>
      <c r="M261" s="43"/>
      <c r="N261" s="43"/>
      <c r="O261" s="40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  <c r="FE261" s="2"/>
      <c r="FF261" s="2"/>
      <c r="FG261" s="2"/>
      <c r="FH261" s="2"/>
      <c r="FI261" s="2"/>
      <c r="FJ261" s="2"/>
      <c r="FK261" s="2"/>
      <c r="FL261" s="2"/>
      <c r="FM261" s="2"/>
      <c r="FN261" s="2"/>
      <c r="FO261" s="2"/>
      <c r="FP261" s="2"/>
      <c r="FQ261" s="2"/>
      <c r="FR261" s="2"/>
      <c r="FS261" s="2"/>
      <c r="FT261" s="2"/>
      <c r="FU261" s="2"/>
      <c r="FV261" s="2"/>
      <c r="FW261" s="2"/>
      <c r="FX261" s="2"/>
      <c r="FY261" s="2"/>
      <c r="FZ261" s="2"/>
      <c r="GA261" s="2"/>
      <c r="GB261" s="2"/>
      <c r="GC261" s="2"/>
      <c r="GD261" s="2"/>
      <c r="GE261" s="2"/>
      <c r="GF261" s="2"/>
      <c r="GG261" s="2"/>
      <c r="GH261" s="2"/>
      <c r="GI261" s="2"/>
      <c r="GJ261" s="2"/>
      <c r="GK261" s="2"/>
      <c r="GL261" s="2"/>
      <c r="GM261" s="2"/>
      <c r="GN261" s="2"/>
      <c r="GO261" s="2"/>
      <c r="GP261" s="2"/>
      <c r="GQ261" s="2"/>
      <c r="GR261" s="2"/>
      <c r="GS261" s="2"/>
      <c r="GT261" s="2"/>
      <c r="GU261" s="2"/>
      <c r="GV261" s="2"/>
      <c r="GW261" s="2"/>
      <c r="GX261" s="2"/>
      <c r="GY261" s="2"/>
      <c r="GZ261" s="2"/>
      <c r="HA261" s="2"/>
    </row>
    <row r="262" spans="1:209" s="59" customFormat="1" x14ac:dyDescent="0.2">
      <c r="A262" s="40"/>
      <c r="B262" s="2"/>
      <c r="C262" s="2"/>
      <c r="D262" s="41"/>
      <c r="E262" s="42"/>
      <c r="F262" s="42"/>
      <c r="G262" s="35"/>
      <c r="H262" s="35"/>
      <c r="I262" s="2"/>
      <c r="J262" s="2"/>
      <c r="K262" s="2"/>
      <c r="L262" s="2"/>
      <c r="M262" s="43"/>
      <c r="N262" s="43"/>
      <c r="O262" s="40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  <c r="FE262" s="2"/>
      <c r="FF262" s="2"/>
      <c r="FG262" s="2"/>
      <c r="FH262" s="2"/>
      <c r="FI262" s="2"/>
      <c r="FJ262" s="2"/>
      <c r="FK262" s="2"/>
      <c r="FL262" s="2"/>
      <c r="FM262" s="2"/>
      <c r="FN262" s="2"/>
      <c r="FO262" s="2"/>
      <c r="FP262" s="2"/>
      <c r="FQ262" s="2"/>
      <c r="FR262" s="2"/>
      <c r="FS262" s="2"/>
      <c r="FT262" s="2"/>
      <c r="FU262" s="2"/>
      <c r="FV262" s="2"/>
      <c r="FW262" s="2"/>
      <c r="FX262" s="2"/>
      <c r="FY262" s="2"/>
      <c r="FZ262" s="2"/>
      <c r="GA262" s="2"/>
      <c r="GB262" s="2"/>
      <c r="GC262" s="2"/>
      <c r="GD262" s="2"/>
      <c r="GE262" s="2"/>
      <c r="GF262" s="2"/>
      <c r="GG262" s="2"/>
      <c r="GH262" s="2"/>
      <c r="GI262" s="2"/>
      <c r="GJ262" s="2"/>
      <c r="GK262" s="2"/>
      <c r="GL262" s="2"/>
      <c r="GM262" s="2"/>
      <c r="GN262" s="2"/>
      <c r="GO262" s="2"/>
      <c r="GP262" s="2"/>
      <c r="GQ262" s="2"/>
      <c r="GR262" s="2"/>
      <c r="GS262" s="2"/>
      <c r="GT262" s="2"/>
      <c r="GU262" s="2"/>
      <c r="GV262" s="2"/>
      <c r="GW262" s="2"/>
      <c r="GX262" s="2"/>
      <c r="GY262" s="2"/>
      <c r="GZ262" s="2"/>
      <c r="HA262" s="2"/>
    </row>
    <row r="263" spans="1:209" s="59" customFormat="1" x14ac:dyDescent="0.2">
      <c r="A263" s="40"/>
      <c r="B263" s="2"/>
      <c r="C263" s="2"/>
      <c r="D263" s="41"/>
      <c r="E263" s="42"/>
      <c r="F263" s="42"/>
      <c r="G263" s="35"/>
      <c r="H263" s="35"/>
      <c r="I263" s="2"/>
      <c r="J263" s="2"/>
      <c r="K263" s="2"/>
      <c r="L263" s="2"/>
      <c r="M263" s="43"/>
      <c r="N263" s="43"/>
      <c r="O263" s="40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  <c r="FE263" s="2"/>
      <c r="FF263" s="2"/>
      <c r="FG263" s="2"/>
      <c r="FH263" s="2"/>
      <c r="FI263" s="2"/>
      <c r="FJ263" s="2"/>
      <c r="FK263" s="2"/>
      <c r="FL263" s="2"/>
      <c r="FM263" s="2"/>
      <c r="FN263" s="2"/>
      <c r="FO263" s="2"/>
      <c r="FP263" s="2"/>
      <c r="FQ263" s="2"/>
      <c r="FR263" s="2"/>
      <c r="FS263" s="2"/>
      <c r="FT263" s="2"/>
      <c r="FU263" s="2"/>
      <c r="FV263" s="2"/>
      <c r="FW263" s="2"/>
      <c r="FX263" s="2"/>
      <c r="FY263" s="2"/>
      <c r="FZ263" s="2"/>
      <c r="GA263" s="2"/>
      <c r="GB263" s="2"/>
      <c r="GC263" s="2"/>
      <c r="GD263" s="2"/>
      <c r="GE263" s="2"/>
      <c r="GF263" s="2"/>
      <c r="GG263" s="2"/>
      <c r="GH263" s="2"/>
      <c r="GI263" s="2"/>
      <c r="GJ263" s="2"/>
      <c r="GK263" s="2"/>
      <c r="GL263" s="2"/>
      <c r="GM263" s="2"/>
      <c r="GN263" s="2"/>
      <c r="GO263" s="2"/>
      <c r="GP263" s="2"/>
      <c r="GQ263" s="2"/>
      <c r="GR263" s="2"/>
      <c r="GS263" s="2"/>
      <c r="GT263" s="2"/>
      <c r="GU263" s="2"/>
      <c r="GV263" s="2"/>
      <c r="GW263" s="2"/>
      <c r="GX263" s="2"/>
      <c r="GY263" s="2"/>
      <c r="GZ263" s="2"/>
      <c r="HA263" s="2"/>
    </row>
    <row r="264" spans="1:209" s="59" customFormat="1" x14ac:dyDescent="0.2">
      <c r="A264" s="40"/>
      <c r="B264" s="2"/>
      <c r="C264" s="2"/>
      <c r="D264" s="41"/>
      <c r="E264" s="42"/>
      <c r="F264" s="42"/>
      <c r="G264" s="35"/>
      <c r="H264" s="35"/>
      <c r="I264" s="2"/>
      <c r="J264" s="2"/>
      <c r="K264" s="2"/>
      <c r="L264" s="2"/>
      <c r="M264" s="43"/>
      <c r="N264" s="43"/>
      <c r="O264" s="40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  <c r="FE264" s="2"/>
      <c r="FF264" s="2"/>
      <c r="FG264" s="2"/>
      <c r="FH264" s="2"/>
      <c r="FI264" s="2"/>
      <c r="FJ264" s="2"/>
      <c r="FK264" s="2"/>
      <c r="FL264" s="2"/>
      <c r="FM264" s="2"/>
      <c r="FN264" s="2"/>
      <c r="FO264" s="2"/>
      <c r="FP264" s="2"/>
      <c r="FQ264" s="2"/>
      <c r="FR264" s="2"/>
      <c r="FS264" s="2"/>
      <c r="FT264" s="2"/>
      <c r="FU264" s="2"/>
      <c r="FV264" s="2"/>
      <c r="FW264" s="2"/>
      <c r="FX264" s="2"/>
      <c r="FY264" s="2"/>
      <c r="FZ264" s="2"/>
      <c r="GA264" s="2"/>
      <c r="GB264" s="2"/>
      <c r="GC264" s="2"/>
      <c r="GD264" s="2"/>
      <c r="GE264" s="2"/>
      <c r="GF264" s="2"/>
      <c r="GG264" s="2"/>
      <c r="GH264" s="2"/>
      <c r="GI264" s="2"/>
      <c r="GJ264" s="2"/>
      <c r="GK264" s="2"/>
      <c r="GL264" s="2"/>
      <c r="GM264" s="2"/>
      <c r="GN264" s="2"/>
      <c r="GO264" s="2"/>
      <c r="GP264" s="2"/>
      <c r="GQ264" s="2"/>
      <c r="GR264" s="2"/>
      <c r="GS264" s="2"/>
      <c r="GT264" s="2"/>
      <c r="GU264" s="2"/>
      <c r="GV264" s="2"/>
      <c r="GW264" s="2"/>
      <c r="GX264" s="2"/>
      <c r="GY264" s="2"/>
      <c r="GZ264" s="2"/>
      <c r="HA264" s="2"/>
    </row>
    <row r="265" spans="1:209" s="59" customFormat="1" x14ac:dyDescent="0.2">
      <c r="A265" s="40"/>
      <c r="B265" s="2"/>
      <c r="C265" s="2"/>
      <c r="D265" s="41"/>
      <c r="E265" s="42"/>
      <c r="F265" s="42"/>
      <c r="G265" s="35"/>
      <c r="H265" s="35"/>
      <c r="I265" s="2"/>
      <c r="J265" s="2"/>
      <c r="K265" s="2"/>
      <c r="L265" s="2"/>
      <c r="M265" s="43"/>
      <c r="N265" s="43"/>
      <c r="O265" s="40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  <c r="FE265" s="2"/>
      <c r="FF265" s="2"/>
      <c r="FG265" s="2"/>
      <c r="FH265" s="2"/>
      <c r="FI265" s="2"/>
      <c r="FJ265" s="2"/>
      <c r="FK265" s="2"/>
      <c r="FL265" s="2"/>
      <c r="FM265" s="2"/>
      <c r="FN265" s="2"/>
      <c r="FO265" s="2"/>
      <c r="FP265" s="2"/>
      <c r="FQ265" s="2"/>
      <c r="FR265" s="2"/>
      <c r="FS265" s="2"/>
      <c r="FT265" s="2"/>
      <c r="FU265" s="2"/>
      <c r="FV265" s="2"/>
      <c r="FW265" s="2"/>
      <c r="FX265" s="2"/>
      <c r="FY265" s="2"/>
      <c r="FZ265" s="2"/>
      <c r="GA265" s="2"/>
      <c r="GB265" s="2"/>
      <c r="GC265" s="2"/>
      <c r="GD265" s="2"/>
      <c r="GE265" s="2"/>
      <c r="GF265" s="2"/>
      <c r="GG265" s="2"/>
      <c r="GH265" s="2"/>
      <c r="GI265" s="2"/>
      <c r="GJ265" s="2"/>
      <c r="GK265" s="2"/>
      <c r="GL265" s="2"/>
      <c r="GM265" s="2"/>
      <c r="GN265" s="2"/>
      <c r="GO265" s="2"/>
      <c r="GP265" s="2"/>
      <c r="GQ265" s="2"/>
      <c r="GR265" s="2"/>
      <c r="GS265" s="2"/>
      <c r="GT265" s="2"/>
      <c r="GU265" s="2"/>
      <c r="GV265" s="2"/>
      <c r="GW265" s="2"/>
      <c r="GX265" s="2"/>
      <c r="GY265" s="2"/>
      <c r="GZ265" s="2"/>
      <c r="HA265" s="2"/>
    </row>
    <row r="266" spans="1:209" s="59" customFormat="1" x14ac:dyDescent="0.2">
      <c r="A266" s="40"/>
      <c r="B266" s="2"/>
      <c r="C266" s="2"/>
      <c r="D266" s="41"/>
      <c r="E266" s="42"/>
      <c r="F266" s="42"/>
      <c r="G266" s="35"/>
      <c r="H266" s="35"/>
      <c r="I266" s="2"/>
      <c r="J266" s="2"/>
      <c r="K266" s="2"/>
      <c r="L266" s="2"/>
      <c r="M266" s="43"/>
      <c r="N266" s="43"/>
      <c r="O266" s="40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  <c r="FE266" s="2"/>
      <c r="FF266" s="2"/>
      <c r="FG266" s="2"/>
      <c r="FH266" s="2"/>
      <c r="FI266" s="2"/>
      <c r="FJ266" s="2"/>
      <c r="FK266" s="2"/>
      <c r="FL266" s="2"/>
      <c r="FM266" s="2"/>
      <c r="FN266" s="2"/>
      <c r="FO266" s="2"/>
      <c r="FP266" s="2"/>
      <c r="FQ266" s="2"/>
      <c r="FR266" s="2"/>
      <c r="FS266" s="2"/>
      <c r="FT266" s="2"/>
      <c r="FU266" s="2"/>
      <c r="FV266" s="2"/>
      <c r="FW266" s="2"/>
      <c r="FX266" s="2"/>
      <c r="FY266" s="2"/>
      <c r="FZ266" s="2"/>
      <c r="GA266" s="2"/>
      <c r="GB266" s="2"/>
      <c r="GC266" s="2"/>
      <c r="GD266" s="2"/>
      <c r="GE266" s="2"/>
      <c r="GF266" s="2"/>
      <c r="GG266" s="2"/>
      <c r="GH266" s="2"/>
      <c r="GI266" s="2"/>
      <c r="GJ266" s="2"/>
      <c r="GK266" s="2"/>
      <c r="GL266" s="2"/>
      <c r="GM266" s="2"/>
      <c r="GN266" s="2"/>
      <c r="GO266" s="2"/>
      <c r="GP266" s="2"/>
      <c r="GQ266" s="2"/>
      <c r="GR266" s="2"/>
      <c r="GS266" s="2"/>
      <c r="GT266" s="2"/>
      <c r="GU266" s="2"/>
      <c r="GV266" s="2"/>
      <c r="GW266" s="2"/>
      <c r="GX266" s="2"/>
      <c r="GY266" s="2"/>
      <c r="GZ266" s="2"/>
      <c r="HA266" s="2"/>
    </row>
    <row r="267" spans="1:209" s="59" customFormat="1" x14ac:dyDescent="0.2">
      <c r="A267" s="40"/>
      <c r="B267" s="2"/>
      <c r="C267" s="2"/>
      <c r="D267" s="41"/>
      <c r="E267" s="42"/>
      <c r="F267" s="42"/>
      <c r="G267" s="35"/>
      <c r="H267" s="35"/>
      <c r="I267" s="2"/>
      <c r="J267" s="2"/>
      <c r="K267" s="2"/>
      <c r="L267" s="2"/>
      <c r="M267" s="43"/>
      <c r="N267" s="43"/>
      <c r="O267" s="40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  <c r="FE267" s="2"/>
      <c r="FF267" s="2"/>
      <c r="FG267" s="2"/>
      <c r="FH267" s="2"/>
      <c r="FI267" s="2"/>
      <c r="FJ267" s="2"/>
      <c r="FK267" s="2"/>
      <c r="FL267" s="2"/>
      <c r="FM267" s="2"/>
      <c r="FN267" s="2"/>
      <c r="FO267" s="2"/>
      <c r="FP267" s="2"/>
      <c r="FQ267" s="2"/>
      <c r="FR267" s="2"/>
      <c r="FS267" s="2"/>
      <c r="FT267" s="2"/>
      <c r="FU267" s="2"/>
      <c r="FV267" s="2"/>
      <c r="FW267" s="2"/>
      <c r="FX267" s="2"/>
      <c r="FY267" s="2"/>
      <c r="FZ267" s="2"/>
      <c r="GA267" s="2"/>
      <c r="GB267" s="2"/>
      <c r="GC267" s="2"/>
      <c r="GD267" s="2"/>
      <c r="GE267" s="2"/>
      <c r="GF267" s="2"/>
      <c r="GG267" s="2"/>
      <c r="GH267" s="2"/>
      <c r="GI267" s="2"/>
      <c r="GJ267" s="2"/>
      <c r="GK267" s="2"/>
      <c r="GL267" s="2"/>
      <c r="GM267" s="2"/>
      <c r="GN267" s="2"/>
      <c r="GO267" s="2"/>
      <c r="GP267" s="2"/>
      <c r="GQ267" s="2"/>
      <c r="GR267" s="2"/>
      <c r="GS267" s="2"/>
      <c r="GT267" s="2"/>
      <c r="GU267" s="2"/>
      <c r="GV267" s="2"/>
      <c r="GW267" s="2"/>
      <c r="GX267" s="2"/>
      <c r="GY267" s="2"/>
      <c r="GZ267" s="2"/>
      <c r="HA267" s="2"/>
    </row>
    <row r="268" spans="1:209" s="59" customFormat="1" x14ac:dyDescent="0.2">
      <c r="A268" s="40"/>
      <c r="B268" s="2"/>
      <c r="C268" s="2"/>
      <c r="D268" s="41"/>
      <c r="E268" s="42"/>
      <c r="F268" s="42"/>
      <c r="G268" s="35"/>
      <c r="H268" s="35"/>
      <c r="I268" s="2"/>
      <c r="J268" s="2"/>
      <c r="K268" s="2"/>
      <c r="L268" s="2"/>
      <c r="M268" s="43"/>
      <c r="N268" s="43"/>
      <c r="O268" s="40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  <c r="FE268" s="2"/>
      <c r="FF268" s="2"/>
      <c r="FG268" s="2"/>
      <c r="FH268" s="2"/>
      <c r="FI268" s="2"/>
      <c r="FJ268" s="2"/>
      <c r="FK268" s="2"/>
      <c r="FL268" s="2"/>
      <c r="FM268" s="2"/>
      <c r="FN268" s="2"/>
      <c r="FO268" s="2"/>
      <c r="FP268" s="2"/>
      <c r="FQ268" s="2"/>
      <c r="FR268" s="2"/>
      <c r="FS268" s="2"/>
      <c r="FT268" s="2"/>
      <c r="FU268" s="2"/>
      <c r="FV268" s="2"/>
      <c r="FW268" s="2"/>
      <c r="FX268" s="2"/>
      <c r="FY268" s="2"/>
      <c r="FZ268" s="2"/>
      <c r="GA268" s="2"/>
      <c r="GB268" s="2"/>
      <c r="GC268" s="2"/>
      <c r="GD268" s="2"/>
      <c r="GE268" s="2"/>
      <c r="GF268" s="2"/>
      <c r="GG268" s="2"/>
      <c r="GH268" s="2"/>
      <c r="GI268" s="2"/>
      <c r="GJ268" s="2"/>
      <c r="GK268" s="2"/>
      <c r="GL268" s="2"/>
      <c r="GM268" s="2"/>
      <c r="GN268" s="2"/>
      <c r="GO268" s="2"/>
      <c r="GP268" s="2"/>
      <c r="GQ268" s="2"/>
      <c r="GR268" s="2"/>
      <c r="GS268" s="2"/>
      <c r="GT268" s="2"/>
      <c r="GU268" s="2"/>
      <c r="GV268" s="2"/>
      <c r="GW268" s="2"/>
      <c r="GX268" s="2"/>
      <c r="GY268" s="2"/>
      <c r="GZ268" s="2"/>
      <c r="HA268" s="2"/>
    </row>
    <row r="269" spans="1:209" s="59" customFormat="1" x14ac:dyDescent="0.2">
      <c r="A269" s="40"/>
      <c r="B269" s="2"/>
      <c r="C269" s="2"/>
      <c r="D269" s="41"/>
      <c r="E269" s="42"/>
      <c r="F269" s="42"/>
      <c r="G269" s="35"/>
      <c r="H269" s="35"/>
      <c r="I269" s="2"/>
      <c r="J269" s="2"/>
      <c r="K269" s="2"/>
      <c r="L269" s="2"/>
      <c r="M269" s="43"/>
      <c r="N269" s="43"/>
      <c r="O269" s="40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  <c r="FE269" s="2"/>
      <c r="FF269" s="2"/>
      <c r="FG269" s="2"/>
      <c r="FH269" s="2"/>
      <c r="FI269" s="2"/>
      <c r="FJ269" s="2"/>
      <c r="FK269" s="2"/>
      <c r="FL269" s="2"/>
      <c r="FM269" s="2"/>
      <c r="FN269" s="2"/>
      <c r="FO269" s="2"/>
      <c r="FP269" s="2"/>
      <c r="FQ269" s="2"/>
      <c r="FR269" s="2"/>
      <c r="FS269" s="2"/>
      <c r="FT269" s="2"/>
      <c r="FU269" s="2"/>
      <c r="FV269" s="2"/>
      <c r="FW269" s="2"/>
      <c r="FX269" s="2"/>
      <c r="FY269" s="2"/>
      <c r="FZ269" s="2"/>
      <c r="GA269" s="2"/>
      <c r="GB269" s="2"/>
      <c r="GC269" s="2"/>
      <c r="GD269" s="2"/>
      <c r="GE269" s="2"/>
      <c r="GF269" s="2"/>
      <c r="GG269" s="2"/>
      <c r="GH269" s="2"/>
      <c r="GI269" s="2"/>
      <c r="GJ269" s="2"/>
      <c r="GK269" s="2"/>
      <c r="GL269" s="2"/>
      <c r="GM269" s="2"/>
      <c r="GN269" s="2"/>
      <c r="GO269" s="2"/>
      <c r="GP269" s="2"/>
      <c r="GQ269" s="2"/>
      <c r="GR269" s="2"/>
      <c r="GS269" s="2"/>
      <c r="GT269" s="2"/>
      <c r="GU269" s="2"/>
      <c r="GV269" s="2"/>
      <c r="GW269" s="2"/>
      <c r="GX269" s="2"/>
      <c r="GY269" s="2"/>
      <c r="GZ269" s="2"/>
      <c r="HA269" s="2"/>
    </row>
    <row r="270" spans="1:209" s="59" customFormat="1" x14ac:dyDescent="0.2">
      <c r="A270" s="40"/>
      <c r="B270" s="2"/>
      <c r="C270" s="2"/>
      <c r="D270" s="41"/>
      <c r="E270" s="42"/>
      <c r="F270" s="42"/>
      <c r="G270" s="35"/>
      <c r="H270" s="35"/>
      <c r="I270" s="2"/>
      <c r="J270" s="2"/>
      <c r="K270" s="2"/>
      <c r="L270" s="2"/>
      <c r="M270" s="43"/>
      <c r="N270" s="43"/>
      <c r="O270" s="40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  <c r="FE270" s="2"/>
      <c r="FF270" s="2"/>
      <c r="FG270" s="2"/>
      <c r="FH270" s="2"/>
      <c r="FI270" s="2"/>
      <c r="FJ270" s="2"/>
      <c r="FK270" s="2"/>
      <c r="FL270" s="2"/>
      <c r="FM270" s="2"/>
      <c r="FN270" s="2"/>
      <c r="FO270" s="2"/>
      <c r="FP270" s="2"/>
      <c r="FQ270" s="2"/>
      <c r="FR270" s="2"/>
      <c r="FS270" s="2"/>
      <c r="FT270" s="2"/>
      <c r="FU270" s="2"/>
      <c r="FV270" s="2"/>
      <c r="FW270" s="2"/>
      <c r="FX270" s="2"/>
      <c r="FY270" s="2"/>
      <c r="FZ270" s="2"/>
      <c r="GA270" s="2"/>
      <c r="GB270" s="2"/>
      <c r="GC270" s="2"/>
      <c r="GD270" s="2"/>
      <c r="GE270" s="2"/>
      <c r="GF270" s="2"/>
      <c r="GG270" s="2"/>
      <c r="GH270" s="2"/>
      <c r="GI270" s="2"/>
      <c r="GJ270" s="2"/>
      <c r="GK270" s="2"/>
      <c r="GL270" s="2"/>
      <c r="GM270" s="2"/>
      <c r="GN270" s="2"/>
      <c r="GO270" s="2"/>
      <c r="GP270" s="2"/>
      <c r="GQ270" s="2"/>
      <c r="GR270" s="2"/>
      <c r="GS270" s="2"/>
      <c r="GT270" s="2"/>
      <c r="GU270" s="2"/>
      <c r="GV270" s="2"/>
      <c r="GW270" s="2"/>
      <c r="GX270" s="2"/>
      <c r="GY270" s="2"/>
      <c r="GZ270" s="2"/>
      <c r="HA270" s="2"/>
    </row>
    <row r="271" spans="1:209" s="59" customFormat="1" x14ac:dyDescent="0.2">
      <c r="A271" s="40"/>
      <c r="B271" s="2"/>
      <c r="C271" s="2"/>
      <c r="D271" s="41"/>
      <c r="E271" s="42"/>
      <c r="F271" s="42"/>
      <c r="G271" s="35"/>
      <c r="H271" s="35"/>
      <c r="I271" s="2"/>
      <c r="J271" s="2"/>
      <c r="K271" s="2"/>
      <c r="L271" s="2"/>
      <c r="M271" s="43"/>
      <c r="N271" s="43"/>
      <c r="O271" s="40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  <c r="FE271" s="2"/>
      <c r="FF271" s="2"/>
      <c r="FG271" s="2"/>
      <c r="FH271" s="2"/>
      <c r="FI271" s="2"/>
      <c r="FJ271" s="2"/>
      <c r="FK271" s="2"/>
      <c r="FL271" s="2"/>
      <c r="FM271" s="2"/>
      <c r="FN271" s="2"/>
      <c r="FO271" s="2"/>
      <c r="FP271" s="2"/>
      <c r="FQ271" s="2"/>
      <c r="FR271" s="2"/>
      <c r="FS271" s="2"/>
      <c r="FT271" s="2"/>
      <c r="FU271" s="2"/>
      <c r="FV271" s="2"/>
      <c r="FW271" s="2"/>
      <c r="FX271" s="2"/>
      <c r="FY271" s="2"/>
      <c r="FZ271" s="2"/>
      <c r="GA271" s="2"/>
      <c r="GB271" s="2"/>
      <c r="GC271" s="2"/>
      <c r="GD271" s="2"/>
      <c r="GE271" s="2"/>
      <c r="GF271" s="2"/>
      <c r="GG271" s="2"/>
      <c r="GH271" s="2"/>
      <c r="GI271" s="2"/>
      <c r="GJ271" s="2"/>
      <c r="GK271" s="2"/>
      <c r="GL271" s="2"/>
      <c r="GM271" s="2"/>
      <c r="GN271" s="2"/>
      <c r="GO271" s="2"/>
      <c r="GP271" s="2"/>
      <c r="GQ271" s="2"/>
      <c r="GR271" s="2"/>
      <c r="GS271" s="2"/>
      <c r="GT271" s="2"/>
      <c r="GU271" s="2"/>
      <c r="GV271" s="2"/>
      <c r="GW271" s="2"/>
      <c r="GX271" s="2"/>
      <c r="GY271" s="2"/>
      <c r="GZ271" s="2"/>
      <c r="HA271" s="2"/>
    </row>
    <row r="272" spans="1:209" s="59" customFormat="1" x14ac:dyDescent="0.2">
      <c r="A272" s="40"/>
      <c r="B272" s="2"/>
      <c r="C272" s="2"/>
      <c r="D272" s="41"/>
      <c r="E272" s="42"/>
      <c r="F272" s="42"/>
      <c r="G272" s="35"/>
      <c r="H272" s="35"/>
      <c r="I272" s="2"/>
      <c r="J272" s="2"/>
      <c r="K272" s="2"/>
      <c r="L272" s="2"/>
      <c r="M272" s="43"/>
      <c r="N272" s="43"/>
      <c r="O272" s="40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  <c r="FD272" s="2"/>
      <c r="FE272" s="2"/>
      <c r="FF272" s="2"/>
      <c r="FG272" s="2"/>
      <c r="FH272" s="2"/>
      <c r="FI272" s="2"/>
      <c r="FJ272" s="2"/>
      <c r="FK272" s="2"/>
      <c r="FL272" s="2"/>
      <c r="FM272" s="2"/>
      <c r="FN272" s="2"/>
      <c r="FO272" s="2"/>
      <c r="FP272" s="2"/>
      <c r="FQ272" s="2"/>
      <c r="FR272" s="2"/>
      <c r="FS272" s="2"/>
      <c r="FT272" s="2"/>
      <c r="FU272" s="2"/>
      <c r="FV272" s="2"/>
      <c r="FW272" s="2"/>
      <c r="FX272" s="2"/>
      <c r="FY272" s="2"/>
      <c r="FZ272" s="2"/>
      <c r="GA272" s="2"/>
      <c r="GB272" s="2"/>
      <c r="GC272" s="2"/>
      <c r="GD272" s="2"/>
      <c r="GE272" s="2"/>
      <c r="GF272" s="2"/>
      <c r="GG272" s="2"/>
      <c r="GH272" s="2"/>
      <c r="GI272" s="2"/>
      <c r="GJ272" s="2"/>
      <c r="GK272" s="2"/>
      <c r="GL272" s="2"/>
      <c r="GM272" s="2"/>
      <c r="GN272" s="2"/>
      <c r="GO272" s="2"/>
      <c r="GP272" s="2"/>
      <c r="GQ272" s="2"/>
      <c r="GR272" s="2"/>
      <c r="GS272" s="2"/>
      <c r="GT272" s="2"/>
      <c r="GU272" s="2"/>
      <c r="GV272" s="2"/>
      <c r="GW272" s="2"/>
      <c r="GX272" s="2"/>
      <c r="GY272" s="2"/>
      <c r="GZ272" s="2"/>
      <c r="HA272" s="2"/>
    </row>
    <row r="273" spans="1:209" s="59" customFormat="1" x14ac:dyDescent="0.2">
      <c r="A273" s="40"/>
      <c r="B273" s="2"/>
      <c r="C273" s="2"/>
      <c r="D273" s="41"/>
      <c r="E273" s="42"/>
      <c r="F273" s="42"/>
      <c r="G273" s="35"/>
      <c r="H273" s="35"/>
      <c r="I273" s="2"/>
      <c r="J273" s="2"/>
      <c r="K273" s="2"/>
      <c r="L273" s="2"/>
      <c r="M273" s="43"/>
      <c r="N273" s="43"/>
      <c r="O273" s="40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  <c r="FD273" s="2"/>
      <c r="FE273" s="2"/>
      <c r="FF273" s="2"/>
      <c r="FG273" s="2"/>
      <c r="FH273" s="2"/>
      <c r="FI273" s="2"/>
      <c r="FJ273" s="2"/>
      <c r="FK273" s="2"/>
      <c r="FL273" s="2"/>
      <c r="FM273" s="2"/>
      <c r="FN273" s="2"/>
      <c r="FO273" s="2"/>
      <c r="FP273" s="2"/>
      <c r="FQ273" s="2"/>
      <c r="FR273" s="2"/>
      <c r="FS273" s="2"/>
      <c r="FT273" s="2"/>
      <c r="FU273" s="2"/>
      <c r="FV273" s="2"/>
      <c r="FW273" s="2"/>
      <c r="FX273" s="2"/>
      <c r="FY273" s="2"/>
      <c r="FZ273" s="2"/>
      <c r="GA273" s="2"/>
      <c r="GB273" s="2"/>
      <c r="GC273" s="2"/>
      <c r="GD273" s="2"/>
      <c r="GE273" s="2"/>
      <c r="GF273" s="2"/>
      <c r="GG273" s="2"/>
      <c r="GH273" s="2"/>
      <c r="GI273" s="2"/>
      <c r="GJ273" s="2"/>
      <c r="GK273" s="2"/>
      <c r="GL273" s="2"/>
      <c r="GM273" s="2"/>
      <c r="GN273" s="2"/>
      <c r="GO273" s="2"/>
      <c r="GP273" s="2"/>
      <c r="GQ273" s="2"/>
      <c r="GR273" s="2"/>
      <c r="GS273" s="2"/>
      <c r="GT273" s="2"/>
      <c r="GU273" s="2"/>
      <c r="GV273" s="2"/>
      <c r="GW273" s="2"/>
      <c r="GX273" s="2"/>
      <c r="GY273" s="2"/>
      <c r="GZ273" s="2"/>
      <c r="HA273" s="2"/>
    </row>
    <row r="274" spans="1:209" s="59" customFormat="1" x14ac:dyDescent="0.2">
      <c r="A274" s="40"/>
      <c r="B274" s="2"/>
      <c r="C274" s="2"/>
      <c r="D274" s="41"/>
      <c r="E274" s="42"/>
      <c r="F274" s="42"/>
      <c r="G274" s="35"/>
      <c r="H274" s="35"/>
      <c r="I274" s="2"/>
      <c r="J274" s="2"/>
      <c r="K274" s="2"/>
      <c r="L274" s="2"/>
      <c r="M274" s="43"/>
      <c r="N274" s="43"/>
      <c r="O274" s="40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  <c r="FD274" s="2"/>
      <c r="FE274" s="2"/>
      <c r="FF274" s="2"/>
      <c r="FG274" s="2"/>
      <c r="FH274" s="2"/>
      <c r="FI274" s="2"/>
      <c r="FJ274" s="2"/>
      <c r="FK274" s="2"/>
      <c r="FL274" s="2"/>
      <c r="FM274" s="2"/>
      <c r="FN274" s="2"/>
      <c r="FO274" s="2"/>
      <c r="FP274" s="2"/>
      <c r="FQ274" s="2"/>
      <c r="FR274" s="2"/>
      <c r="FS274" s="2"/>
      <c r="FT274" s="2"/>
      <c r="FU274" s="2"/>
      <c r="FV274" s="2"/>
      <c r="FW274" s="2"/>
      <c r="FX274" s="2"/>
      <c r="FY274" s="2"/>
      <c r="FZ274" s="2"/>
      <c r="GA274" s="2"/>
      <c r="GB274" s="2"/>
      <c r="GC274" s="2"/>
      <c r="GD274" s="2"/>
      <c r="GE274" s="2"/>
      <c r="GF274" s="2"/>
      <c r="GG274" s="2"/>
      <c r="GH274" s="2"/>
      <c r="GI274" s="2"/>
      <c r="GJ274" s="2"/>
      <c r="GK274" s="2"/>
      <c r="GL274" s="2"/>
      <c r="GM274" s="2"/>
      <c r="GN274" s="2"/>
      <c r="GO274" s="2"/>
      <c r="GP274" s="2"/>
      <c r="GQ274" s="2"/>
      <c r="GR274" s="2"/>
      <c r="GS274" s="2"/>
      <c r="GT274" s="2"/>
      <c r="GU274" s="2"/>
      <c r="GV274" s="2"/>
      <c r="GW274" s="2"/>
      <c r="GX274" s="2"/>
      <c r="GY274" s="2"/>
      <c r="GZ274" s="2"/>
      <c r="HA274" s="2"/>
    </row>
    <row r="275" spans="1:209" s="59" customFormat="1" x14ac:dyDescent="0.2">
      <c r="A275" s="40"/>
      <c r="B275" s="2"/>
      <c r="C275" s="2"/>
      <c r="D275" s="41"/>
      <c r="E275" s="42"/>
      <c r="F275" s="42"/>
      <c r="G275" s="35"/>
      <c r="H275" s="35"/>
      <c r="I275" s="2"/>
      <c r="J275" s="2"/>
      <c r="K275" s="2"/>
      <c r="L275" s="2"/>
      <c r="M275" s="43"/>
      <c r="N275" s="43"/>
      <c r="O275" s="40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  <c r="FD275" s="2"/>
      <c r="FE275" s="2"/>
      <c r="FF275" s="2"/>
      <c r="FG275" s="2"/>
      <c r="FH275" s="2"/>
      <c r="FI275" s="2"/>
      <c r="FJ275" s="2"/>
      <c r="FK275" s="2"/>
      <c r="FL275" s="2"/>
      <c r="FM275" s="2"/>
      <c r="FN275" s="2"/>
      <c r="FO275" s="2"/>
      <c r="FP275" s="2"/>
      <c r="FQ275" s="2"/>
      <c r="FR275" s="2"/>
      <c r="FS275" s="2"/>
      <c r="FT275" s="2"/>
      <c r="FU275" s="2"/>
      <c r="FV275" s="2"/>
      <c r="FW275" s="2"/>
      <c r="FX275" s="2"/>
      <c r="FY275" s="2"/>
      <c r="FZ275" s="2"/>
      <c r="GA275" s="2"/>
      <c r="GB275" s="2"/>
      <c r="GC275" s="2"/>
      <c r="GD275" s="2"/>
      <c r="GE275" s="2"/>
      <c r="GF275" s="2"/>
      <c r="GG275" s="2"/>
      <c r="GH275" s="2"/>
      <c r="GI275" s="2"/>
      <c r="GJ275" s="2"/>
      <c r="GK275" s="2"/>
      <c r="GL275" s="2"/>
      <c r="GM275" s="2"/>
      <c r="GN275" s="2"/>
      <c r="GO275" s="2"/>
      <c r="GP275" s="2"/>
      <c r="GQ275" s="2"/>
      <c r="GR275" s="2"/>
      <c r="GS275" s="2"/>
      <c r="GT275" s="2"/>
      <c r="GU275" s="2"/>
      <c r="GV275" s="2"/>
      <c r="GW275" s="2"/>
      <c r="GX275" s="2"/>
      <c r="GY275" s="2"/>
      <c r="GZ275" s="2"/>
      <c r="HA275" s="2"/>
    </row>
    <row r="276" spans="1:209" s="59" customFormat="1" x14ac:dyDescent="0.2">
      <c r="A276" s="40"/>
      <c r="B276" s="2"/>
      <c r="C276" s="2"/>
      <c r="D276" s="41"/>
      <c r="E276" s="42"/>
      <c r="F276" s="42"/>
      <c r="G276" s="35"/>
      <c r="H276" s="35"/>
      <c r="I276" s="2"/>
      <c r="J276" s="2"/>
      <c r="K276" s="2"/>
      <c r="L276" s="2"/>
      <c r="M276" s="43"/>
      <c r="N276" s="43"/>
      <c r="O276" s="40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  <c r="FD276" s="2"/>
      <c r="FE276" s="2"/>
      <c r="FF276" s="2"/>
      <c r="FG276" s="2"/>
      <c r="FH276" s="2"/>
      <c r="FI276" s="2"/>
      <c r="FJ276" s="2"/>
      <c r="FK276" s="2"/>
      <c r="FL276" s="2"/>
      <c r="FM276" s="2"/>
      <c r="FN276" s="2"/>
      <c r="FO276" s="2"/>
      <c r="FP276" s="2"/>
      <c r="FQ276" s="2"/>
      <c r="FR276" s="2"/>
      <c r="FS276" s="2"/>
      <c r="FT276" s="2"/>
      <c r="FU276" s="2"/>
      <c r="FV276" s="2"/>
      <c r="FW276" s="2"/>
      <c r="FX276" s="2"/>
      <c r="FY276" s="2"/>
      <c r="FZ276" s="2"/>
      <c r="GA276" s="2"/>
      <c r="GB276" s="2"/>
      <c r="GC276" s="2"/>
      <c r="GD276" s="2"/>
      <c r="GE276" s="2"/>
      <c r="GF276" s="2"/>
      <c r="GG276" s="2"/>
      <c r="GH276" s="2"/>
      <c r="GI276" s="2"/>
      <c r="GJ276" s="2"/>
      <c r="GK276" s="2"/>
      <c r="GL276" s="2"/>
      <c r="GM276" s="2"/>
      <c r="GN276" s="2"/>
      <c r="GO276" s="2"/>
      <c r="GP276" s="2"/>
      <c r="GQ276" s="2"/>
      <c r="GR276" s="2"/>
      <c r="GS276" s="2"/>
      <c r="GT276" s="2"/>
      <c r="GU276" s="2"/>
      <c r="GV276" s="2"/>
      <c r="GW276" s="2"/>
      <c r="GX276" s="2"/>
      <c r="GY276" s="2"/>
      <c r="GZ276" s="2"/>
      <c r="HA276" s="2"/>
    </row>
    <row r="277" spans="1:209" s="59" customFormat="1" x14ac:dyDescent="0.2">
      <c r="A277" s="40"/>
      <c r="B277" s="2"/>
      <c r="C277" s="2"/>
      <c r="D277" s="41"/>
      <c r="E277" s="42"/>
      <c r="F277" s="42"/>
      <c r="G277" s="35"/>
      <c r="H277" s="35"/>
      <c r="I277" s="2"/>
      <c r="J277" s="2"/>
      <c r="K277" s="2"/>
      <c r="L277" s="2"/>
      <c r="M277" s="43"/>
      <c r="N277" s="43"/>
      <c r="O277" s="40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  <c r="FD277" s="2"/>
      <c r="FE277" s="2"/>
      <c r="FF277" s="2"/>
      <c r="FG277" s="2"/>
      <c r="FH277" s="2"/>
      <c r="FI277" s="2"/>
      <c r="FJ277" s="2"/>
      <c r="FK277" s="2"/>
      <c r="FL277" s="2"/>
      <c r="FM277" s="2"/>
      <c r="FN277" s="2"/>
      <c r="FO277" s="2"/>
      <c r="FP277" s="2"/>
      <c r="FQ277" s="2"/>
      <c r="FR277" s="2"/>
      <c r="FS277" s="2"/>
      <c r="FT277" s="2"/>
      <c r="FU277" s="2"/>
      <c r="FV277" s="2"/>
      <c r="FW277" s="2"/>
      <c r="FX277" s="2"/>
      <c r="FY277" s="2"/>
      <c r="FZ277" s="2"/>
      <c r="GA277" s="2"/>
      <c r="GB277" s="2"/>
      <c r="GC277" s="2"/>
      <c r="GD277" s="2"/>
      <c r="GE277" s="2"/>
      <c r="GF277" s="2"/>
      <c r="GG277" s="2"/>
      <c r="GH277" s="2"/>
      <c r="GI277" s="2"/>
      <c r="GJ277" s="2"/>
      <c r="GK277" s="2"/>
      <c r="GL277" s="2"/>
      <c r="GM277" s="2"/>
      <c r="GN277" s="2"/>
      <c r="GO277" s="2"/>
      <c r="GP277" s="2"/>
      <c r="GQ277" s="2"/>
      <c r="GR277" s="2"/>
      <c r="GS277" s="2"/>
      <c r="GT277" s="2"/>
      <c r="GU277" s="2"/>
      <c r="GV277" s="2"/>
      <c r="GW277" s="2"/>
      <c r="GX277" s="2"/>
      <c r="GY277" s="2"/>
      <c r="GZ277" s="2"/>
      <c r="HA277" s="2"/>
    </row>
    <row r="278" spans="1:209" s="59" customFormat="1" x14ac:dyDescent="0.2">
      <c r="A278" s="40"/>
      <c r="B278" s="2"/>
      <c r="C278" s="2"/>
      <c r="D278" s="41"/>
      <c r="E278" s="42"/>
      <c r="F278" s="42"/>
      <c r="G278" s="35"/>
      <c r="H278" s="35"/>
      <c r="I278" s="2"/>
      <c r="J278" s="2"/>
      <c r="K278" s="2"/>
      <c r="L278" s="2"/>
      <c r="M278" s="43"/>
      <c r="N278" s="43"/>
      <c r="O278" s="40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  <c r="FE278" s="2"/>
      <c r="FF278" s="2"/>
      <c r="FG278" s="2"/>
      <c r="FH278" s="2"/>
      <c r="FI278" s="2"/>
      <c r="FJ278" s="2"/>
      <c r="FK278" s="2"/>
      <c r="FL278" s="2"/>
      <c r="FM278" s="2"/>
      <c r="FN278" s="2"/>
      <c r="FO278" s="2"/>
      <c r="FP278" s="2"/>
      <c r="FQ278" s="2"/>
      <c r="FR278" s="2"/>
      <c r="FS278" s="2"/>
      <c r="FT278" s="2"/>
      <c r="FU278" s="2"/>
      <c r="FV278" s="2"/>
      <c r="FW278" s="2"/>
      <c r="FX278" s="2"/>
      <c r="FY278" s="2"/>
      <c r="FZ278" s="2"/>
      <c r="GA278" s="2"/>
      <c r="GB278" s="2"/>
      <c r="GC278" s="2"/>
      <c r="GD278" s="2"/>
      <c r="GE278" s="2"/>
      <c r="GF278" s="2"/>
      <c r="GG278" s="2"/>
      <c r="GH278" s="2"/>
      <c r="GI278" s="2"/>
      <c r="GJ278" s="2"/>
      <c r="GK278" s="2"/>
      <c r="GL278" s="2"/>
      <c r="GM278" s="2"/>
      <c r="GN278" s="2"/>
      <c r="GO278" s="2"/>
      <c r="GP278" s="2"/>
      <c r="GQ278" s="2"/>
      <c r="GR278" s="2"/>
      <c r="GS278" s="2"/>
      <c r="GT278" s="2"/>
      <c r="GU278" s="2"/>
      <c r="GV278" s="2"/>
      <c r="GW278" s="2"/>
      <c r="GX278" s="2"/>
      <c r="GY278" s="2"/>
      <c r="GZ278" s="2"/>
      <c r="HA278" s="2"/>
    </row>
    <row r="279" spans="1:209" s="59" customFormat="1" x14ac:dyDescent="0.2">
      <c r="A279" s="40"/>
      <c r="B279" s="2"/>
      <c r="C279" s="2"/>
      <c r="D279" s="41"/>
      <c r="E279" s="42"/>
      <c r="F279" s="42"/>
      <c r="G279" s="35"/>
      <c r="H279" s="35"/>
      <c r="I279" s="2"/>
      <c r="J279" s="2"/>
      <c r="K279" s="2"/>
      <c r="L279" s="2"/>
      <c r="M279" s="43"/>
      <c r="N279" s="43"/>
      <c r="O279" s="40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  <c r="FD279" s="2"/>
      <c r="FE279" s="2"/>
      <c r="FF279" s="2"/>
      <c r="FG279" s="2"/>
      <c r="FH279" s="2"/>
      <c r="FI279" s="2"/>
      <c r="FJ279" s="2"/>
      <c r="FK279" s="2"/>
      <c r="FL279" s="2"/>
      <c r="FM279" s="2"/>
      <c r="FN279" s="2"/>
      <c r="FO279" s="2"/>
      <c r="FP279" s="2"/>
      <c r="FQ279" s="2"/>
      <c r="FR279" s="2"/>
      <c r="FS279" s="2"/>
      <c r="FT279" s="2"/>
      <c r="FU279" s="2"/>
      <c r="FV279" s="2"/>
      <c r="FW279" s="2"/>
      <c r="FX279" s="2"/>
      <c r="FY279" s="2"/>
      <c r="FZ279" s="2"/>
      <c r="GA279" s="2"/>
      <c r="GB279" s="2"/>
      <c r="GC279" s="2"/>
      <c r="GD279" s="2"/>
      <c r="GE279" s="2"/>
      <c r="GF279" s="2"/>
      <c r="GG279" s="2"/>
      <c r="GH279" s="2"/>
      <c r="GI279" s="2"/>
      <c r="GJ279" s="2"/>
      <c r="GK279" s="2"/>
      <c r="GL279" s="2"/>
      <c r="GM279" s="2"/>
      <c r="GN279" s="2"/>
      <c r="GO279" s="2"/>
      <c r="GP279" s="2"/>
      <c r="GQ279" s="2"/>
      <c r="GR279" s="2"/>
      <c r="GS279" s="2"/>
      <c r="GT279" s="2"/>
      <c r="GU279" s="2"/>
      <c r="GV279" s="2"/>
      <c r="GW279" s="2"/>
      <c r="GX279" s="2"/>
      <c r="GY279" s="2"/>
      <c r="GZ279" s="2"/>
      <c r="HA279" s="2"/>
    </row>
    <row r="280" spans="1:209" s="59" customFormat="1" x14ac:dyDescent="0.2">
      <c r="A280" s="40"/>
      <c r="B280" s="2"/>
      <c r="C280" s="2"/>
      <c r="D280" s="41"/>
      <c r="E280" s="42"/>
      <c r="F280" s="42"/>
      <c r="G280" s="35"/>
      <c r="H280" s="35"/>
      <c r="I280" s="2"/>
      <c r="J280" s="2"/>
      <c r="K280" s="2"/>
      <c r="L280" s="2"/>
      <c r="M280" s="43"/>
      <c r="N280" s="43"/>
      <c r="O280" s="40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  <c r="FE280" s="2"/>
      <c r="FF280" s="2"/>
      <c r="FG280" s="2"/>
      <c r="FH280" s="2"/>
      <c r="FI280" s="2"/>
      <c r="FJ280" s="2"/>
      <c r="FK280" s="2"/>
      <c r="FL280" s="2"/>
      <c r="FM280" s="2"/>
      <c r="FN280" s="2"/>
      <c r="FO280" s="2"/>
      <c r="FP280" s="2"/>
      <c r="FQ280" s="2"/>
      <c r="FR280" s="2"/>
      <c r="FS280" s="2"/>
      <c r="FT280" s="2"/>
      <c r="FU280" s="2"/>
      <c r="FV280" s="2"/>
      <c r="FW280" s="2"/>
      <c r="FX280" s="2"/>
      <c r="FY280" s="2"/>
      <c r="FZ280" s="2"/>
      <c r="GA280" s="2"/>
      <c r="GB280" s="2"/>
      <c r="GC280" s="2"/>
      <c r="GD280" s="2"/>
      <c r="GE280" s="2"/>
      <c r="GF280" s="2"/>
      <c r="GG280" s="2"/>
      <c r="GH280" s="2"/>
      <c r="GI280" s="2"/>
      <c r="GJ280" s="2"/>
      <c r="GK280" s="2"/>
      <c r="GL280" s="2"/>
      <c r="GM280" s="2"/>
      <c r="GN280" s="2"/>
      <c r="GO280" s="2"/>
      <c r="GP280" s="2"/>
      <c r="GQ280" s="2"/>
      <c r="GR280" s="2"/>
      <c r="GS280" s="2"/>
      <c r="GT280" s="2"/>
      <c r="GU280" s="2"/>
      <c r="GV280" s="2"/>
      <c r="GW280" s="2"/>
      <c r="GX280" s="2"/>
      <c r="GY280" s="2"/>
      <c r="GZ280" s="2"/>
      <c r="HA280" s="2"/>
    </row>
    <row r="281" spans="1:209" s="59" customFormat="1" x14ac:dyDescent="0.2">
      <c r="A281" s="40"/>
      <c r="B281" s="2"/>
      <c r="C281" s="2"/>
      <c r="D281" s="41"/>
      <c r="E281" s="42"/>
      <c r="F281" s="42"/>
      <c r="G281" s="35"/>
      <c r="H281" s="35"/>
      <c r="I281" s="2"/>
      <c r="J281" s="2"/>
      <c r="K281" s="2"/>
      <c r="L281" s="2"/>
      <c r="M281" s="43"/>
      <c r="N281" s="43"/>
      <c r="O281" s="40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  <c r="FD281" s="2"/>
      <c r="FE281" s="2"/>
      <c r="FF281" s="2"/>
      <c r="FG281" s="2"/>
      <c r="FH281" s="2"/>
      <c r="FI281" s="2"/>
      <c r="FJ281" s="2"/>
      <c r="FK281" s="2"/>
      <c r="FL281" s="2"/>
      <c r="FM281" s="2"/>
      <c r="FN281" s="2"/>
      <c r="FO281" s="2"/>
      <c r="FP281" s="2"/>
      <c r="FQ281" s="2"/>
      <c r="FR281" s="2"/>
      <c r="FS281" s="2"/>
      <c r="FT281" s="2"/>
      <c r="FU281" s="2"/>
      <c r="FV281" s="2"/>
      <c r="FW281" s="2"/>
      <c r="FX281" s="2"/>
      <c r="FY281" s="2"/>
      <c r="FZ281" s="2"/>
      <c r="GA281" s="2"/>
      <c r="GB281" s="2"/>
      <c r="GC281" s="2"/>
      <c r="GD281" s="2"/>
      <c r="GE281" s="2"/>
      <c r="GF281" s="2"/>
      <c r="GG281" s="2"/>
      <c r="GH281" s="2"/>
      <c r="GI281" s="2"/>
      <c r="GJ281" s="2"/>
      <c r="GK281" s="2"/>
      <c r="GL281" s="2"/>
      <c r="GM281" s="2"/>
      <c r="GN281" s="2"/>
      <c r="GO281" s="2"/>
      <c r="GP281" s="2"/>
      <c r="GQ281" s="2"/>
      <c r="GR281" s="2"/>
      <c r="GS281" s="2"/>
      <c r="GT281" s="2"/>
      <c r="GU281" s="2"/>
      <c r="GV281" s="2"/>
      <c r="GW281" s="2"/>
      <c r="GX281" s="2"/>
      <c r="GY281" s="2"/>
      <c r="GZ281" s="2"/>
      <c r="HA281" s="2"/>
    </row>
    <row r="282" spans="1:209" s="59" customFormat="1" x14ac:dyDescent="0.2">
      <c r="A282" s="40"/>
      <c r="B282" s="2"/>
      <c r="C282" s="2"/>
      <c r="D282" s="41"/>
      <c r="E282" s="42"/>
      <c r="F282" s="42"/>
      <c r="G282" s="35"/>
      <c r="H282" s="35"/>
      <c r="I282" s="2"/>
      <c r="J282" s="2"/>
      <c r="K282" s="2"/>
      <c r="L282" s="2"/>
      <c r="M282" s="43"/>
      <c r="N282" s="43"/>
      <c r="O282" s="40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  <c r="FE282" s="2"/>
      <c r="FF282" s="2"/>
      <c r="FG282" s="2"/>
      <c r="FH282" s="2"/>
      <c r="FI282" s="2"/>
      <c r="FJ282" s="2"/>
      <c r="FK282" s="2"/>
      <c r="FL282" s="2"/>
      <c r="FM282" s="2"/>
      <c r="FN282" s="2"/>
      <c r="FO282" s="2"/>
      <c r="FP282" s="2"/>
      <c r="FQ282" s="2"/>
      <c r="FR282" s="2"/>
      <c r="FS282" s="2"/>
      <c r="FT282" s="2"/>
      <c r="FU282" s="2"/>
      <c r="FV282" s="2"/>
      <c r="FW282" s="2"/>
      <c r="FX282" s="2"/>
      <c r="FY282" s="2"/>
      <c r="FZ282" s="2"/>
      <c r="GA282" s="2"/>
      <c r="GB282" s="2"/>
      <c r="GC282" s="2"/>
      <c r="GD282" s="2"/>
      <c r="GE282" s="2"/>
      <c r="GF282" s="2"/>
      <c r="GG282" s="2"/>
      <c r="GH282" s="2"/>
      <c r="GI282" s="2"/>
      <c r="GJ282" s="2"/>
      <c r="GK282" s="2"/>
      <c r="GL282" s="2"/>
      <c r="GM282" s="2"/>
      <c r="GN282" s="2"/>
      <c r="GO282" s="2"/>
      <c r="GP282" s="2"/>
      <c r="GQ282" s="2"/>
      <c r="GR282" s="2"/>
      <c r="GS282" s="2"/>
      <c r="GT282" s="2"/>
      <c r="GU282" s="2"/>
      <c r="GV282" s="2"/>
      <c r="GW282" s="2"/>
      <c r="GX282" s="2"/>
      <c r="GY282" s="2"/>
      <c r="GZ282" s="2"/>
      <c r="HA282" s="2"/>
    </row>
    <row r="283" spans="1:209" s="59" customFormat="1" x14ac:dyDescent="0.2">
      <c r="A283" s="40"/>
      <c r="B283" s="2"/>
      <c r="C283" s="2"/>
      <c r="D283" s="41"/>
      <c r="E283" s="42"/>
      <c r="F283" s="42"/>
      <c r="G283" s="35"/>
      <c r="H283" s="35"/>
      <c r="I283" s="2"/>
      <c r="J283" s="2"/>
      <c r="K283" s="2"/>
      <c r="L283" s="2"/>
      <c r="M283" s="43"/>
      <c r="N283" s="43"/>
      <c r="O283" s="40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  <c r="FD283" s="2"/>
      <c r="FE283" s="2"/>
      <c r="FF283" s="2"/>
      <c r="FG283" s="2"/>
      <c r="FH283" s="2"/>
      <c r="FI283" s="2"/>
      <c r="FJ283" s="2"/>
      <c r="FK283" s="2"/>
      <c r="FL283" s="2"/>
      <c r="FM283" s="2"/>
      <c r="FN283" s="2"/>
      <c r="FO283" s="2"/>
      <c r="FP283" s="2"/>
      <c r="FQ283" s="2"/>
      <c r="FR283" s="2"/>
      <c r="FS283" s="2"/>
      <c r="FT283" s="2"/>
      <c r="FU283" s="2"/>
      <c r="FV283" s="2"/>
      <c r="FW283" s="2"/>
      <c r="FX283" s="2"/>
      <c r="FY283" s="2"/>
      <c r="FZ283" s="2"/>
      <c r="GA283" s="2"/>
      <c r="GB283" s="2"/>
      <c r="GC283" s="2"/>
      <c r="GD283" s="2"/>
      <c r="GE283" s="2"/>
      <c r="GF283" s="2"/>
      <c r="GG283" s="2"/>
      <c r="GH283" s="2"/>
      <c r="GI283" s="2"/>
      <c r="GJ283" s="2"/>
      <c r="GK283" s="2"/>
      <c r="GL283" s="2"/>
      <c r="GM283" s="2"/>
      <c r="GN283" s="2"/>
      <c r="GO283" s="2"/>
      <c r="GP283" s="2"/>
      <c r="GQ283" s="2"/>
      <c r="GR283" s="2"/>
      <c r="GS283" s="2"/>
      <c r="GT283" s="2"/>
      <c r="GU283" s="2"/>
      <c r="GV283" s="2"/>
      <c r="GW283" s="2"/>
      <c r="GX283" s="2"/>
      <c r="GY283" s="2"/>
      <c r="GZ283" s="2"/>
      <c r="HA283" s="2"/>
    </row>
    <row r="284" spans="1:209" s="59" customFormat="1" x14ac:dyDescent="0.2">
      <c r="A284" s="40"/>
      <c r="B284" s="2"/>
      <c r="C284" s="2"/>
      <c r="D284" s="41"/>
      <c r="E284" s="42"/>
      <c r="F284" s="42"/>
      <c r="G284" s="35"/>
      <c r="H284" s="35"/>
      <c r="I284" s="2"/>
      <c r="J284" s="2"/>
      <c r="K284" s="2"/>
      <c r="L284" s="2"/>
      <c r="M284" s="43"/>
      <c r="N284" s="43"/>
      <c r="O284" s="40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  <c r="FE284" s="2"/>
      <c r="FF284" s="2"/>
      <c r="FG284" s="2"/>
      <c r="FH284" s="2"/>
      <c r="FI284" s="2"/>
      <c r="FJ284" s="2"/>
      <c r="FK284" s="2"/>
      <c r="FL284" s="2"/>
      <c r="FM284" s="2"/>
      <c r="FN284" s="2"/>
      <c r="FO284" s="2"/>
      <c r="FP284" s="2"/>
      <c r="FQ284" s="2"/>
      <c r="FR284" s="2"/>
      <c r="FS284" s="2"/>
      <c r="FT284" s="2"/>
      <c r="FU284" s="2"/>
      <c r="FV284" s="2"/>
      <c r="FW284" s="2"/>
      <c r="FX284" s="2"/>
      <c r="FY284" s="2"/>
      <c r="FZ284" s="2"/>
      <c r="GA284" s="2"/>
      <c r="GB284" s="2"/>
      <c r="GC284" s="2"/>
      <c r="GD284" s="2"/>
      <c r="GE284" s="2"/>
      <c r="GF284" s="2"/>
      <c r="GG284" s="2"/>
      <c r="GH284" s="2"/>
      <c r="GI284" s="2"/>
      <c r="GJ284" s="2"/>
      <c r="GK284" s="2"/>
      <c r="GL284" s="2"/>
      <c r="GM284" s="2"/>
      <c r="GN284" s="2"/>
      <c r="GO284" s="2"/>
      <c r="GP284" s="2"/>
      <c r="GQ284" s="2"/>
      <c r="GR284" s="2"/>
      <c r="GS284" s="2"/>
      <c r="GT284" s="2"/>
      <c r="GU284" s="2"/>
      <c r="GV284" s="2"/>
      <c r="GW284" s="2"/>
      <c r="GX284" s="2"/>
      <c r="GY284" s="2"/>
      <c r="GZ284" s="2"/>
      <c r="HA284" s="2"/>
    </row>
    <row r="285" spans="1:209" s="59" customFormat="1" x14ac:dyDescent="0.2">
      <c r="A285" s="40"/>
      <c r="B285" s="2"/>
      <c r="C285" s="2"/>
      <c r="D285" s="41"/>
      <c r="E285" s="42"/>
      <c r="F285" s="42"/>
      <c r="G285" s="35"/>
      <c r="H285" s="35"/>
      <c r="I285" s="2"/>
      <c r="J285" s="2"/>
      <c r="K285" s="2"/>
      <c r="L285" s="2"/>
      <c r="M285" s="43"/>
      <c r="N285" s="43"/>
      <c r="O285" s="40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  <c r="FD285" s="2"/>
      <c r="FE285" s="2"/>
      <c r="FF285" s="2"/>
      <c r="FG285" s="2"/>
      <c r="FH285" s="2"/>
      <c r="FI285" s="2"/>
      <c r="FJ285" s="2"/>
      <c r="FK285" s="2"/>
      <c r="FL285" s="2"/>
      <c r="FM285" s="2"/>
      <c r="FN285" s="2"/>
      <c r="FO285" s="2"/>
      <c r="FP285" s="2"/>
      <c r="FQ285" s="2"/>
      <c r="FR285" s="2"/>
      <c r="FS285" s="2"/>
      <c r="FT285" s="2"/>
      <c r="FU285" s="2"/>
      <c r="FV285" s="2"/>
      <c r="FW285" s="2"/>
      <c r="FX285" s="2"/>
      <c r="FY285" s="2"/>
      <c r="FZ285" s="2"/>
      <c r="GA285" s="2"/>
      <c r="GB285" s="2"/>
      <c r="GC285" s="2"/>
      <c r="GD285" s="2"/>
      <c r="GE285" s="2"/>
      <c r="GF285" s="2"/>
      <c r="GG285" s="2"/>
      <c r="GH285" s="2"/>
      <c r="GI285" s="2"/>
      <c r="GJ285" s="2"/>
      <c r="GK285" s="2"/>
      <c r="GL285" s="2"/>
      <c r="GM285" s="2"/>
      <c r="GN285" s="2"/>
      <c r="GO285" s="2"/>
      <c r="GP285" s="2"/>
      <c r="GQ285" s="2"/>
      <c r="GR285" s="2"/>
      <c r="GS285" s="2"/>
      <c r="GT285" s="2"/>
      <c r="GU285" s="2"/>
      <c r="GV285" s="2"/>
      <c r="GW285" s="2"/>
      <c r="GX285" s="2"/>
      <c r="GY285" s="2"/>
      <c r="GZ285" s="2"/>
      <c r="HA285" s="2"/>
    </row>
    <row r="286" spans="1:209" s="59" customFormat="1" x14ac:dyDescent="0.2">
      <c r="A286" s="40"/>
      <c r="B286" s="2"/>
      <c r="C286" s="2"/>
      <c r="D286" s="41"/>
      <c r="E286" s="42"/>
      <c r="F286" s="42"/>
      <c r="G286" s="35"/>
      <c r="H286" s="35"/>
      <c r="I286" s="2"/>
      <c r="J286" s="2"/>
      <c r="K286" s="2"/>
      <c r="L286" s="2"/>
      <c r="M286" s="43"/>
      <c r="N286" s="43"/>
      <c r="O286" s="40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  <c r="FE286" s="2"/>
      <c r="FF286" s="2"/>
      <c r="FG286" s="2"/>
      <c r="FH286" s="2"/>
      <c r="FI286" s="2"/>
      <c r="FJ286" s="2"/>
      <c r="FK286" s="2"/>
      <c r="FL286" s="2"/>
      <c r="FM286" s="2"/>
      <c r="FN286" s="2"/>
      <c r="FO286" s="2"/>
      <c r="FP286" s="2"/>
      <c r="FQ286" s="2"/>
      <c r="FR286" s="2"/>
      <c r="FS286" s="2"/>
      <c r="FT286" s="2"/>
      <c r="FU286" s="2"/>
      <c r="FV286" s="2"/>
      <c r="FW286" s="2"/>
      <c r="FX286" s="2"/>
      <c r="FY286" s="2"/>
      <c r="FZ286" s="2"/>
      <c r="GA286" s="2"/>
      <c r="GB286" s="2"/>
      <c r="GC286" s="2"/>
      <c r="GD286" s="2"/>
      <c r="GE286" s="2"/>
      <c r="GF286" s="2"/>
      <c r="GG286" s="2"/>
      <c r="GH286" s="2"/>
      <c r="GI286" s="2"/>
      <c r="GJ286" s="2"/>
      <c r="GK286" s="2"/>
      <c r="GL286" s="2"/>
      <c r="GM286" s="2"/>
      <c r="GN286" s="2"/>
      <c r="GO286" s="2"/>
      <c r="GP286" s="2"/>
      <c r="GQ286" s="2"/>
      <c r="GR286" s="2"/>
      <c r="GS286" s="2"/>
      <c r="GT286" s="2"/>
      <c r="GU286" s="2"/>
      <c r="GV286" s="2"/>
      <c r="GW286" s="2"/>
      <c r="GX286" s="2"/>
      <c r="GY286" s="2"/>
      <c r="GZ286" s="2"/>
      <c r="HA286" s="2"/>
    </row>
    <row r="287" spans="1:209" s="59" customFormat="1" x14ac:dyDescent="0.2">
      <c r="A287" s="40"/>
      <c r="B287" s="2"/>
      <c r="C287" s="2"/>
      <c r="D287" s="41"/>
      <c r="E287" s="42"/>
      <c r="F287" s="42"/>
      <c r="G287" s="35"/>
      <c r="H287" s="35"/>
      <c r="I287" s="2"/>
      <c r="J287" s="2"/>
      <c r="K287" s="2"/>
      <c r="L287" s="2"/>
      <c r="M287" s="43"/>
      <c r="N287" s="43"/>
      <c r="O287" s="40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  <c r="FD287" s="2"/>
      <c r="FE287" s="2"/>
      <c r="FF287" s="2"/>
      <c r="FG287" s="2"/>
      <c r="FH287" s="2"/>
      <c r="FI287" s="2"/>
      <c r="FJ287" s="2"/>
      <c r="FK287" s="2"/>
      <c r="FL287" s="2"/>
      <c r="FM287" s="2"/>
      <c r="FN287" s="2"/>
      <c r="FO287" s="2"/>
      <c r="FP287" s="2"/>
      <c r="FQ287" s="2"/>
      <c r="FR287" s="2"/>
      <c r="FS287" s="2"/>
      <c r="FT287" s="2"/>
      <c r="FU287" s="2"/>
      <c r="FV287" s="2"/>
      <c r="FW287" s="2"/>
      <c r="FX287" s="2"/>
      <c r="FY287" s="2"/>
      <c r="FZ287" s="2"/>
      <c r="GA287" s="2"/>
      <c r="GB287" s="2"/>
      <c r="GC287" s="2"/>
      <c r="GD287" s="2"/>
      <c r="GE287" s="2"/>
      <c r="GF287" s="2"/>
      <c r="GG287" s="2"/>
      <c r="GH287" s="2"/>
      <c r="GI287" s="2"/>
      <c r="GJ287" s="2"/>
      <c r="GK287" s="2"/>
      <c r="GL287" s="2"/>
      <c r="GM287" s="2"/>
      <c r="GN287" s="2"/>
      <c r="GO287" s="2"/>
      <c r="GP287" s="2"/>
      <c r="GQ287" s="2"/>
      <c r="GR287" s="2"/>
      <c r="GS287" s="2"/>
      <c r="GT287" s="2"/>
      <c r="GU287" s="2"/>
      <c r="GV287" s="2"/>
      <c r="GW287" s="2"/>
      <c r="GX287" s="2"/>
      <c r="GY287" s="2"/>
      <c r="GZ287" s="2"/>
      <c r="HA287" s="2"/>
    </row>
    <row r="288" spans="1:209" s="59" customFormat="1" x14ac:dyDescent="0.2">
      <c r="A288" s="40"/>
      <c r="B288" s="2"/>
      <c r="C288" s="2"/>
      <c r="D288" s="41"/>
      <c r="E288" s="42"/>
      <c r="F288" s="42"/>
      <c r="G288" s="35"/>
      <c r="H288" s="35"/>
      <c r="I288" s="2"/>
      <c r="J288" s="2"/>
      <c r="K288" s="2"/>
      <c r="L288" s="2"/>
      <c r="M288" s="43"/>
      <c r="N288" s="43"/>
      <c r="O288" s="40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  <c r="FD288" s="2"/>
      <c r="FE288" s="2"/>
      <c r="FF288" s="2"/>
      <c r="FG288" s="2"/>
      <c r="FH288" s="2"/>
      <c r="FI288" s="2"/>
      <c r="FJ288" s="2"/>
      <c r="FK288" s="2"/>
      <c r="FL288" s="2"/>
      <c r="FM288" s="2"/>
      <c r="FN288" s="2"/>
      <c r="FO288" s="2"/>
      <c r="FP288" s="2"/>
      <c r="FQ288" s="2"/>
      <c r="FR288" s="2"/>
      <c r="FS288" s="2"/>
      <c r="FT288" s="2"/>
      <c r="FU288" s="2"/>
      <c r="FV288" s="2"/>
      <c r="FW288" s="2"/>
      <c r="FX288" s="2"/>
      <c r="FY288" s="2"/>
      <c r="FZ288" s="2"/>
      <c r="GA288" s="2"/>
      <c r="GB288" s="2"/>
      <c r="GC288" s="2"/>
      <c r="GD288" s="2"/>
      <c r="GE288" s="2"/>
      <c r="GF288" s="2"/>
      <c r="GG288" s="2"/>
      <c r="GH288" s="2"/>
      <c r="GI288" s="2"/>
      <c r="GJ288" s="2"/>
      <c r="GK288" s="2"/>
      <c r="GL288" s="2"/>
      <c r="GM288" s="2"/>
      <c r="GN288" s="2"/>
      <c r="GO288" s="2"/>
      <c r="GP288" s="2"/>
      <c r="GQ288" s="2"/>
      <c r="GR288" s="2"/>
      <c r="GS288" s="2"/>
      <c r="GT288" s="2"/>
      <c r="GU288" s="2"/>
      <c r="GV288" s="2"/>
      <c r="GW288" s="2"/>
      <c r="GX288" s="2"/>
      <c r="GY288" s="2"/>
      <c r="GZ288" s="2"/>
      <c r="HA288" s="2"/>
    </row>
    <row r="289" spans="1:209" s="59" customFormat="1" x14ac:dyDescent="0.2">
      <c r="A289" s="40"/>
      <c r="B289" s="2"/>
      <c r="C289" s="2"/>
      <c r="D289" s="41"/>
      <c r="E289" s="42"/>
      <c r="F289" s="42"/>
      <c r="G289" s="35"/>
      <c r="H289" s="35"/>
      <c r="I289" s="2"/>
      <c r="J289" s="2"/>
      <c r="K289" s="2"/>
      <c r="L289" s="2"/>
      <c r="M289" s="43"/>
      <c r="N289" s="43"/>
      <c r="O289" s="40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  <c r="FD289" s="2"/>
      <c r="FE289" s="2"/>
      <c r="FF289" s="2"/>
      <c r="FG289" s="2"/>
      <c r="FH289" s="2"/>
      <c r="FI289" s="2"/>
      <c r="FJ289" s="2"/>
      <c r="FK289" s="2"/>
      <c r="FL289" s="2"/>
      <c r="FM289" s="2"/>
      <c r="FN289" s="2"/>
      <c r="FO289" s="2"/>
      <c r="FP289" s="2"/>
      <c r="FQ289" s="2"/>
      <c r="FR289" s="2"/>
      <c r="FS289" s="2"/>
      <c r="FT289" s="2"/>
      <c r="FU289" s="2"/>
      <c r="FV289" s="2"/>
      <c r="FW289" s="2"/>
      <c r="FX289" s="2"/>
      <c r="FY289" s="2"/>
      <c r="FZ289" s="2"/>
      <c r="GA289" s="2"/>
      <c r="GB289" s="2"/>
      <c r="GC289" s="2"/>
      <c r="GD289" s="2"/>
      <c r="GE289" s="2"/>
      <c r="GF289" s="2"/>
      <c r="GG289" s="2"/>
      <c r="GH289" s="2"/>
      <c r="GI289" s="2"/>
      <c r="GJ289" s="2"/>
      <c r="GK289" s="2"/>
      <c r="GL289" s="2"/>
      <c r="GM289" s="2"/>
      <c r="GN289" s="2"/>
      <c r="GO289" s="2"/>
      <c r="GP289" s="2"/>
      <c r="GQ289" s="2"/>
      <c r="GR289" s="2"/>
      <c r="GS289" s="2"/>
      <c r="GT289" s="2"/>
      <c r="GU289" s="2"/>
      <c r="GV289" s="2"/>
      <c r="GW289" s="2"/>
      <c r="GX289" s="2"/>
      <c r="GY289" s="2"/>
      <c r="GZ289" s="2"/>
      <c r="HA289" s="2"/>
    </row>
    <row r="290" spans="1:209" s="59" customFormat="1" x14ac:dyDescent="0.2">
      <c r="A290" s="40"/>
      <c r="B290" s="2"/>
      <c r="C290" s="2"/>
      <c r="D290" s="41"/>
      <c r="E290" s="42"/>
      <c r="F290" s="42"/>
      <c r="G290" s="35"/>
      <c r="H290" s="35"/>
      <c r="I290" s="2"/>
      <c r="J290" s="2"/>
      <c r="K290" s="2"/>
      <c r="L290" s="2"/>
      <c r="M290" s="43"/>
      <c r="N290" s="43"/>
      <c r="O290" s="40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  <c r="FD290" s="2"/>
      <c r="FE290" s="2"/>
      <c r="FF290" s="2"/>
      <c r="FG290" s="2"/>
      <c r="FH290" s="2"/>
      <c r="FI290" s="2"/>
      <c r="FJ290" s="2"/>
      <c r="FK290" s="2"/>
      <c r="FL290" s="2"/>
      <c r="FM290" s="2"/>
      <c r="FN290" s="2"/>
      <c r="FO290" s="2"/>
      <c r="FP290" s="2"/>
      <c r="FQ290" s="2"/>
      <c r="FR290" s="2"/>
      <c r="FS290" s="2"/>
      <c r="FT290" s="2"/>
      <c r="FU290" s="2"/>
      <c r="FV290" s="2"/>
      <c r="FW290" s="2"/>
      <c r="FX290" s="2"/>
      <c r="FY290" s="2"/>
      <c r="FZ290" s="2"/>
      <c r="GA290" s="2"/>
      <c r="GB290" s="2"/>
      <c r="GC290" s="2"/>
      <c r="GD290" s="2"/>
      <c r="GE290" s="2"/>
      <c r="GF290" s="2"/>
      <c r="GG290" s="2"/>
      <c r="GH290" s="2"/>
      <c r="GI290" s="2"/>
      <c r="GJ290" s="2"/>
      <c r="GK290" s="2"/>
      <c r="GL290" s="2"/>
      <c r="GM290" s="2"/>
      <c r="GN290" s="2"/>
      <c r="GO290" s="2"/>
      <c r="GP290" s="2"/>
      <c r="GQ290" s="2"/>
      <c r="GR290" s="2"/>
      <c r="GS290" s="2"/>
      <c r="GT290" s="2"/>
      <c r="GU290" s="2"/>
      <c r="GV290" s="2"/>
      <c r="GW290" s="2"/>
      <c r="GX290" s="2"/>
      <c r="GY290" s="2"/>
      <c r="GZ290" s="2"/>
      <c r="HA290" s="2"/>
    </row>
    <row r="291" spans="1:209" s="59" customFormat="1" x14ac:dyDescent="0.2">
      <c r="A291" s="40"/>
      <c r="B291" s="2"/>
      <c r="C291" s="2"/>
      <c r="D291" s="41"/>
      <c r="E291" s="42"/>
      <c r="F291" s="42"/>
      <c r="G291" s="35"/>
      <c r="H291" s="35"/>
      <c r="I291" s="2"/>
      <c r="J291" s="2"/>
      <c r="K291" s="2"/>
      <c r="L291" s="2"/>
      <c r="M291" s="43"/>
      <c r="N291" s="43"/>
      <c r="O291" s="40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  <c r="FD291" s="2"/>
      <c r="FE291" s="2"/>
      <c r="FF291" s="2"/>
      <c r="FG291" s="2"/>
      <c r="FH291" s="2"/>
      <c r="FI291" s="2"/>
      <c r="FJ291" s="2"/>
      <c r="FK291" s="2"/>
      <c r="FL291" s="2"/>
      <c r="FM291" s="2"/>
      <c r="FN291" s="2"/>
      <c r="FO291" s="2"/>
      <c r="FP291" s="2"/>
      <c r="FQ291" s="2"/>
      <c r="FR291" s="2"/>
      <c r="FS291" s="2"/>
      <c r="FT291" s="2"/>
      <c r="FU291" s="2"/>
      <c r="FV291" s="2"/>
      <c r="FW291" s="2"/>
      <c r="FX291" s="2"/>
      <c r="FY291" s="2"/>
      <c r="FZ291" s="2"/>
      <c r="GA291" s="2"/>
      <c r="GB291" s="2"/>
      <c r="GC291" s="2"/>
      <c r="GD291" s="2"/>
      <c r="GE291" s="2"/>
      <c r="GF291" s="2"/>
      <c r="GG291" s="2"/>
      <c r="GH291" s="2"/>
      <c r="GI291" s="2"/>
      <c r="GJ291" s="2"/>
      <c r="GK291" s="2"/>
      <c r="GL291" s="2"/>
      <c r="GM291" s="2"/>
      <c r="GN291" s="2"/>
      <c r="GO291" s="2"/>
      <c r="GP291" s="2"/>
      <c r="GQ291" s="2"/>
      <c r="GR291" s="2"/>
      <c r="GS291" s="2"/>
      <c r="GT291" s="2"/>
      <c r="GU291" s="2"/>
      <c r="GV291" s="2"/>
      <c r="GW291" s="2"/>
      <c r="GX291" s="2"/>
      <c r="GY291" s="2"/>
      <c r="GZ291" s="2"/>
      <c r="HA291" s="2"/>
    </row>
    <row r="292" spans="1:209" s="59" customFormat="1" x14ac:dyDescent="0.2">
      <c r="A292" s="40"/>
      <c r="B292" s="2"/>
      <c r="C292" s="2"/>
      <c r="D292" s="41"/>
      <c r="E292" s="42"/>
      <c r="F292" s="42"/>
      <c r="G292" s="35"/>
      <c r="H292" s="35"/>
      <c r="I292" s="2"/>
      <c r="J292" s="2"/>
      <c r="K292" s="2"/>
      <c r="L292" s="2"/>
      <c r="M292" s="43"/>
      <c r="N292" s="43"/>
      <c r="O292" s="40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  <c r="FD292" s="2"/>
      <c r="FE292" s="2"/>
      <c r="FF292" s="2"/>
      <c r="FG292" s="2"/>
      <c r="FH292" s="2"/>
      <c r="FI292" s="2"/>
      <c r="FJ292" s="2"/>
      <c r="FK292" s="2"/>
      <c r="FL292" s="2"/>
      <c r="FM292" s="2"/>
      <c r="FN292" s="2"/>
      <c r="FO292" s="2"/>
      <c r="FP292" s="2"/>
      <c r="FQ292" s="2"/>
      <c r="FR292" s="2"/>
      <c r="FS292" s="2"/>
      <c r="FT292" s="2"/>
      <c r="FU292" s="2"/>
      <c r="FV292" s="2"/>
      <c r="FW292" s="2"/>
      <c r="FX292" s="2"/>
      <c r="FY292" s="2"/>
      <c r="FZ292" s="2"/>
      <c r="GA292" s="2"/>
      <c r="GB292" s="2"/>
      <c r="GC292" s="2"/>
      <c r="GD292" s="2"/>
      <c r="GE292" s="2"/>
      <c r="GF292" s="2"/>
      <c r="GG292" s="2"/>
      <c r="GH292" s="2"/>
      <c r="GI292" s="2"/>
      <c r="GJ292" s="2"/>
      <c r="GK292" s="2"/>
      <c r="GL292" s="2"/>
      <c r="GM292" s="2"/>
      <c r="GN292" s="2"/>
      <c r="GO292" s="2"/>
      <c r="GP292" s="2"/>
      <c r="GQ292" s="2"/>
      <c r="GR292" s="2"/>
      <c r="GS292" s="2"/>
      <c r="GT292" s="2"/>
      <c r="GU292" s="2"/>
      <c r="GV292" s="2"/>
      <c r="GW292" s="2"/>
      <c r="GX292" s="2"/>
      <c r="GY292" s="2"/>
      <c r="GZ292" s="2"/>
      <c r="HA292" s="2"/>
    </row>
    <row r="293" spans="1:209" s="59" customFormat="1" x14ac:dyDescent="0.2">
      <c r="A293" s="40"/>
      <c r="B293" s="2"/>
      <c r="C293" s="2"/>
      <c r="D293" s="41"/>
      <c r="E293" s="42"/>
      <c r="F293" s="42"/>
      <c r="G293" s="35"/>
      <c r="H293" s="35"/>
      <c r="I293" s="2"/>
      <c r="J293" s="2"/>
      <c r="K293" s="2"/>
      <c r="L293" s="2"/>
      <c r="M293" s="43"/>
      <c r="N293" s="43"/>
      <c r="O293" s="40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  <c r="FD293" s="2"/>
      <c r="FE293" s="2"/>
      <c r="FF293" s="2"/>
      <c r="FG293" s="2"/>
      <c r="FH293" s="2"/>
      <c r="FI293" s="2"/>
      <c r="FJ293" s="2"/>
      <c r="FK293" s="2"/>
      <c r="FL293" s="2"/>
      <c r="FM293" s="2"/>
      <c r="FN293" s="2"/>
      <c r="FO293" s="2"/>
      <c r="FP293" s="2"/>
      <c r="FQ293" s="2"/>
      <c r="FR293" s="2"/>
      <c r="FS293" s="2"/>
      <c r="FT293" s="2"/>
      <c r="FU293" s="2"/>
      <c r="FV293" s="2"/>
      <c r="FW293" s="2"/>
      <c r="FX293" s="2"/>
      <c r="FY293" s="2"/>
      <c r="FZ293" s="2"/>
      <c r="GA293" s="2"/>
      <c r="GB293" s="2"/>
      <c r="GC293" s="2"/>
      <c r="GD293" s="2"/>
      <c r="GE293" s="2"/>
      <c r="GF293" s="2"/>
      <c r="GG293" s="2"/>
      <c r="GH293" s="2"/>
      <c r="GI293" s="2"/>
      <c r="GJ293" s="2"/>
      <c r="GK293" s="2"/>
      <c r="GL293" s="2"/>
      <c r="GM293" s="2"/>
      <c r="GN293" s="2"/>
      <c r="GO293" s="2"/>
      <c r="GP293" s="2"/>
      <c r="GQ293" s="2"/>
      <c r="GR293" s="2"/>
      <c r="GS293" s="2"/>
      <c r="GT293" s="2"/>
      <c r="GU293" s="2"/>
      <c r="GV293" s="2"/>
      <c r="GW293" s="2"/>
      <c r="GX293" s="2"/>
      <c r="GY293" s="2"/>
      <c r="GZ293" s="2"/>
      <c r="HA293" s="2"/>
    </row>
    <row r="294" spans="1:209" s="59" customFormat="1" x14ac:dyDescent="0.2">
      <c r="A294" s="40"/>
      <c r="B294" s="2"/>
      <c r="C294" s="2"/>
      <c r="D294" s="41"/>
      <c r="E294" s="42"/>
      <c r="F294" s="42"/>
      <c r="G294" s="35"/>
      <c r="H294" s="35"/>
      <c r="I294" s="2"/>
      <c r="J294" s="2"/>
      <c r="K294" s="2"/>
      <c r="L294" s="2"/>
      <c r="M294" s="43"/>
      <c r="N294" s="43"/>
      <c r="O294" s="40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  <c r="FD294" s="2"/>
      <c r="FE294" s="2"/>
      <c r="FF294" s="2"/>
      <c r="FG294" s="2"/>
      <c r="FH294" s="2"/>
      <c r="FI294" s="2"/>
      <c r="FJ294" s="2"/>
      <c r="FK294" s="2"/>
      <c r="FL294" s="2"/>
      <c r="FM294" s="2"/>
      <c r="FN294" s="2"/>
      <c r="FO294" s="2"/>
      <c r="FP294" s="2"/>
      <c r="FQ294" s="2"/>
      <c r="FR294" s="2"/>
      <c r="FS294" s="2"/>
      <c r="FT294" s="2"/>
      <c r="FU294" s="2"/>
      <c r="FV294" s="2"/>
      <c r="FW294" s="2"/>
      <c r="FX294" s="2"/>
      <c r="FY294" s="2"/>
      <c r="FZ294" s="2"/>
      <c r="GA294" s="2"/>
      <c r="GB294" s="2"/>
      <c r="GC294" s="2"/>
      <c r="GD294" s="2"/>
      <c r="GE294" s="2"/>
      <c r="GF294" s="2"/>
      <c r="GG294" s="2"/>
      <c r="GH294" s="2"/>
      <c r="GI294" s="2"/>
      <c r="GJ294" s="2"/>
      <c r="GK294" s="2"/>
      <c r="GL294" s="2"/>
      <c r="GM294" s="2"/>
      <c r="GN294" s="2"/>
      <c r="GO294" s="2"/>
      <c r="GP294" s="2"/>
      <c r="GQ294" s="2"/>
      <c r="GR294" s="2"/>
      <c r="GS294" s="2"/>
      <c r="GT294" s="2"/>
      <c r="GU294" s="2"/>
      <c r="GV294" s="2"/>
      <c r="GW294" s="2"/>
      <c r="GX294" s="2"/>
      <c r="GY294" s="2"/>
      <c r="GZ294" s="2"/>
      <c r="HA294" s="2"/>
    </row>
    <row r="295" spans="1:209" s="59" customFormat="1" x14ac:dyDescent="0.2">
      <c r="A295" s="40"/>
      <c r="B295" s="2"/>
      <c r="C295" s="2"/>
      <c r="D295" s="41"/>
      <c r="E295" s="42"/>
      <c r="F295" s="42"/>
      <c r="G295" s="35"/>
      <c r="H295" s="35"/>
      <c r="I295" s="2"/>
      <c r="J295" s="2"/>
      <c r="K295" s="2"/>
      <c r="L295" s="2"/>
      <c r="M295" s="43"/>
      <c r="N295" s="43"/>
      <c r="O295" s="40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  <c r="FD295" s="2"/>
      <c r="FE295" s="2"/>
      <c r="FF295" s="2"/>
      <c r="FG295" s="2"/>
      <c r="FH295" s="2"/>
      <c r="FI295" s="2"/>
      <c r="FJ295" s="2"/>
      <c r="FK295" s="2"/>
      <c r="FL295" s="2"/>
      <c r="FM295" s="2"/>
      <c r="FN295" s="2"/>
      <c r="FO295" s="2"/>
      <c r="FP295" s="2"/>
      <c r="FQ295" s="2"/>
      <c r="FR295" s="2"/>
      <c r="FS295" s="2"/>
      <c r="FT295" s="2"/>
      <c r="FU295" s="2"/>
      <c r="FV295" s="2"/>
      <c r="FW295" s="2"/>
      <c r="FX295" s="2"/>
      <c r="FY295" s="2"/>
      <c r="FZ295" s="2"/>
      <c r="GA295" s="2"/>
      <c r="GB295" s="2"/>
      <c r="GC295" s="2"/>
      <c r="GD295" s="2"/>
      <c r="GE295" s="2"/>
      <c r="GF295" s="2"/>
      <c r="GG295" s="2"/>
      <c r="GH295" s="2"/>
      <c r="GI295" s="2"/>
      <c r="GJ295" s="2"/>
      <c r="GK295" s="2"/>
      <c r="GL295" s="2"/>
      <c r="GM295" s="2"/>
      <c r="GN295" s="2"/>
      <c r="GO295" s="2"/>
      <c r="GP295" s="2"/>
      <c r="GQ295" s="2"/>
      <c r="GR295" s="2"/>
      <c r="GS295" s="2"/>
      <c r="GT295" s="2"/>
      <c r="GU295" s="2"/>
      <c r="GV295" s="2"/>
      <c r="GW295" s="2"/>
      <c r="GX295" s="2"/>
      <c r="GY295" s="2"/>
      <c r="GZ295" s="2"/>
      <c r="HA295" s="2"/>
    </row>
    <row r="296" spans="1:209" s="59" customFormat="1" x14ac:dyDescent="0.2">
      <c r="A296" s="40"/>
      <c r="B296" s="2"/>
      <c r="C296" s="2"/>
      <c r="D296" s="41"/>
      <c r="E296" s="42"/>
      <c r="F296" s="42"/>
      <c r="G296" s="35"/>
      <c r="H296" s="35"/>
      <c r="I296" s="2"/>
      <c r="J296" s="2"/>
      <c r="K296" s="2"/>
      <c r="L296" s="2"/>
      <c r="M296" s="43"/>
      <c r="N296" s="43"/>
      <c r="O296" s="40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  <c r="FD296" s="2"/>
      <c r="FE296" s="2"/>
      <c r="FF296" s="2"/>
      <c r="FG296" s="2"/>
      <c r="FH296" s="2"/>
      <c r="FI296" s="2"/>
      <c r="FJ296" s="2"/>
      <c r="FK296" s="2"/>
      <c r="FL296" s="2"/>
      <c r="FM296" s="2"/>
      <c r="FN296" s="2"/>
      <c r="FO296" s="2"/>
      <c r="FP296" s="2"/>
      <c r="FQ296" s="2"/>
      <c r="FR296" s="2"/>
      <c r="FS296" s="2"/>
      <c r="FT296" s="2"/>
      <c r="FU296" s="2"/>
      <c r="FV296" s="2"/>
      <c r="FW296" s="2"/>
      <c r="FX296" s="2"/>
      <c r="FY296" s="2"/>
      <c r="FZ296" s="2"/>
      <c r="GA296" s="2"/>
      <c r="GB296" s="2"/>
      <c r="GC296" s="2"/>
      <c r="GD296" s="2"/>
      <c r="GE296" s="2"/>
      <c r="GF296" s="2"/>
      <c r="GG296" s="2"/>
      <c r="GH296" s="2"/>
      <c r="GI296" s="2"/>
      <c r="GJ296" s="2"/>
      <c r="GK296" s="2"/>
      <c r="GL296" s="2"/>
      <c r="GM296" s="2"/>
      <c r="GN296" s="2"/>
      <c r="GO296" s="2"/>
      <c r="GP296" s="2"/>
      <c r="GQ296" s="2"/>
      <c r="GR296" s="2"/>
      <c r="GS296" s="2"/>
      <c r="GT296" s="2"/>
      <c r="GU296" s="2"/>
      <c r="GV296" s="2"/>
      <c r="GW296" s="2"/>
      <c r="GX296" s="2"/>
      <c r="GY296" s="2"/>
      <c r="GZ296" s="2"/>
      <c r="HA296" s="2"/>
    </row>
    <row r="297" spans="1:209" s="59" customFormat="1" x14ac:dyDescent="0.2">
      <c r="A297" s="40"/>
      <c r="B297" s="2"/>
      <c r="C297" s="2"/>
      <c r="D297" s="41"/>
      <c r="E297" s="42"/>
      <c r="F297" s="42"/>
      <c r="G297" s="35"/>
      <c r="H297" s="35"/>
      <c r="I297" s="2"/>
      <c r="J297" s="2"/>
      <c r="K297" s="2"/>
      <c r="L297" s="2"/>
      <c r="M297" s="43"/>
      <c r="N297" s="43"/>
      <c r="O297" s="40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  <c r="FD297" s="2"/>
      <c r="FE297" s="2"/>
      <c r="FF297" s="2"/>
      <c r="FG297" s="2"/>
      <c r="FH297" s="2"/>
      <c r="FI297" s="2"/>
      <c r="FJ297" s="2"/>
      <c r="FK297" s="2"/>
      <c r="FL297" s="2"/>
      <c r="FM297" s="2"/>
      <c r="FN297" s="2"/>
      <c r="FO297" s="2"/>
      <c r="FP297" s="2"/>
      <c r="FQ297" s="2"/>
      <c r="FR297" s="2"/>
      <c r="FS297" s="2"/>
      <c r="FT297" s="2"/>
      <c r="FU297" s="2"/>
      <c r="FV297" s="2"/>
      <c r="FW297" s="2"/>
      <c r="FX297" s="2"/>
      <c r="FY297" s="2"/>
      <c r="FZ297" s="2"/>
      <c r="GA297" s="2"/>
      <c r="GB297" s="2"/>
      <c r="GC297" s="2"/>
      <c r="GD297" s="2"/>
      <c r="GE297" s="2"/>
      <c r="GF297" s="2"/>
      <c r="GG297" s="2"/>
      <c r="GH297" s="2"/>
      <c r="GI297" s="2"/>
      <c r="GJ297" s="2"/>
      <c r="GK297" s="2"/>
      <c r="GL297" s="2"/>
      <c r="GM297" s="2"/>
      <c r="GN297" s="2"/>
      <c r="GO297" s="2"/>
      <c r="GP297" s="2"/>
      <c r="GQ297" s="2"/>
      <c r="GR297" s="2"/>
      <c r="GS297" s="2"/>
      <c r="GT297" s="2"/>
      <c r="GU297" s="2"/>
      <c r="GV297" s="2"/>
      <c r="GW297" s="2"/>
      <c r="GX297" s="2"/>
      <c r="GY297" s="2"/>
      <c r="GZ297" s="2"/>
      <c r="HA297" s="2"/>
    </row>
    <row r="298" spans="1:209" s="59" customFormat="1" x14ac:dyDescent="0.2">
      <c r="A298" s="40"/>
      <c r="B298" s="2"/>
      <c r="C298" s="2"/>
      <c r="D298" s="41"/>
      <c r="E298" s="42"/>
      <c r="F298" s="42"/>
      <c r="G298" s="35"/>
      <c r="H298" s="35"/>
      <c r="I298" s="2"/>
      <c r="J298" s="2"/>
      <c r="K298" s="2"/>
      <c r="L298" s="2"/>
      <c r="M298" s="43"/>
      <c r="N298" s="43"/>
      <c r="O298" s="40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  <c r="FD298" s="2"/>
      <c r="FE298" s="2"/>
      <c r="FF298" s="2"/>
      <c r="FG298" s="2"/>
      <c r="FH298" s="2"/>
      <c r="FI298" s="2"/>
      <c r="FJ298" s="2"/>
      <c r="FK298" s="2"/>
      <c r="FL298" s="2"/>
      <c r="FM298" s="2"/>
      <c r="FN298" s="2"/>
      <c r="FO298" s="2"/>
      <c r="FP298" s="2"/>
      <c r="FQ298" s="2"/>
      <c r="FR298" s="2"/>
      <c r="FS298" s="2"/>
      <c r="FT298" s="2"/>
      <c r="FU298" s="2"/>
      <c r="FV298" s="2"/>
      <c r="FW298" s="2"/>
      <c r="FX298" s="2"/>
      <c r="FY298" s="2"/>
      <c r="FZ298" s="2"/>
      <c r="GA298" s="2"/>
      <c r="GB298" s="2"/>
      <c r="GC298" s="2"/>
      <c r="GD298" s="2"/>
      <c r="GE298" s="2"/>
      <c r="GF298" s="2"/>
      <c r="GG298" s="2"/>
      <c r="GH298" s="2"/>
      <c r="GI298" s="2"/>
      <c r="GJ298" s="2"/>
      <c r="GK298" s="2"/>
      <c r="GL298" s="2"/>
      <c r="GM298" s="2"/>
      <c r="GN298" s="2"/>
      <c r="GO298" s="2"/>
      <c r="GP298" s="2"/>
      <c r="GQ298" s="2"/>
      <c r="GR298" s="2"/>
      <c r="GS298" s="2"/>
      <c r="GT298" s="2"/>
      <c r="GU298" s="2"/>
      <c r="GV298" s="2"/>
      <c r="GW298" s="2"/>
      <c r="GX298" s="2"/>
      <c r="GY298" s="2"/>
      <c r="GZ298" s="2"/>
      <c r="HA298" s="2"/>
    </row>
    <row r="299" spans="1:209" s="59" customFormat="1" x14ac:dyDescent="0.2">
      <c r="A299" s="40"/>
      <c r="B299" s="2"/>
      <c r="C299" s="2"/>
      <c r="D299" s="41"/>
      <c r="E299" s="42"/>
      <c r="F299" s="42"/>
      <c r="G299" s="35"/>
      <c r="H299" s="35"/>
      <c r="I299" s="2"/>
      <c r="J299" s="2"/>
      <c r="K299" s="2"/>
      <c r="L299" s="2"/>
      <c r="M299" s="43"/>
      <c r="N299" s="43"/>
      <c r="O299" s="40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  <c r="FD299" s="2"/>
      <c r="FE299" s="2"/>
      <c r="FF299" s="2"/>
      <c r="FG299" s="2"/>
      <c r="FH299" s="2"/>
      <c r="FI299" s="2"/>
      <c r="FJ299" s="2"/>
      <c r="FK299" s="2"/>
      <c r="FL299" s="2"/>
      <c r="FM299" s="2"/>
      <c r="FN299" s="2"/>
      <c r="FO299" s="2"/>
      <c r="FP299" s="2"/>
      <c r="FQ299" s="2"/>
      <c r="FR299" s="2"/>
      <c r="FS299" s="2"/>
      <c r="FT299" s="2"/>
      <c r="FU299" s="2"/>
      <c r="FV299" s="2"/>
      <c r="FW299" s="2"/>
      <c r="FX299" s="2"/>
      <c r="FY299" s="2"/>
      <c r="FZ299" s="2"/>
      <c r="GA299" s="2"/>
      <c r="GB299" s="2"/>
      <c r="GC299" s="2"/>
      <c r="GD299" s="2"/>
      <c r="GE299" s="2"/>
      <c r="GF299" s="2"/>
      <c r="GG299" s="2"/>
      <c r="GH299" s="2"/>
      <c r="GI299" s="2"/>
      <c r="GJ299" s="2"/>
      <c r="GK299" s="2"/>
      <c r="GL299" s="2"/>
      <c r="GM299" s="2"/>
      <c r="GN299" s="2"/>
      <c r="GO299" s="2"/>
      <c r="GP299" s="2"/>
      <c r="GQ299" s="2"/>
      <c r="GR299" s="2"/>
      <c r="GS299" s="2"/>
      <c r="GT299" s="2"/>
      <c r="GU299" s="2"/>
      <c r="GV299" s="2"/>
      <c r="GW299" s="2"/>
      <c r="GX299" s="2"/>
      <c r="GY299" s="2"/>
      <c r="GZ299" s="2"/>
      <c r="HA299" s="2"/>
    </row>
    <row r="300" spans="1:209" s="59" customFormat="1" x14ac:dyDescent="0.2">
      <c r="A300" s="40"/>
      <c r="B300" s="2"/>
      <c r="C300" s="2"/>
      <c r="D300" s="41"/>
      <c r="E300" s="42"/>
      <c r="F300" s="42"/>
      <c r="G300" s="35"/>
      <c r="H300" s="35"/>
      <c r="I300" s="2"/>
      <c r="J300" s="2"/>
      <c r="K300" s="2"/>
      <c r="L300" s="2"/>
      <c r="M300" s="43"/>
      <c r="N300" s="43"/>
      <c r="O300" s="40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  <c r="FD300" s="2"/>
      <c r="FE300" s="2"/>
      <c r="FF300" s="2"/>
      <c r="FG300" s="2"/>
      <c r="FH300" s="2"/>
      <c r="FI300" s="2"/>
      <c r="FJ300" s="2"/>
      <c r="FK300" s="2"/>
      <c r="FL300" s="2"/>
      <c r="FM300" s="2"/>
      <c r="FN300" s="2"/>
      <c r="FO300" s="2"/>
      <c r="FP300" s="2"/>
      <c r="FQ300" s="2"/>
      <c r="FR300" s="2"/>
      <c r="FS300" s="2"/>
      <c r="FT300" s="2"/>
      <c r="FU300" s="2"/>
      <c r="FV300" s="2"/>
      <c r="FW300" s="2"/>
      <c r="FX300" s="2"/>
      <c r="FY300" s="2"/>
      <c r="FZ300" s="2"/>
      <c r="GA300" s="2"/>
      <c r="GB300" s="2"/>
      <c r="GC300" s="2"/>
      <c r="GD300" s="2"/>
      <c r="GE300" s="2"/>
      <c r="GF300" s="2"/>
      <c r="GG300" s="2"/>
      <c r="GH300" s="2"/>
      <c r="GI300" s="2"/>
      <c r="GJ300" s="2"/>
      <c r="GK300" s="2"/>
      <c r="GL300" s="2"/>
      <c r="GM300" s="2"/>
      <c r="GN300" s="2"/>
      <c r="GO300" s="2"/>
      <c r="GP300" s="2"/>
      <c r="GQ300" s="2"/>
      <c r="GR300" s="2"/>
      <c r="GS300" s="2"/>
      <c r="GT300" s="2"/>
      <c r="GU300" s="2"/>
      <c r="GV300" s="2"/>
      <c r="GW300" s="2"/>
      <c r="GX300" s="2"/>
      <c r="GY300" s="2"/>
      <c r="GZ300" s="2"/>
      <c r="HA300" s="2"/>
    </row>
    <row r="301" spans="1:209" s="59" customFormat="1" x14ac:dyDescent="0.2">
      <c r="A301" s="40"/>
      <c r="B301" s="2"/>
      <c r="C301" s="2"/>
      <c r="D301" s="41"/>
      <c r="E301" s="42"/>
      <c r="F301" s="42"/>
      <c r="G301" s="35"/>
      <c r="H301" s="35"/>
      <c r="I301" s="2"/>
      <c r="J301" s="2"/>
      <c r="K301" s="2"/>
      <c r="L301" s="2"/>
      <c r="M301" s="43"/>
      <c r="N301" s="43"/>
      <c r="O301" s="40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  <c r="FD301" s="2"/>
      <c r="FE301" s="2"/>
      <c r="FF301" s="2"/>
      <c r="FG301" s="2"/>
      <c r="FH301" s="2"/>
      <c r="FI301" s="2"/>
      <c r="FJ301" s="2"/>
      <c r="FK301" s="2"/>
      <c r="FL301" s="2"/>
      <c r="FM301" s="2"/>
      <c r="FN301" s="2"/>
      <c r="FO301" s="2"/>
      <c r="FP301" s="2"/>
      <c r="FQ301" s="2"/>
      <c r="FR301" s="2"/>
      <c r="FS301" s="2"/>
      <c r="FT301" s="2"/>
      <c r="FU301" s="2"/>
      <c r="FV301" s="2"/>
      <c r="FW301" s="2"/>
      <c r="FX301" s="2"/>
      <c r="FY301" s="2"/>
      <c r="FZ301" s="2"/>
      <c r="GA301" s="2"/>
      <c r="GB301" s="2"/>
      <c r="GC301" s="2"/>
      <c r="GD301" s="2"/>
      <c r="GE301" s="2"/>
      <c r="GF301" s="2"/>
      <c r="GG301" s="2"/>
      <c r="GH301" s="2"/>
      <c r="GI301" s="2"/>
      <c r="GJ301" s="2"/>
      <c r="GK301" s="2"/>
      <c r="GL301" s="2"/>
      <c r="GM301" s="2"/>
      <c r="GN301" s="2"/>
      <c r="GO301" s="2"/>
      <c r="GP301" s="2"/>
      <c r="GQ301" s="2"/>
      <c r="GR301" s="2"/>
      <c r="GS301" s="2"/>
      <c r="GT301" s="2"/>
      <c r="GU301" s="2"/>
      <c r="GV301" s="2"/>
      <c r="GW301" s="2"/>
      <c r="GX301" s="2"/>
      <c r="GY301" s="2"/>
      <c r="GZ301" s="2"/>
      <c r="HA301" s="2"/>
    </row>
    <row r="302" spans="1:209" s="59" customFormat="1" x14ac:dyDescent="0.2">
      <c r="A302" s="40"/>
      <c r="B302" s="2"/>
      <c r="C302" s="2"/>
      <c r="D302" s="41"/>
      <c r="E302" s="42"/>
      <c r="F302" s="42"/>
      <c r="G302" s="35"/>
      <c r="H302" s="35"/>
      <c r="I302" s="2"/>
      <c r="J302" s="2"/>
      <c r="K302" s="2"/>
      <c r="L302" s="2"/>
      <c r="M302" s="43"/>
      <c r="N302" s="43"/>
      <c r="O302" s="40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  <c r="FD302" s="2"/>
      <c r="FE302" s="2"/>
      <c r="FF302" s="2"/>
      <c r="FG302" s="2"/>
      <c r="FH302" s="2"/>
      <c r="FI302" s="2"/>
      <c r="FJ302" s="2"/>
      <c r="FK302" s="2"/>
      <c r="FL302" s="2"/>
      <c r="FM302" s="2"/>
      <c r="FN302" s="2"/>
      <c r="FO302" s="2"/>
      <c r="FP302" s="2"/>
      <c r="FQ302" s="2"/>
      <c r="FR302" s="2"/>
      <c r="FS302" s="2"/>
      <c r="FT302" s="2"/>
      <c r="FU302" s="2"/>
      <c r="FV302" s="2"/>
      <c r="FW302" s="2"/>
      <c r="FX302" s="2"/>
      <c r="FY302" s="2"/>
      <c r="FZ302" s="2"/>
      <c r="GA302" s="2"/>
      <c r="GB302" s="2"/>
      <c r="GC302" s="2"/>
      <c r="GD302" s="2"/>
      <c r="GE302" s="2"/>
      <c r="GF302" s="2"/>
      <c r="GG302" s="2"/>
      <c r="GH302" s="2"/>
      <c r="GI302" s="2"/>
      <c r="GJ302" s="2"/>
      <c r="GK302" s="2"/>
      <c r="GL302" s="2"/>
      <c r="GM302" s="2"/>
      <c r="GN302" s="2"/>
      <c r="GO302" s="2"/>
      <c r="GP302" s="2"/>
      <c r="GQ302" s="2"/>
      <c r="GR302" s="2"/>
      <c r="GS302" s="2"/>
      <c r="GT302" s="2"/>
      <c r="GU302" s="2"/>
      <c r="GV302" s="2"/>
      <c r="GW302" s="2"/>
      <c r="GX302" s="2"/>
      <c r="GY302" s="2"/>
      <c r="GZ302" s="2"/>
      <c r="HA302" s="2"/>
    </row>
    <row r="303" spans="1:209" s="59" customFormat="1" x14ac:dyDescent="0.2">
      <c r="A303" s="40"/>
      <c r="B303" s="2"/>
      <c r="C303" s="2"/>
      <c r="D303" s="41"/>
      <c r="E303" s="42"/>
      <c r="F303" s="42"/>
      <c r="G303" s="35"/>
      <c r="H303" s="35"/>
      <c r="I303" s="2"/>
      <c r="J303" s="2"/>
      <c r="K303" s="2"/>
      <c r="L303" s="2"/>
      <c r="M303" s="43"/>
      <c r="N303" s="43"/>
      <c r="O303" s="40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  <c r="FD303" s="2"/>
      <c r="FE303" s="2"/>
      <c r="FF303" s="2"/>
      <c r="FG303" s="2"/>
      <c r="FH303" s="2"/>
      <c r="FI303" s="2"/>
      <c r="FJ303" s="2"/>
      <c r="FK303" s="2"/>
      <c r="FL303" s="2"/>
      <c r="FM303" s="2"/>
      <c r="FN303" s="2"/>
      <c r="FO303" s="2"/>
      <c r="FP303" s="2"/>
      <c r="FQ303" s="2"/>
      <c r="FR303" s="2"/>
      <c r="FS303" s="2"/>
      <c r="FT303" s="2"/>
      <c r="FU303" s="2"/>
      <c r="FV303" s="2"/>
      <c r="FW303" s="2"/>
      <c r="FX303" s="2"/>
      <c r="FY303" s="2"/>
      <c r="FZ303" s="2"/>
      <c r="GA303" s="2"/>
      <c r="GB303" s="2"/>
      <c r="GC303" s="2"/>
      <c r="GD303" s="2"/>
      <c r="GE303" s="2"/>
      <c r="GF303" s="2"/>
      <c r="GG303" s="2"/>
      <c r="GH303" s="2"/>
      <c r="GI303" s="2"/>
      <c r="GJ303" s="2"/>
      <c r="GK303" s="2"/>
      <c r="GL303" s="2"/>
      <c r="GM303" s="2"/>
      <c r="GN303" s="2"/>
      <c r="GO303" s="2"/>
      <c r="GP303" s="2"/>
      <c r="GQ303" s="2"/>
      <c r="GR303" s="2"/>
      <c r="GS303" s="2"/>
      <c r="GT303" s="2"/>
      <c r="GU303" s="2"/>
      <c r="GV303" s="2"/>
      <c r="GW303" s="2"/>
      <c r="GX303" s="2"/>
      <c r="GY303" s="2"/>
      <c r="GZ303" s="2"/>
      <c r="HA303" s="2"/>
    </row>
    <row r="304" spans="1:209" s="59" customFormat="1" x14ac:dyDescent="0.2">
      <c r="A304" s="40"/>
      <c r="B304" s="2"/>
      <c r="C304" s="2"/>
      <c r="D304" s="41"/>
      <c r="E304" s="42"/>
      <c r="F304" s="42"/>
      <c r="G304" s="35"/>
      <c r="H304" s="35"/>
      <c r="I304" s="2"/>
      <c r="J304" s="2"/>
      <c r="K304" s="2"/>
      <c r="L304" s="2"/>
      <c r="M304" s="43"/>
      <c r="N304" s="43"/>
      <c r="O304" s="40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  <c r="FD304" s="2"/>
      <c r="FE304" s="2"/>
      <c r="FF304" s="2"/>
      <c r="FG304" s="2"/>
      <c r="FH304" s="2"/>
      <c r="FI304" s="2"/>
      <c r="FJ304" s="2"/>
      <c r="FK304" s="2"/>
      <c r="FL304" s="2"/>
      <c r="FM304" s="2"/>
      <c r="FN304" s="2"/>
      <c r="FO304" s="2"/>
      <c r="FP304" s="2"/>
      <c r="FQ304" s="2"/>
      <c r="FR304" s="2"/>
      <c r="FS304" s="2"/>
      <c r="FT304" s="2"/>
      <c r="FU304" s="2"/>
      <c r="FV304" s="2"/>
      <c r="FW304" s="2"/>
      <c r="FX304" s="2"/>
      <c r="FY304" s="2"/>
      <c r="FZ304" s="2"/>
      <c r="GA304" s="2"/>
      <c r="GB304" s="2"/>
      <c r="GC304" s="2"/>
      <c r="GD304" s="2"/>
      <c r="GE304" s="2"/>
      <c r="GF304" s="2"/>
      <c r="GG304" s="2"/>
      <c r="GH304" s="2"/>
      <c r="GI304" s="2"/>
      <c r="GJ304" s="2"/>
      <c r="GK304" s="2"/>
      <c r="GL304" s="2"/>
      <c r="GM304" s="2"/>
      <c r="GN304" s="2"/>
      <c r="GO304" s="2"/>
      <c r="GP304" s="2"/>
      <c r="GQ304" s="2"/>
      <c r="GR304" s="2"/>
      <c r="GS304" s="2"/>
      <c r="GT304" s="2"/>
      <c r="GU304" s="2"/>
      <c r="GV304" s="2"/>
      <c r="GW304" s="2"/>
      <c r="GX304" s="2"/>
      <c r="GY304" s="2"/>
      <c r="GZ304" s="2"/>
      <c r="HA304" s="2"/>
    </row>
    <row r="305" spans="1:209" s="59" customFormat="1" x14ac:dyDescent="0.2">
      <c r="A305" s="40"/>
      <c r="B305" s="2"/>
      <c r="C305" s="2"/>
      <c r="D305" s="41"/>
      <c r="E305" s="42"/>
      <c r="F305" s="42"/>
      <c r="G305" s="35"/>
      <c r="H305" s="35"/>
      <c r="I305" s="2"/>
      <c r="J305" s="2"/>
      <c r="K305" s="2"/>
      <c r="L305" s="2"/>
      <c r="M305" s="43"/>
      <c r="N305" s="43"/>
      <c r="O305" s="40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  <c r="FD305" s="2"/>
      <c r="FE305" s="2"/>
      <c r="FF305" s="2"/>
      <c r="FG305" s="2"/>
      <c r="FH305" s="2"/>
      <c r="FI305" s="2"/>
      <c r="FJ305" s="2"/>
      <c r="FK305" s="2"/>
      <c r="FL305" s="2"/>
      <c r="FM305" s="2"/>
      <c r="FN305" s="2"/>
      <c r="FO305" s="2"/>
      <c r="FP305" s="2"/>
      <c r="FQ305" s="2"/>
      <c r="FR305" s="2"/>
      <c r="FS305" s="2"/>
      <c r="FT305" s="2"/>
      <c r="FU305" s="2"/>
      <c r="FV305" s="2"/>
      <c r="FW305" s="2"/>
      <c r="FX305" s="2"/>
      <c r="FY305" s="2"/>
      <c r="FZ305" s="2"/>
      <c r="GA305" s="2"/>
      <c r="GB305" s="2"/>
      <c r="GC305" s="2"/>
      <c r="GD305" s="2"/>
      <c r="GE305" s="2"/>
      <c r="GF305" s="2"/>
      <c r="GG305" s="2"/>
      <c r="GH305" s="2"/>
      <c r="GI305" s="2"/>
      <c r="GJ305" s="2"/>
      <c r="GK305" s="2"/>
      <c r="GL305" s="2"/>
      <c r="GM305" s="2"/>
      <c r="GN305" s="2"/>
      <c r="GO305" s="2"/>
      <c r="GP305" s="2"/>
      <c r="GQ305" s="2"/>
      <c r="GR305" s="2"/>
      <c r="GS305" s="2"/>
      <c r="GT305" s="2"/>
      <c r="GU305" s="2"/>
      <c r="GV305" s="2"/>
      <c r="GW305" s="2"/>
      <c r="GX305" s="2"/>
      <c r="GY305" s="2"/>
      <c r="GZ305" s="2"/>
      <c r="HA305" s="2"/>
    </row>
    <row r="306" spans="1:209" s="59" customFormat="1" x14ac:dyDescent="0.2">
      <c r="A306" s="40"/>
      <c r="B306" s="2"/>
      <c r="C306" s="2"/>
      <c r="D306" s="41"/>
      <c r="E306" s="42"/>
      <c r="F306" s="42"/>
      <c r="G306" s="35"/>
      <c r="H306" s="35"/>
      <c r="I306" s="2"/>
      <c r="J306" s="2"/>
      <c r="K306" s="2"/>
      <c r="L306" s="2"/>
      <c r="M306" s="43"/>
      <c r="N306" s="43"/>
      <c r="O306" s="40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  <c r="FD306" s="2"/>
      <c r="FE306" s="2"/>
      <c r="FF306" s="2"/>
      <c r="FG306" s="2"/>
      <c r="FH306" s="2"/>
      <c r="FI306" s="2"/>
      <c r="FJ306" s="2"/>
      <c r="FK306" s="2"/>
      <c r="FL306" s="2"/>
      <c r="FM306" s="2"/>
      <c r="FN306" s="2"/>
      <c r="FO306" s="2"/>
      <c r="FP306" s="2"/>
      <c r="FQ306" s="2"/>
      <c r="FR306" s="2"/>
      <c r="FS306" s="2"/>
      <c r="FT306" s="2"/>
      <c r="FU306" s="2"/>
      <c r="FV306" s="2"/>
      <c r="FW306" s="2"/>
      <c r="FX306" s="2"/>
      <c r="FY306" s="2"/>
      <c r="FZ306" s="2"/>
      <c r="GA306" s="2"/>
      <c r="GB306" s="2"/>
      <c r="GC306" s="2"/>
      <c r="GD306" s="2"/>
      <c r="GE306" s="2"/>
      <c r="GF306" s="2"/>
      <c r="GG306" s="2"/>
      <c r="GH306" s="2"/>
      <c r="GI306" s="2"/>
      <c r="GJ306" s="2"/>
      <c r="GK306" s="2"/>
      <c r="GL306" s="2"/>
      <c r="GM306" s="2"/>
      <c r="GN306" s="2"/>
      <c r="GO306" s="2"/>
      <c r="GP306" s="2"/>
      <c r="GQ306" s="2"/>
      <c r="GR306" s="2"/>
      <c r="GS306" s="2"/>
      <c r="GT306" s="2"/>
      <c r="GU306" s="2"/>
      <c r="GV306" s="2"/>
      <c r="GW306" s="2"/>
      <c r="GX306" s="2"/>
      <c r="GY306" s="2"/>
      <c r="GZ306" s="2"/>
      <c r="HA306" s="2"/>
    </row>
    <row r="307" spans="1:209" s="59" customFormat="1" x14ac:dyDescent="0.2">
      <c r="A307" s="40"/>
      <c r="B307" s="2"/>
      <c r="C307" s="2"/>
      <c r="D307" s="41"/>
      <c r="E307" s="42"/>
      <c r="F307" s="42"/>
      <c r="G307" s="35"/>
      <c r="H307" s="35"/>
      <c r="I307" s="2"/>
      <c r="J307" s="2"/>
      <c r="K307" s="2"/>
      <c r="L307" s="2"/>
      <c r="M307" s="43"/>
      <c r="N307" s="43"/>
      <c r="O307" s="40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  <c r="FD307" s="2"/>
      <c r="FE307" s="2"/>
      <c r="FF307" s="2"/>
      <c r="FG307" s="2"/>
      <c r="FH307" s="2"/>
      <c r="FI307" s="2"/>
      <c r="FJ307" s="2"/>
      <c r="FK307" s="2"/>
      <c r="FL307" s="2"/>
      <c r="FM307" s="2"/>
      <c r="FN307" s="2"/>
      <c r="FO307" s="2"/>
      <c r="FP307" s="2"/>
      <c r="FQ307" s="2"/>
      <c r="FR307" s="2"/>
      <c r="FS307" s="2"/>
      <c r="FT307" s="2"/>
      <c r="FU307" s="2"/>
      <c r="FV307" s="2"/>
      <c r="FW307" s="2"/>
      <c r="FX307" s="2"/>
      <c r="FY307" s="2"/>
      <c r="FZ307" s="2"/>
      <c r="GA307" s="2"/>
      <c r="GB307" s="2"/>
      <c r="GC307" s="2"/>
      <c r="GD307" s="2"/>
      <c r="GE307" s="2"/>
      <c r="GF307" s="2"/>
      <c r="GG307" s="2"/>
      <c r="GH307" s="2"/>
      <c r="GI307" s="2"/>
      <c r="GJ307" s="2"/>
      <c r="GK307" s="2"/>
      <c r="GL307" s="2"/>
      <c r="GM307" s="2"/>
      <c r="GN307" s="2"/>
      <c r="GO307" s="2"/>
      <c r="GP307" s="2"/>
      <c r="GQ307" s="2"/>
      <c r="GR307" s="2"/>
      <c r="GS307" s="2"/>
      <c r="GT307" s="2"/>
      <c r="GU307" s="2"/>
      <c r="GV307" s="2"/>
      <c r="GW307" s="2"/>
      <c r="GX307" s="2"/>
      <c r="GY307" s="2"/>
      <c r="GZ307" s="2"/>
      <c r="HA307" s="2"/>
    </row>
    <row r="308" spans="1:209" s="59" customFormat="1" x14ac:dyDescent="0.2">
      <c r="A308" s="40"/>
      <c r="B308" s="2"/>
      <c r="C308" s="2"/>
      <c r="D308" s="41"/>
      <c r="E308" s="42"/>
      <c r="F308" s="42"/>
      <c r="G308" s="35"/>
      <c r="H308" s="35"/>
      <c r="I308" s="2"/>
      <c r="J308" s="2"/>
      <c r="K308" s="2"/>
      <c r="L308" s="2"/>
      <c r="M308" s="43"/>
      <c r="N308" s="43"/>
      <c r="O308" s="40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  <c r="FD308" s="2"/>
      <c r="FE308" s="2"/>
      <c r="FF308" s="2"/>
      <c r="FG308" s="2"/>
      <c r="FH308" s="2"/>
      <c r="FI308" s="2"/>
      <c r="FJ308" s="2"/>
      <c r="FK308" s="2"/>
      <c r="FL308" s="2"/>
      <c r="FM308" s="2"/>
      <c r="FN308" s="2"/>
      <c r="FO308" s="2"/>
      <c r="FP308" s="2"/>
      <c r="FQ308" s="2"/>
      <c r="FR308" s="2"/>
      <c r="FS308" s="2"/>
      <c r="FT308" s="2"/>
      <c r="FU308" s="2"/>
      <c r="FV308" s="2"/>
      <c r="FW308" s="2"/>
      <c r="FX308" s="2"/>
      <c r="FY308" s="2"/>
      <c r="FZ308" s="2"/>
      <c r="GA308" s="2"/>
      <c r="GB308" s="2"/>
      <c r="GC308" s="2"/>
      <c r="GD308" s="2"/>
      <c r="GE308" s="2"/>
      <c r="GF308" s="2"/>
      <c r="GG308" s="2"/>
      <c r="GH308" s="2"/>
      <c r="GI308" s="2"/>
      <c r="GJ308" s="2"/>
      <c r="GK308" s="2"/>
      <c r="GL308" s="2"/>
      <c r="GM308" s="2"/>
      <c r="GN308" s="2"/>
      <c r="GO308" s="2"/>
      <c r="GP308" s="2"/>
      <c r="GQ308" s="2"/>
      <c r="GR308" s="2"/>
      <c r="GS308" s="2"/>
      <c r="GT308" s="2"/>
      <c r="GU308" s="2"/>
      <c r="GV308" s="2"/>
      <c r="GW308" s="2"/>
      <c r="GX308" s="2"/>
      <c r="GY308" s="2"/>
      <c r="GZ308" s="2"/>
      <c r="HA308" s="2"/>
    </row>
    <row r="309" spans="1:209" s="59" customFormat="1" x14ac:dyDescent="0.2">
      <c r="A309" s="40"/>
      <c r="B309" s="2"/>
      <c r="C309" s="2"/>
      <c r="D309" s="41"/>
      <c r="E309" s="42"/>
      <c r="F309" s="42"/>
      <c r="G309" s="35"/>
      <c r="H309" s="35"/>
      <c r="I309" s="2"/>
      <c r="J309" s="2"/>
      <c r="K309" s="2"/>
      <c r="L309" s="2"/>
      <c r="M309" s="43"/>
      <c r="N309" s="43"/>
      <c r="O309" s="40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  <c r="FD309" s="2"/>
      <c r="FE309" s="2"/>
      <c r="FF309" s="2"/>
      <c r="FG309" s="2"/>
      <c r="FH309" s="2"/>
      <c r="FI309" s="2"/>
      <c r="FJ309" s="2"/>
      <c r="FK309" s="2"/>
      <c r="FL309" s="2"/>
      <c r="FM309" s="2"/>
      <c r="FN309" s="2"/>
      <c r="FO309" s="2"/>
      <c r="FP309" s="2"/>
      <c r="FQ309" s="2"/>
      <c r="FR309" s="2"/>
      <c r="FS309" s="2"/>
      <c r="FT309" s="2"/>
      <c r="FU309" s="2"/>
      <c r="FV309" s="2"/>
      <c r="FW309" s="2"/>
      <c r="FX309" s="2"/>
      <c r="FY309" s="2"/>
      <c r="FZ309" s="2"/>
      <c r="GA309" s="2"/>
      <c r="GB309" s="2"/>
      <c r="GC309" s="2"/>
      <c r="GD309" s="2"/>
      <c r="GE309" s="2"/>
      <c r="GF309" s="2"/>
      <c r="GG309" s="2"/>
      <c r="GH309" s="2"/>
      <c r="GI309" s="2"/>
      <c r="GJ309" s="2"/>
      <c r="GK309" s="2"/>
      <c r="GL309" s="2"/>
      <c r="GM309" s="2"/>
      <c r="GN309" s="2"/>
      <c r="GO309" s="2"/>
      <c r="GP309" s="2"/>
      <c r="GQ309" s="2"/>
      <c r="GR309" s="2"/>
      <c r="GS309" s="2"/>
      <c r="GT309" s="2"/>
      <c r="GU309" s="2"/>
      <c r="GV309" s="2"/>
      <c r="GW309" s="2"/>
      <c r="GX309" s="2"/>
      <c r="GY309" s="2"/>
      <c r="GZ309" s="2"/>
      <c r="HA309" s="2"/>
    </row>
    <row r="310" spans="1:209" s="59" customFormat="1" x14ac:dyDescent="0.2">
      <c r="A310" s="40"/>
      <c r="B310" s="2"/>
      <c r="C310" s="2"/>
      <c r="D310" s="41"/>
      <c r="E310" s="42"/>
      <c r="F310" s="42"/>
      <c r="G310" s="35"/>
      <c r="H310" s="35"/>
      <c r="I310" s="2"/>
      <c r="J310" s="2"/>
      <c r="K310" s="2"/>
      <c r="L310" s="2"/>
      <c r="M310" s="43"/>
      <c r="N310" s="43"/>
      <c r="O310" s="40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  <c r="FD310" s="2"/>
      <c r="FE310" s="2"/>
      <c r="FF310" s="2"/>
      <c r="FG310" s="2"/>
      <c r="FH310" s="2"/>
      <c r="FI310" s="2"/>
      <c r="FJ310" s="2"/>
      <c r="FK310" s="2"/>
      <c r="FL310" s="2"/>
      <c r="FM310" s="2"/>
      <c r="FN310" s="2"/>
      <c r="FO310" s="2"/>
      <c r="FP310" s="2"/>
      <c r="FQ310" s="2"/>
      <c r="FR310" s="2"/>
      <c r="FS310" s="2"/>
      <c r="FT310" s="2"/>
      <c r="FU310" s="2"/>
      <c r="FV310" s="2"/>
      <c r="FW310" s="2"/>
      <c r="FX310" s="2"/>
      <c r="FY310" s="2"/>
      <c r="FZ310" s="2"/>
      <c r="GA310" s="2"/>
      <c r="GB310" s="2"/>
      <c r="GC310" s="2"/>
      <c r="GD310" s="2"/>
      <c r="GE310" s="2"/>
      <c r="GF310" s="2"/>
      <c r="GG310" s="2"/>
      <c r="GH310" s="2"/>
      <c r="GI310" s="2"/>
      <c r="GJ310" s="2"/>
      <c r="GK310" s="2"/>
      <c r="GL310" s="2"/>
      <c r="GM310" s="2"/>
      <c r="GN310" s="2"/>
      <c r="GO310" s="2"/>
      <c r="GP310" s="2"/>
      <c r="GQ310" s="2"/>
      <c r="GR310" s="2"/>
      <c r="GS310" s="2"/>
      <c r="GT310" s="2"/>
      <c r="GU310" s="2"/>
      <c r="GV310" s="2"/>
      <c r="GW310" s="2"/>
      <c r="GX310" s="2"/>
      <c r="GY310" s="2"/>
      <c r="GZ310" s="2"/>
      <c r="HA310" s="2"/>
    </row>
    <row r="311" spans="1:209" s="59" customFormat="1" x14ac:dyDescent="0.2">
      <c r="A311" s="40"/>
      <c r="B311" s="2"/>
      <c r="C311" s="2"/>
      <c r="D311" s="41"/>
      <c r="E311" s="42"/>
      <c r="F311" s="42"/>
      <c r="G311" s="35"/>
      <c r="H311" s="35"/>
      <c r="I311" s="2"/>
      <c r="J311" s="2"/>
      <c r="K311" s="2"/>
      <c r="L311" s="2"/>
      <c r="M311" s="43"/>
      <c r="N311" s="43"/>
      <c r="O311" s="40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  <c r="FD311" s="2"/>
      <c r="FE311" s="2"/>
      <c r="FF311" s="2"/>
      <c r="FG311" s="2"/>
      <c r="FH311" s="2"/>
      <c r="FI311" s="2"/>
      <c r="FJ311" s="2"/>
      <c r="FK311" s="2"/>
      <c r="FL311" s="2"/>
      <c r="FM311" s="2"/>
      <c r="FN311" s="2"/>
      <c r="FO311" s="2"/>
      <c r="FP311" s="2"/>
      <c r="FQ311" s="2"/>
      <c r="FR311" s="2"/>
      <c r="FS311" s="2"/>
      <c r="FT311" s="2"/>
      <c r="FU311" s="2"/>
      <c r="FV311" s="2"/>
      <c r="FW311" s="2"/>
      <c r="FX311" s="2"/>
      <c r="FY311" s="2"/>
      <c r="FZ311" s="2"/>
      <c r="GA311" s="2"/>
      <c r="GB311" s="2"/>
      <c r="GC311" s="2"/>
      <c r="GD311" s="2"/>
      <c r="GE311" s="2"/>
      <c r="GF311" s="2"/>
      <c r="GG311" s="2"/>
      <c r="GH311" s="2"/>
      <c r="GI311" s="2"/>
      <c r="GJ311" s="2"/>
      <c r="GK311" s="2"/>
      <c r="GL311" s="2"/>
      <c r="GM311" s="2"/>
      <c r="GN311" s="2"/>
      <c r="GO311" s="2"/>
      <c r="GP311" s="2"/>
      <c r="GQ311" s="2"/>
      <c r="GR311" s="2"/>
      <c r="GS311" s="2"/>
      <c r="GT311" s="2"/>
      <c r="GU311" s="2"/>
      <c r="GV311" s="2"/>
      <c r="GW311" s="2"/>
      <c r="GX311" s="2"/>
      <c r="GY311" s="2"/>
      <c r="GZ311" s="2"/>
      <c r="HA311" s="2"/>
    </row>
    <row r="312" spans="1:209" s="59" customFormat="1" x14ac:dyDescent="0.2">
      <c r="A312" s="40"/>
      <c r="B312" s="2"/>
      <c r="C312" s="2"/>
      <c r="D312" s="41"/>
      <c r="E312" s="42"/>
      <c r="F312" s="42"/>
      <c r="G312" s="35"/>
      <c r="H312" s="35"/>
      <c r="I312" s="2"/>
      <c r="J312" s="2"/>
      <c r="K312" s="2"/>
      <c r="L312" s="2"/>
      <c r="M312" s="43"/>
      <c r="N312" s="43"/>
      <c r="O312" s="40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  <c r="FD312" s="2"/>
      <c r="FE312" s="2"/>
      <c r="FF312" s="2"/>
      <c r="FG312" s="2"/>
      <c r="FH312" s="2"/>
      <c r="FI312" s="2"/>
      <c r="FJ312" s="2"/>
      <c r="FK312" s="2"/>
      <c r="FL312" s="2"/>
      <c r="FM312" s="2"/>
      <c r="FN312" s="2"/>
      <c r="FO312" s="2"/>
      <c r="FP312" s="2"/>
      <c r="FQ312" s="2"/>
      <c r="FR312" s="2"/>
      <c r="FS312" s="2"/>
      <c r="FT312" s="2"/>
      <c r="FU312" s="2"/>
      <c r="FV312" s="2"/>
      <c r="FW312" s="2"/>
      <c r="FX312" s="2"/>
      <c r="FY312" s="2"/>
      <c r="FZ312" s="2"/>
      <c r="GA312" s="2"/>
      <c r="GB312" s="2"/>
      <c r="GC312" s="2"/>
      <c r="GD312" s="2"/>
      <c r="GE312" s="2"/>
      <c r="GF312" s="2"/>
      <c r="GG312" s="2"/>
      <c r="GH312" s="2"/>
      <c r="GI312" s="2"/>
      <c r="GJ312" s="2"/>
      <c r="GK312" s="2"/>
      <c r="GL312" s="2"/>
      <c r="GM312" s="2"/>
      <c r="GN312" s="2"/>
      <c r="GO312" s="2"/>
      <c r="GP312" s="2"/>
      <c r="GQ312" s="2"/>
      <c r="GR312" s="2"/>
      <c r="GS312" s="2"/>
      <c r="GT312" s="2"/>
      <c r="GU312" s="2"/>
      <c r="GV312" s="2"/>
      <c r="GW312" s="2"/>
      <c r="GX312" s="2"/>
      <c r="GY312" s="2"/>
      <c r="GZ312" s="2"/>
      <c r="HA312" s="2"/>
    </row>
    <row r="313" spans="1:209" s="59" customFormat="1" x14ac:dyDescent="0.2">
      <c r="A313" s="40"/>
      <c r="B313" s="2"/>
      <c r="C313" s="2"/>
      <c r="D313" s="41"/>
      <c r="E313" s="42"/>
      <c r="F313" s="42"/>
      <c r="G313" s="35"/>
      <c r="H313" s="35"/>
      <c r="I313" s="2"/>
      <c r="J313" s="2"/>
      <c r="K313" s="2"/>
      <c r="L313" s="2"/>
      <c r="M313" s="43"/>
      <c r="N313" s="43"/>
      <c r="O313" s="40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  <c r="FD313" s="2"/>
      <c r="FE313" s="2"/>
      <c r="FF313" s="2"/>
      <c r="FG313" s="2"/>
      <c r="FH313" s="2"/>
      <c r="FI313" s="2"/>
      <c r="FJ313" s="2"/>
      <c r="FK313" s="2"/>
      <c r="FL313" s="2"/>
      <c r="FM313" s="2"/>
      <c r="FN313" s="2"/>
      <c r="FO313" s="2"/>
      <c r="FP313" s="2"/>
      <c r="FQ313" s="2"/>
      <c r="FR313" s="2"/>
      <c r="FS313" s="2"/>
      <c r="FT313" s="2"/>
      <c r="FU313" s="2"/>
      <c r="FV313" s="2"/>
      <c r="FW313" s="2"/>
      <c r="FX313" s="2"/>
      <c r="FY313" s="2"/>
      <c r="FZ313" s="2"/>
      <c r="GA313" s="2"/>
      <c r="GB313" s="2"/>
      <c r="GC313" s="2"/>
      <c r="GD313" s="2"/>
      <c r="GE313" s="2"/>
      <c r="GF313" s="2"/>
      <c r="GG313" s="2"/>
      <c r="GH313" s="2"/>
      <c r="GI313" s="2"/>
      <c r="GJ313" s="2"/>
      <c r="GK313" s="2"/>
      <c r="GL313" s="2"/>
      <c r="GM313" s="2"/>
      <c r="GN313" s="2"/>
      <c r="GO313" s="2"/>
      <c r="GP313" s="2"/>
      <c r="GQ313" s="2"/>
      <c r="GR313" s="2"/>
      <c r="GS313" s="2"/>
      <c r="GT313" s="2"/>
      <c r="GU313" s="2"/>
      <c r="GV313" s="2"/>
      <c r="GW313" s="2"/>
      <c r="GX313" s="2"/>
      <c r="GY313" s="2"/>
      <c r="GZ313" s="2"/>
      <c r="HA313" s="2"/>
    </row>
    <row r="314" spans="1:209" s="59" customFormat="1" x14ac:dyDescent="0.2">
      <c r="A314" s="40"/>
      <c r="B314" s="2"/>
      <c r="C314" s="2"/>
      <c r="D314" s="41"/>
      <c r="E314" s="42"/>
      <c r="F314" s="42"/>
      <c r="G314" s="35"/>
      <c r="H314" s="35"/>
      <c r="I314" s="2"/>
      <c r="J314" s="2"/>
      <c r="K314" s="2"/>
      <c r="L314" s="2"/>
      <c r="M314" s="43"/>
      <c r="N314" s="43"/>
      <c r="O314" s="40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  <c r="FD314" s="2"/>
      <c r="FE314" s="2"/>
      <c r="FF314" s="2"/>
      <c r="FG314" s="2"/>
      <c r="FH314" s="2"/>
      <c r="FI314" s="2"/>
      <c r="FJ314" s="2"/>
      <c r="FK314" s="2"/>
      <c r="FL314" s="2"/>
      <c r="FM314" s="2"/>
      <c r="FN314" s="2"/>
      <c r="FO314" s="2"/>
      <c r="FP314" s="2"/>
      <c r="FQ314" s="2"/>
      <c r="FR314" s="2"/>
      <c r="FS314" s="2"/>
      <c r="FT314" s="2"/>
      <c r="FU314" s="2"/>
      <c r="FV314" s="2"/>
      <c r="FW314" s="2"/>
      <c r="FX314" s="2"/>
      <c r="FY314" s="2"/>
      <c r="FZ314" s="2"/>
      <c r="GA314" s="2"/>
      <c r="GB314" s="2"/>
      <c r="GC314" s="2"/>
      <c r="GD314" s="2"/>
      <c r="GE314" s="2"/>
      <c r="GF314" s="2"/>
      <c r="GG314" s="2"/>
      <c r="GH314" s="2"/>
      <c r="GI314" s="2"/>
      <c r="GJ314" s="2"/>
      <c r="GK314" s="2"/>
      <c r="GL314" s="2"/>
      <c r="GM314" s="2"/>
      <c r="GN314" s="2"/>
      <c r="GO314" s="2"/>
      <c r="GP314" s="2"/>
      <c r="GQ314" s="2"/>
      <c r="GR314" s="2"/>
      <c r="GS314" s="2"/>
      <c r="GT314" s="2"/>
      <c r="GU314" s="2"/>
      <c r="GV314" s="2"/>
      <c r="GW314" s="2"/>
      <c r="GX314" s="2"/>
      <c r="GY314" s="2"/>
      <c r="GZ314" s="2"/>
      <c r="HA314" s="2"/>
    </row>
    <row r="315" spans="1:209" s="59" customFormat="1" x14ac:dyDescent="0.2">
      <c r="A315" s="40"/>
      <c r="B315" s="2"/>
      <c r="C315" s="2"/>
      <c r="D315" s="41"/>
      <c r="E315" s="42"/>
      <c r="F315" s="42"/>
      <c r="G315" s="35"/>
      <c r="H315" s="35"/>
      <c r="I315" s="2"/>
      <c r="J315" s="2"/>
      <c r="K315" s="2"/>
      <c r="L315" s="2"/>
      <c r="M315" s="43"/>
      <c r="N315" s="43"/>
      <c r="O315" s="40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  <c r="FD315" s="2"/>
      <c r="FE315" s="2"/>
      <c r="FF315" s="2"/>
      <c r="FG315" s="2"/>
      <c r="FH315" s="2"/>
      <c r="FI315" s="2"/>
      <c r="FJ315" s="2"/>
      <c r="FK315" s="2"/>
      <c r="FL315" s="2"/>
      <c r="FM315" s="2"/>
      <c r="FN315" s="2"/>
      <c r="FO315" s="2"/>
      <c r="FP315" s="2"/>
      <c r="FQ315" s="2"/>
      <c r="FR315" s="2"/>
      <c r="FS315" s="2"/>
      <c r="FT315" s="2"/>
      <c r="FU315" s="2"/>
      <c r="FV315" s="2"/>
      <c r="FW315" s="2"/>
      <c r="FX315" s="2"/>
      <c r="FY315" s="2"/>
      <c r="FZ315" s="2"/>
      <c r="GA315" s="2"/>
      <c r="GB315" s="2"/>
      <c r="GC315" s="2"/>
      <c r="GD315" s="2"/>
      <c r="GE315" s="2"/>
      <c r="GF315" s="2"/>
      <c r="GG315" s="2"/>
      <c r="GH315" s="2"/>
      <c r="GI315" s="2"/>
      <c r="GJ315" s="2"/>
      <c r="GK315" s="2"/>
      <c r="GL315" s="2"/>
      <c r="GM315" s="2"/>
      <c r="GN315" s="2"/>
      <c r="GO315" s="2"/>
      <c r="GP315" s="2"/>
      <c r="GQ315" s="2"/>
      <c r="GR315" s="2"/>
      <c r="GS315" s="2"/>
      <c r="GT315" s="2"/>
      <c r="GU315" s="2"/>
      <c r="GV315" s="2"/>
      <c r="GW315" s="2"/>
      <c r="GX315" s="2"/>
      <c r="GY315" s="2"/>
      <c r="GZ315" s="2"/>
      <c r="HA315" s="2"/>
    </row>
    <row r="316" spans="1:209" s="59" customFormat="1" x14ac:dyDescent="0.2">
      <c r="A316" s="40"/>
      <c r="B316" s="2"/>
      <c r="C316" s="2"/>
      <c r="D316" s="41"/>
      <c r="E316" s="42"/>
      <c r="F316" s="42"/>
      <c r="G316" s="35"/>
      <c r="H316" s="35"/>
      <c r="I316" s="2"/>
      <c r="J316" s="2"/>
      <c r="K316" s="2"/>
      <c r="L316" s="2"/>
      <c r="M316" s="43"/>
      <c r="N316" s="43"/>
      <c r="O316" s="40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  <c r="FD316" s="2"/>
      <c r="FE316" s="2"/>
      <c r="FF316" s="2"/>
      <c r="FG316" s="2"/>
      <c r="FH316" s="2"/>
      <c r="FI316" s="2"/>
      <c r="FJ316" s="2"/>
      <c r="FK316" s="2"/>
      <c r="FL316" s="2"/>
      <c r="FM316" s="2"/>
      <c r="FN316" s="2"/>
      <c r="FO316" s="2"/>
      <c r="FP316" s="2"/>
      <c r="FQ316" s="2"/>
      <c r="FR316" s="2"/>
      <c r="FS316" s="2"/>
      <c r="FT316" s="2"/>
      <c r="FU316" s="2"/>
      <c r="FV316" s="2"/>
      <c r="FW316" s="2"/>
      <c r="FX316" s="2"/>
      <c r="FY316" s="2"/>
      <c r="FZ316" s="2"/>
      <c r="GA316" s="2"/>
      <c r="GB316" s="2"/>
      <c r="GC316" s="2"/>
      <c r="GD316" s="2"/>
      <c r="GE316" s="2"/>
      <c r="GF316" s="2"/>
      <c r="GG316" s="2"/>
      <c r="GH316" s="2"/>
      <c r="GI316" s="2"/>
      <c r="GJ316" s="2"/>
      <c r="GK316" s="2"/>
      <c r="GL316" s="2"/>
      <c r="GM316" s="2"/>
      <c r="GN316" s="2"/>
      <c r="GO316" s="2"/>
      <c r="GP316" s="2"/>
      <c r="GQ316" s="2"/>
      <c r="GR316" s="2"/>
      <c r="GS316" s="2"/>
      <c r="GT316" s="2"/>
      <c r="GU316" s="2"/>
      <c r="GV316" s="2"/>
      <c r="GW316" s="2"/>
      <c r="GX316" s="2"/>
      <c r="GY316" s="2"/>
      <c r="GZ316" s="2"/>
      <c r="HA316" s="2"/>
    </row>
    <row r="317" spans="1:209" s="59" customFormat="1" x14ac:dyDescent="0.2">
      <c r="A317" s="40"/>
      <c r="B317" s="2"/>
      <c r="C317" s="2"/>
      <c r="D317" s="41"/>
      <c r="E317" s="42"/>
      <c r="F317" s="42"/>
      <c r="G317" s="35"/>
      <c r="H317" s="35"/>
      <c r="I317" s="2"/>
      <c r="J317" s="2"/>
      <c r="K317" s="2"/>
      <c r="L317" s="2"/>
      <c r="M317" s="43"/>
      <c r="N317" s="43"/>
      <c r="O317" s="40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  <c r="FD317" s="2"/>
      <c r="FE317" s="2"/>
      <c r="FF317" s="2"/>
      <c r="FG317" s="2"/>
      <c r="FH317" s="2"/>
      <c r="FI317" s="2"/>
      <c r="FJ317" s="2"/>
      <c r="FK317" s="2"/>
      <c r="FL317" s="2"/>
      <c r="FM317" s="2"/>
      <c r="FN317" s="2"/>
      <c r="FO317" s="2"/>
      <c r="FP317" s="2"/>
      <c r="FQ317" s="2"/>
      <c r="FR317" s="2"/>
      <c r="FS317" s="2"/>
      <c r="FT317" s="2"/>
      <c r="FU317" s="2"/>
      <c r="FV317" s="2"/>
      <c r="FW317" s="2"/>
      <c r="FX317" s="2"/>
      <c r="FY317" s="2"/>
      <c r="FZ317" s="2"/>
      <c r="GA317" s="2"/>
      <c r="GB317" s="2"/>
      <c r="GC317" s="2"/>
      <c r="GD317" s="2"/>
      <c r="GE317" s="2"/>
      <c r="GF317" s="2"/>
      <c r="GG317" s="2"/>
      <c r="GH317" s="2"/>
      <c r="GI317" s="2"/>
      <c r="GJ317" s="2"/>
      <c r="GK317" s="2"/>
      <c r="GL317" s="2"/>
      <c r="GM317" s="2"/>
      <c r="GN317" s="2"/>
      <c r="GO317" s="2"/>
      <c r="GP317" s="2"/>
      <c r="GQ317" s="2"/>
      <c r="GR317" s="2"/>
      <c r="GS317" s="2"/>
      <c r="GT317" s="2"/>
      <c r="GU317" s="2"/>
      <c r="GV317" s="2"/>
      <c r="GW317" s="2"/>
      <c r="GX317" s="2"/>
      <c r="GY317" s="2"/>
      <c r="GZ317" s="2"/>
      <c r="HA317" s="2"/>
    </row>
    <row r="318" spans="1:209" s="59" customFormat="1" x14ac:dyDescent="0.2">
      <c r="A318" s="40"/>
      <c r="B318" s="2"/>
      <c r="C318" s="2"/>
      <c r="D318" s="41"/>
      <c r="E318" s="42"/>
      <c r="F318" s="42"/>
      <c r="G318" s="35"/>
      <c r="H318" s="35"/>
      <c r="I318" s="2"/>
      <c r="J318" s="2"/>
      <c r="K318" s="2"/>
      <c r="L318" s="2"/>
      <c r="M318" s="43"/>
      <c r="N318" s="43"/>
      <c r="O318" s="40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  <c r="FD318" s="2"/>
      <c r="FE318" s="2"/>
      <c r="FF318" s="2"/>
      <c r="FG318" s="2"/>
      <c r="FH318" s="2"/>
      <c r="FI318" s="2"/>
      <c r="FJ318" s="2"/>
      <c r="FK318" s="2"/>
      <c r="FL318" s="2"/>
      <c r="FM318" s="2"/>
      <c r="FN318" s="2"/>
      <c r="FO318" s="2"/>
      <c r="FP318" s="2"/>
      <c r="FQ318" s="2"/>
      <c r="FR318" s="2"/>
      <c r="FS318" s="2"/>
      <c r="FT318" s="2"/>
      <c r="FU318" s="2"/>
      <c r="FV318" s="2"/>
      <c r="FW318" s="2"/>
      <c r="FX318" s="2"/>
      <c r="FY318" s="2"/>
      <c r="FZ318" s="2"/>
      <c r="GA318" s="2"/>
      <c r="GB318" s="2"/>
      <c r="GC318" s="2"/>
      <c r="GD318" s="2"/>
      <c r="GE318" s="2"/>
      <c r="GF318" s="2"/>
      <c r="GG318" s="2"/>
      <c r="GH318" s="2"/>
      <c r="GI318" s="2"/>
      <c r="GJ318" s="2"/>
      <c r="GK318" s="2"/>
      <c r="GL318" s="2"/>
      <c r="GM318" s="2"/>
      <c r="GN318" s="2"/>
      <c r="GO318" s="2"/>
      <c r="GP318" s="2"/>
      <c r="GQ318" s="2"/>
      <c r="GR318" s="2"/>
      <c r="GS318" s="2"/>
      <c r="GT318" s="2"/>
      <c r="GU318" s="2"/>
      <c r="GV318" s="2"/>
      <c r="GW318" s="2"/>
      <c r="GX318" s="2"/>
      <c r="GY318" s="2"/>
      <c r="GZ318" s="2"/>
      <c r="HA318" s="2"/>
    </row>
    <row r="319" spans="1:209" s="59" customFormat="1" x14ac:dyDescent="0.2">
      <c r="A319" s="40"/>
      <c r="B319" s="2"/>
      <c r="C319" s="2"/>
      <c r="D319" s="41"/>
      <c r="E319" s="42"/>
      <c r="F319" s="42"/>
      <c r="G319" s="35"/>
      <c r="H319" s="35"/>
      <c r="I319" s="2"/>
      <c r="J319" s="2"/>
      <c r="K319" s="2"/>
      <c r="L319" s="2"/>
      <c r="M319" s="43"/>
      <c r="N319" s="43"/>
      <c r="O319" s="40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  <c r="FD319" s="2"/>
      <c r="FE319" s="2"/>
      <c r="FF319" s="2"/>
      <c r="FG319" s="2"/>
      <c r="FH319" s="2"/>
      <c r="FI319" s="2"/>
      <c r="FJ319" s="2"/>
      <c r="FK319" s="2"/>
      <c r="FL319" s="2"/>
      <c r="FM319" s="2"/>
      <c r="FN319" s="2"/>
      <c r="FO319" s="2"/>
      <c r="FP319" s="2"/>
      <c r="FQ319" s="2"/>
      <c r="FR319" s="2"/>
      <c r="FS319" s="2"/>
      <c r="FT319" s="2"/>
      <c r="FU319" s="2"/>
      <c r="FV319" s="2"/>
      <c r="FW319" s="2"/>
      <c r="FX319" s="2"/>
      <c r="FY319" s="2"/>
      <c r="FZ319" s="2"/>
      <c r="GA319" s="2"/>
      <c r="GB319" s="2"/>
      <c r="GC319" s="2"/>
      <c r="GD319" s="2"/>
      <c r="GE319" s="2"/>
      <c r="GF319" s="2"/>
      <c r="GG319" s="2"/>
      <c r="GH319" s="2"/>
      <c r="GI319" s="2"/>
      <c r="GJ319" s="2"/>
      <c r="GK319" s="2"/>
      <c r="GL319" s="2"/>
      <c r="GM319" s="2"/>
      <c r="GN319" s="2"/>
      <c r="GO319" s="2"/>
      <c r="GP319" s="2"/>
      <c r="GQ319" s="2"/>
      <c r="GR319" s="2"/>
      <c r="GS319" s="2"/>
      <c r="GT319" s="2"/>
      <c r="GU319" s="2"/>
      <c r="GV319" s="2"/>
      <c r="GW319" s="2"/>
      <c r="GX319" s="2"/>
      <c r="GY319" s="2"/>
      <c r="GZ319" s="2"/>
      <c r="HA319" s="2"/>
    </row>
    <row r="320" spans="1:209" s="59" customFormat="1" x14ac:dyDescent="0.2">
      <c r="A320" s="40"/>
      <c r="B320" s="2"/>
      <c r="C320" s="2"/>
      <c r="D320" s="41"/>
      <c r="E320" s="42"/>
      <c r="F320" s="42"/>
      <c r="G320" s="35"/>
      <c r="H320" s="35"/>
      <c r="I320" s="2"/>
      <c r="J320" s="2"/>
      <c r="K320" s="2"/>
      <c r="L320" s="2"/>
      <c r="M320" s="43"/>
      <c r="N320" s="43"/>
      <c r="O320" s="40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  <c r="FD320" s="2"/>
      <c r="FE320" s="2"/>
      <c r="FF320" s="2"/>
      <c r="FG320" s="2"/>
      <c r="FH320" s="2"/>
      <c r="FI320" s="2"/>
      <c r="FJ320" s="2"/>
      <c r="FK320" s="2"/>
      <c r="FL320" s="2"/>
      <c r="FM320" s="2"/>
      <c r="FN320" s="2"/>
      <c r="FO320" s="2"/>
      <c r="FP320" s="2"/>
      <c r="FQ320" s="2"/>
      <c r="FR320" s="2"/>
      <c r="FS320" s="2"/>
      <c r="FT320" s="2"/>
      <c r="FU320" s="2"/>
      <c r="FV320" s="2"/>
      <c r="FW320" s="2"/>
      <c r="FX320" s="2"/>
      <c r="FY320" s="2"/>
      <c r="FZ320" s="2"/>
      <c r="GA320" s="2"/>
      <c r="GB320" s="2"/>
      <c r="GC320" s="2"/>
      <c r="GD320" s="2"/>
      <c r="GE320" s="2"/>
      <c r="GF320" s="2"/>
      <c r="GG320" s="2"/>
      <c r="GH320" s="2"/>
      <c r="GI320" s="2"/>
      <c r="GJ320" s="2"/>
      <c r="GK320" s="2"/>
      <c r="GL320" s="2"/>
      <c r="GM320" s="2"/>
      <c r="GN320" s="2"/>
      <c r="GO320" s="2"/>
      <c r="GP320" s="2"/>
      <c r="GQ320" s="2"/>
      <c r="GR320" s="2"/>
      <c r="GS320" s="2"/>
      <c r="GT320" s="2"/>
      <c r="GU320" s="2"/>
      <c r="GV320" s="2"/>
      <c r="GW320" s="2"/>
      <c r="GX320" s="2"/>
      <c r="GY320" s="2"/>
      <c r="GZ320" s="2"/>
      <c r="HA320" s="2"/>
    </row>
    <row r="321" spans="1:209" s="59" customFormat="1" x14ac:dyDescent="0.2">
      <c r="A321" s="40"/>
      <c r="B321" s="2"/>
      <c r="C321" s="2"/>
      <c r="D321" s="41"/>
      <c r="E321" s="42"/>
      <c r="F321" s="42"/>
      <c r="G321" s="35"/>
      <c r="H321" s="35"/>
      <c r="I321" s="2"/>
      <c r="J321" s="2"/>
      <c r="K321" s="2"/>
      <c r="L321" s="2"/>
      <c r="M321" s="43"/>
      <c r="N321" s="43"/>
      <c r="O321" s="40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  <c r="FE321" s="2"/>
      <c r="FF321" s="2"/>
      <c r="FG321" s="2"/>
      <c r="FH321" s="2"/>
      <c r="FI321" s="2"/>
      <c r="FJ321" s="2"/>
      <c r="FK321" s="2"/>
      <c r="FL321" s="2"/>
      <c r="FM321" s="2"/>
      <c r="FN321" s="2"/>
      <c r="FO321" s="2"/>
      <c r="FP321" s="2"/>
      <c r="FQ321" s="2"/>
      <c r="FR321" s="2"/>
      <c r="FS321" s="2"/>
      <c r="FT321" s="2"/>
      <c r="FU321" s="2"/>
      <c r="FV321" s="2"/>
      <c r="FW321" s="2"/>
      <c r="FX321" s="2"/>
      <c r="FY321" s="2"/>
      <c r="FZ321" s="2"/>
      <c r="GA321" s="2"/>
      <c r="GB321" s="2"/>
      <c r="GC321" s="2"/>
      <c r="GD321" s="2"/>
      <c r="GE321" s="2"/>
      <c r="GF321" s="2"/>
      <c r="GG321" s="2"/>
      <c r="GH321" s="2"/>
      <c r="GI321" s="2"/>
      <c r="GJ321" s="2"/>
      <c r="GK321" s="2"/>
      <c r="GL321" s="2"/>
      <c r="GM321" s="2"/>
      <c r="GN321" s="2"/>
      <c r="GO321" s="2"/>
      <c r="GP321" s="2"/>
      <c r="GQ321" s="2"/>
      <c r="GR321" s="2"/>
      <c r="GS321" s="2"/>
      <c r="GT321" s="2"/>
      <c r="GU321" s="2"/>
      <c r="GV321" s="2"/>
      <c r="GW321" s="2"/>
      <c r="GX321" s="2"/>
      <c r="GY321" s="2"/>
      <c r="GZ321" s="2"/>
      <c r="HA321" s="2"/>
    </row>
  </sheetData>
  <mergeCells count="1">
    <mergeCell ref="A1:O1"/>
  </mergeCells>
  <printOptions horizontalCentered="1"/>
  <pageMargins left="0.31496062992125984" right="0.31496062992125984" top="0.35433070866141736" bottom="0.35433070866141736" header="0.31496062992125984" footer="0.31496062992125984"/>
  <pageSetup scale="56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79998168889431442"/>
    <pageSetUpPr fitToPage="1"/>
  </sheetPr>
  <dimension ref="A1:HA217"/>
  <sheetViews>
    <sheetView showGridLines="0" zoomScaleNormal="100" workbookViewId="0">
      <selection sqref="A1:O1"/>
    </sheetView>
  </sheetViews>
  <sheetFormatPr baseColWidth="10" defaultRowHeight="10.199999999999999" x14ac:dyDescent="0.2"/>
  <cols>
    <col min="1" max="1" width="9.33203125" style="1" customWidth="1"/>
    <col min="2" max="2" width="9.33203125" style="44" bestFit="1" customWidth="1"/>
    <col min="3" max="3" width="20.33203125" style="44" customWidth="1"/>
    <col min="4" max="4" width="12.44140625" style="45" customWidth="1"/>
    <col min="5" max="5" width="19.33203125" style="47" customWidth="1"/>
    <col min="6" max="6" width="14.88671875" style="47" customWidth="1"/>
    <col min="7" max="7" width="11" style="46" customWidth="1"/>
    <col min="8" max="8" width="12.88671875" style="46" customWidth="1"/>
    <col min="9" max="9" width="15.44140625" style="44" customWidth="1"/>
    <col min="10" max="10" width="15.88671875" style="44" customWidth="1"/>
    <col min="11" max="11" width="13.6640625" style="44" customWidth="1"/>
    <col min="12" max="12" width="12.33203125" style="44" bestFit="1" customWidth="1"/>
    <col min="13" max="13" width="10.6640625" style="48" bestFit="1" customWidth="1"/>
    <col min="14" max="14" width="14" style="48" customWidth="1"/>
    <col min="15" max="15" width="15.109375" style="1" hidden="1" customWidth="1"/>
    <col min="16" max="214" width="11.5546875" style="2"/>
    <col min="215" max="215" width="5" style="2" bestFit="1" customWidth="1"/>
    <col min="216" max="216" width="13.109375" style="2" customWidth="1"/>
    <col min="217" max="217" width="3.88671875" style="2" bestFit="1" customWidth="1"/>
    <col min="218" max="218" width="13.109375" style="2" customWidth="1"/>
    <col min="219" max="219" width="9.33203125" style="2" bestFit="1" customWidth="1"/>
    <col min="220" max="220" width="7.5546875" style="2" customWidth="1"/>
    <col min="221" max="221" width="22.109375" style="2" customWidth="1"/>
    <col min="222" max="222" width="36.88671875" style="2" customWidth="1"/>
    <col min="223" max="223" width="22.5546875" style="2" customWidth="1"/>
    <col min="224" max="224" width="14" style="2" customWidth="1"/>
    <col min="225" max="225" width="16.5546875" style="2" customWidth="1"/>
    <col min="226" max="226" width="18.88671875" style="2" customWidth="1"/>
    <col min="227" max="227" width="18.33203125" style="2" customWidth="1"/>
    <col min="228" max="228" width="9.5546875" style="2" customWidth="1"/>
    <col min="229" max="229" width="30.109375" style="2" customWidth="1"/>
    <col min="230" max="230" width="33.6640625" style="2" customWidth="1"/>
    <col min="231" max="231" width="50.6640625" style="2" customWidth="1"/>
    <col min="232" max="232" width="15" style="2" bestFit="1" customWidth="1"/>
    <col min="233" max="233" width="14.109375" style="2" customWidth="1"/>
    <col min="234" max="234" width="17.109375" style="2" bestFit="1" customWidth="1"/>
    <col min="235" max="235" width="15.109375" style="2" bestFit="1" customWidth="1"/>
    <col min="236" max="236" width="17.109375" style="2" bestFit="1" customWidth="1"/>
    <col min="237" max="237" width="12.5546875" style="2" customWidth="1"/>
    <col min="238" max="238" width="19.5546875" style="2" customWidth="1"/>
    <col min="239" max="239" width="17.44140625" style="2" bestFit="1" customWidth="1"/>
    <col min="240" max="240" width="15.109375" style="2" bestFit="1" customWidth="1"/>
    <col min="241" max="242" width="16.109375" style="2" bestFit="1" customWidth="1"/>
    <col min="243" max="243" width="15.109375" style="2" bestFit="1" customWidth="1"/>
    <col min="244" max="244" width="11.5546875" style="2"/>
    <col min="245" max="245" width="17.6640625" style="2" bestFit="1" customWidth="1"/>
    <col min="246" max="470" width="11.5546875" style="2"/>
    <col min="471" max="471" width="5" style="2" bestFit="1" customWidth="1"/>
    <col min="472" max="472" width="13.109375" style="2" customWidth="1"/>
    <col min="473" max="473" width="3.88671875" style="2" bestFit="1" customWidth="1"/>
    <col min="474" max="474" width="13.109375" style="2" customWidth="1"/>
    <col min="475" max="475" width="9.33203125" style="2" bestFit="1" customWidth="1"/>
    <col min="476" max="476" width="7.5546875" style="2" customWidth="1"/>
    <col min="477" max="477" width="22.109375" style="2" customWidth="1"/>
    <col min="478" max="478" width="36.88671875" style="2" customWidth="1"/>
    <col min="479" max="479" width="22.5546875" style="2" customWidth="1"/>
    <col min="480" max="480" width="14" style="2" customWidth="1"/>
    <col min="481" max="481" width="16.5546875" style="2" customWidth="1"/>
    <col min="482" max="482" width="18.88671875" style="2" customWidth="1"/>
    <col min="483" max="483" width="18.33203125" style="2" customWidth="1"/>
    <col min="484" max="484" width="9.5546875" style="2" customWidth="1"/>
    <col min="485" max="485" width="30.109375" style="2" customWidth="1"/>
    <col min="486" max="486" width="33.6640625" style="2" customWidth="1"/>
    <col min="487" max="487" width="50.6640625" style="2" customWidth="1"/>
    <col min="488" max="488" width="15" style="2" bestFit="1" customWidth="1"/>
    <col min="489" max="489" width="14.109375" style="2" customWidth="1"/>
    <col min="490" max="490" width="17.109375" style="2" bestFit="1" customWidth="1"/>
    <col min="491" max="491" width="15.109375" style="2" bestFit="1" customWidth="1"/>
    <col min="492" max="492" width="17.109375" style="2" bestFit="1" customWidth="1"/>
    <col min="493" max="493" width="12.5546875" style="2" customWidth="1"/>
    <col min="494" max="494" width="19.5546875" style="2" customWidth="1"/>
    <col min="495" max="495" width="17.44140625" style="2" bestFit="1" customWidth="1"/>
    <col min="496" max="496" width="15.109375" style="2" bestFit="1" customWidth="1"/>
    <col min="497" max="498" width="16.109375" style="2" bestFit="1" customWidth="1"/>
    <col min="499" max="499" width="15.109375" style="2" bestFit="1" customWidth="1"/>
    <col min="500" max="500" width="11.5546875" style="2"/>
    <col min="501" max="501" width="17.6640625" style="2" bestFit="1" customWidth="1"/>
    <col min="502" max="726" width="11.5546875" style="2"/>
    <col min="727" max="727" width="5" style="2" bestFit="1" customWidth="1"/>
    <col min="728" max="728" width="13.109375" style="2" customWidth="1"/>
    <col min="729" max="729" width="3.88671875" style="2" bestFit="1" customWidth="1"/>
    <col min="730" max="730" width="13.109375" style="2" customWidth="1"/>
    <col min="731" max="731" width="9.33203125" style="2" bestFit="1" customWidth="1"/>
    <col min="732" max="732" width="7.5546875" style="2" customWidth="1"/>
    <col min="733" max="733" width="22.109375" style="2" customWidth="1"/>
    <col min="734" max="734" width="36.88671875" style="2" customWidth="1"/>
    <col min="735" max="735" width="22.5546875" style="2" customWidth="1"/>
    <col min="736" max="736" width="14" style="2" customWidth="1"/>
    <col min="737" max="737" width="16.5546875" style="2" customWidth="1"/>
    <col min="738" max="738" width="18.88671875" style="2" customWidth="1"/>
    <col min="739" max="739" width="18.33203125" style="2" customWidth="1"/>
    <col min="740" max="740" width="9.5546875" style="2" customWidth="1"/>
    <col min="741" max="741" width="30.109375" style="2" customWidth="1"/>
    <col min="742" max="742" width="33.6640625" style="2" customWidth="1"/>
    <col min="743" max="743" width="50.6640625" style="2" customWidth="1"/>
    <col min="744" max="744" width="15" style="2" bestFit="1" customWidth="1"/>
    <col min="745" max="745" width="14.109375" style="2" customWidth="1"/>
    <col min="746" max="746" width="17.109375" style="2" bestFit="1" customWidth="1"/>
    <col min="747" max="747" width="15.109375" style="2" bestFit="1" customWidth="1"/>
    <col min="748" max="748" width="17.109375" style="2" bestFit="1" customWidth="1"/>
    <col min="749" max="749" width="12.5546875" style="2" customWidth="1"/>
    <col min="750" max="750" width="19.5546875" style="2" customWidth="1"/>
    <col min="751" max="751" width="17.44140625" style="2" bestFit="1" customWidth="1"/>
    <col min="752" max="752" width="15.109375" style="2" bestFit="1" customWidth="1"/>
    <col min="753" max="754" width="16.109375" style="2" bestFit="1" customWidth="1"/>
    <col min="755" max="755" width="15.109375" style="2" bestFit="1" customWidth="1"/>
    <col min="756" max="756" width="11.5546875" style="2"/>
    <col min="757" max="757" width="17.6640625" style="2" bestFit="1" customWidth="1"/>
    <col min="758" max="982" width="11.5546875" style="2"/>
    <col min="983" max="983" width="5" style="2" bestFit="1" customWidth="1"/>
    <col min="984" max="984" width="13.109375" style="2" customWidth="1"/>
    <col min="985" max="985" width="3.88671875" style="2" bestFit="1" customWidth="1"/>
    <col min="986" max="986" width="13.109375" style="2" customWidth="1"/>
    <col min="987" max="987" width="9.33203125" style="2" bestFit="1" customWidth="1"/>
    <col min="988" max="988" width="7.5546875" style="2" customWidth="1"/>
    <col min="989" max="989" width="22.109375" style="2" customWidth="1"/>
    <col min="990" max="990" width="36.88671875" style="2" customWidth="1"/>
    <col min="991" max="991" width="22.5546875" style="2" customWidth="1"/>
    <col min="992" max="992" width="14" style="2" customWidth="1"/>
    <col min="993" max="993" width="16.5546875" style="2" customWidth="1"/>
    <col min="994" max="994" width="18.88671875" style="2" customWidth="1"/>
    <col min="995" max="995" width="18.33203125" style="2" customWidth="1"/>
    <col min="996" max="996" width="9.5546875" style="2" customWidth="1"/>
    <col min="997" max="997" width="30.109375" style="2" customWidth="1"/>
    <col min="998" max="998" width="33.6640625" style="2" customWidth="1"/>
    <col min="999" max="999" width="50.6640625" style="2" customWidth="1"/>
    <col min="1000" max="1000" width="15" style="2" bestFit="1" customWidth="1"/>
    <col min="1001" max="1001" width="14.109375" style="2" customWidth="1"/>
    <col min="1002" max="1002" width="17.109375" style="2" bestFit="1" customWidth="1"/>
    <col min="1003" max="1003" width="15.109375" style="2" bestFit="1" customWidth="1"/>
    <col min="1004" max="1004" width="17.109375" style="2" bestFit="1" customWidth="1"/>
    <col min="1005" max="1005" width="12.5546875" style="2" customWidth="1"/>
    <col min="1006" max="1006" width="19.5546875" style="2" customWidth="1"/>
    <col min="1007" max="1007" width="17.44140625" style="2" bestFit="1" customWidth="1"/>
    <col min="1008" max="1008" width="15.109375" style="2" bestFit="1" customWidth="1"/>
    <col min="1009" max="1010" width="16.109375" style="2" bestFit="1" customWidth="1"/>
    <col min="1011" max="1011" width="15.109375" style="2" bestFit="1" customWidth="1"/>
    <col min="1012" max="1012" width="11.5546875" style="2"/>
    <col min="1013" max="1013" width="17.6640625" style="2" bestFit="1" customWidth="1"/>
    <col min="1014" max="1238" width="11.5546875" style="2"/>
    <col min="1239" max="1239" width="5" style="2" bestFit="1" customWidth="1"/>
    <col min="1240" max="1240" width="13.109375" style="2" customWidth="1"/>
    <col min="1241" max="1241" width="3.88671875" style="2" bestFit="1" customWidth="1"/>
    <col min="1242" max="1242" width="13.109375" style="2" customWidth="1"/>
    <col min="1243" max="1243" width="9.33203125" style="2" bestFit="1" customWidth="1"/>
    <col min="1244" max="1244" width="7.5546875" style="2" customWidth="1"/>
    <col min="1245" max="1245" width="22.109375" style="2" customWidth="1"/>
    <col min="1246" max="1246" width="36.88671875" style="2" customWidth="1"/>
    <col min="1247" max="1247" width="22.5546875" style="2" customWidth="1"/>
    <col min="1248" max="1248" width="14" style="2" customWidth="1"/>
    <col min="1249" max="1249" width="16.5546875" style="2" customWidth="1"/>
    <col min="1250" max="1250" width="18.88671875" style="2" customWidth="1"/>
    <col min="1251" max="1251" width="18.33203125" style="2" customWidth="1"/>
    <col min="1252" max="1252" width="9.5546875" style="2" customWidth="1"/>
    <col min="1253" max="1253" width="30.109375" style="2" customWidth="1"/>
    <col min="1254" max="1254" width="33.6640625" style="2" customWidth="1"/>
    <col min="1255" max="1255" width="50.6640625" style="2" customWidth="1"/>
    <col min="1256" max="1256" width="15" style="2" bestFit="1" customWidth="1"/>
    <col min="1257" max="1257" width="14.109375" style="2" customWidth="1"/>
    <col min="1258" max="1258" width="17.109375" style="2" bestFit="1" customWidth="1"/>
    <col min="1259" max="1259" width="15.109375" style="2" bestFit="1" customWidth="1"/>
    <col min="1260" max="1260" width="17.109375" style="2" bestFit="1" customWidth="1"/>
    <col min="1261" max="1261" width="12.5546875" style="2" customWidth="1"/>
    <col min="1262" max="1262" width="19.5546875" style="2" customWidth="1"/>
    <col min="1263" max="1263" width="17.44140625" style="2" bestFit="1" customWidth="1"/>
    <col min="1264" max="1264" width="15.109375" style="2" bestFit="1" customWidth="1"/>
    <col min="1265" max="1266" width="16.109375" style="2" bestFit="1" customWidth="1"/>
    <col min="1267" max="1267" width="15.109375" style="2" bestFit="1" customWidth="1"/>
    <col min="1268" max="1268" width="11.5546875" style="2"/>
    <col min="1269" max="1269" width="17.6640625" style="2" bestFit="1" customWidth="1"/>
    <col min="1270" max="1494" width="11.5546875" style="2"/>
    <col min="1495" max="1495" width="5" style="2" bestFit="1" customWidth="1"/>
    <col min="1496" max="1496" width="13.109375" style="2" customWidth="1"/>
    <col min="1497" max="1497" width="3.88671875" style="2" bestFit="1" customWidth="1"/>
    <col min="1498" max="1498" width="13.109375" style="2" customWidth="1"/>
    <col min="1499" max="1499" width="9.33203125" style="2" bestFit="1" customWidth="1"/>
    <col min="1500" max="1500" width="7.5546875" style="2" customWidth="1"/>
    <col min="1501" max="1501" width="22.109375" style="2" customWidth="1"/>
    <col min="1502" max="1502" width="36.88671875" style="2" customWidth="1"/>
    <col min="1503" max="1503" width="22.5546875" style="2" customWidth="1"/>
    <col min="1504" max="1504" width="14" style="2" customWidth="1"/>
    <col min="1505" max="1505" width="16.5546875" style="2" customWidth="1"/>
    <col min="1506" max="1506" width="18.88671875" style="2" customWidth="1"/>
    <col min="1507" max="1507" width="18.33203125" style="2" customWidth="1"/>
    <col min="1508" max="1508" width="9.5546875" style="2" customWidth="1"/>
    <col min="1509" max="1509" width="30.109375" style="2" customWidth="1"/>
    <col min="1510" max="1510" width="33.6640625" style="2" customWidth="1"/>
    <col min="1511" max="1511" width="50.6640625" style="2" customWidth="1"/>
    <col min="1512" max="1512" width="15" style="2" bestFit="1" customWidth="1"/>
    <col min="1513" max="1513" width="14.109375" style="2" customWidth="1"/>
    <col min="1514" max="1514" width="17.109375" style="2" bestFit="1" customWidth="1"/>
    <col min="1515" max="1515" width="15.109375" style="2" bestFit="1" customWidth="1"/>
    <col min="1516" max="1516" width="17.109375" style="2" bestFit="1" customWidth="1"/>
    <col min="1517" max="1517" width="12.5546875" style="2" customWidth="1"/>
    <col min="1518" max="1518" width="19.5546875" style="2" customWidth="1"/>
    <col min="1519" max="1519" width="17.44140625" style="2" bestFit="1" customWidth="1"/>
    <col min="1520" max="1520" width="15.109375" style="2" bestFit="1" customWidth="1"/>
    <col min="1521" max="1522" width="16.109375" style="2" bestFit="1" customWidth="1"/>
    <col min="1523" max="1523" width="15.109375" style="2" bestFit="1" customWidth="1"/>
    <col min="1524" max="1524" width="11.5546875" style="2"/>
    <col min="1525" max="1525" width="17.6640625" style="2" bestFit="1" customWidth="1"/>
    <col min="1526" max="1750" width="11.5546875" style="2"/>
    <col min="1751" max="1751" width="5" style="2" bestFit="1" customWidth="1"/>
    <col min="1752" max="1752" width="13.109375" style="2" customWidth="1"/>
    <col min="1753" max="1753" width="3.88671875" style="2" bestFit="1" customWidth="1"/>
    <col min="1754" max="1754" width="13.109375" style="2" customWidth="1"/>
    <col min="1755" max="1755" width="9.33203125" style="2" bestFit="1" customWidth="1"/>
    <col min="1756" max="1756" width="7.5546875" style="2" customWidth="1"/>
    <col min="1757" max="1757" width="22.109375" style="2" customWidth="1"/>
    <col min="1758" max="1758" width="36.88671875" style="2" customWidth="1"/>
    <col min="1759" max="1759" width="22.5546875" style="2" customWidth="1"/>
    <col min="1760" max="1760" width="14" style="2" customWidth="1"/>
    <col min="1761" max="1761" width="16.5546875" style="2" customWidth="1"/>
    <col min="1762" max="1762" width="18.88671875" style="2" customWidth="1"/>
    <col min="1763" max="1763" width="18.33203125" style="2" customWidth="1"/>
    <col min="1764" max="1764" width="9.5546875" style="2" customWidth="1"/>
    <col min="1765" max="1765" width="30.109375" style="2" customWidth="1"/>
    <col min="1766" max="1766" width="33.6640625" style="2" customWidth="1"/>
    <col min="1767" max="1767" width="50.6640625" style="2" customWidth="1"/>
    <col min="1768" max="1768" width="15" style="2" bestFit="1" customWidth="1"/>
    <col min="1769" max="1769" width="14.109375" style="2" customWidth="1"/>
    <col min="1770" max="1770" width="17.109375" style="2" bestFit="1" customWidth="1"/>
    <col min="1771" max="1771" width="15.109375" style="2" bestFit="1" customWidth="1"/>
    <col min="1772" max="1772" width="17.109375" style="2" bestFit="1" customWidth="1"/>
    <col min="1773" max="1773" width="12.5546875" style="2" customWidth="1"/>
    <col min="1774" max="1774" width="19.5546875" style="2" customWidth="1"/>
    <col min="1775" max="1775" width="17.44140625" style="2" bestFit="1" customWidth="1"/>
    <col min="1776" max="1776" width="15.109375" style="2" bestFit="1" customWidth="1"/>
    <col min="1777" max="1778" width="16.109375" style="2" bestFit="1" customWidth="1"/>
    <col min="1779" max="1779" width="15.109375" style="2" bestFit="1" customWidth="1"/>
    <col min="1780" max="1780" width="11.5546875" style="2"/>
    <col min="1781" max="1781" width="17.6640625" style="2" bestFit="1" customWidth="1"/>
    <col min="1782" max="2006" width="11.5546875" style="2"/>
    <col min="2007" max="2007" width="5" style="2" bestFit="1" customWidth="1"/>
    <col min="2008" max="2008" width="13.109375" style="2" customWidth="1"/>
    <col min="2009" max="2009" width="3.88671875" style="2" bestFit="1" customWidth="1"/>
    <col min="2010" max="2010" width="13.109375" style="2" customWidth="1"/>
    <col min="2011" max="2011" width="9.33203125" style="2" bestFit="1" customWidth="1"/>
    <col min="2012" max="2012" width="7.5546875" style="2" customWidth="1"/>
    <col min="2013" max="2013" width="22.109375" style="2" customWidth="1"/>
    <col min="2014" max="2014" width="36.88671875" style="2" customWidth="1"/>
    <col min="2015" max="2015" width="22.5546875" style="2" customWidth="1"/>
    <col min="2016" max="2016" width="14" style="2" customWidth="1"/>
    <col min="2017" max="2017" width="16.5546875" style="2" customWidth="1"/>
    <col min="2018" max="2018" width="18.88671875" style="2" customWidth="1"/>
    <col min="2019" max="2019" width="18.33203125" style="2" customWidth="1"/>
    <col min="2020" max="2020" width="9.5546875" style="2" customWidth="1"/>
    <col min="2021" max="2021" width="30.109375" style="2" customWidth="1"/>
    <col min="2022" max="2022" width="33.6640625" style="2" customWidth="1"/>
    <col min="2023" max="2023" width="50.6640625" style="2" customWidth="1"/>
    <col min="2024" max="2024" width="15" style="2" bestFit="1" customWidth="1"/>
    <col min="2025" max="2025" width="14.109375" style="2" customWidth="1"/>
    <col min="2026" max="2026" width="17.109375" style="2" bestFit="1" customWidth="1"/>
    <col min="2027" max="2027" width="15.109375" style="2" bestFit="1" customWidth="1"/>
    <col min="2028" max="2028" width="17.109375" style="2" bestFit="1" customWidth="1"/>
    <col min="2029" max="2029" width="12.5546875" style="2" customWidth="1"/>
    <col min="2030" max="2030" width="19.5546875" style="2" customWidth="1"/>
    <col min="2031" max="2031" width="17.44140625" style="2" bestFit="1" customWidth="1"/>
    <col min="2032" max="2032" width="15.109375" style="2" bestFit="1" customWidth="1"/>
    <col min="2033" max="2034" width="16.109375" style="2" bestFit="1" customWidth="1"/>
    <col min="2035" max="2035" width="15.109375" style="2" bestFit="1" customWidth="1"/>
    <col min="2036" max="2036" width="11.5546875" style="2"/>
    <col min="2037" max="2037" width="17.6640625" style="2" bestFit="1" customWidth="1"/>
    <col min="2038" max="2262" width="11.5546875" style="2"/>
    <col min="2263" max="2263" width="5" style="2" bestFit="1" customWidth="1"/>
    <col min="2264" max="2264" width="13.109375" style="2" customWidth="1"/>
    <col min="2265" max="2265" width="3.88671875" style="2" bestFit="1" customWidth="1"/>
    <col min="2266" max="2266" width="13.109375" style="2" customWidth="1"/>
    <col min="2267" max="2267" width="9.33203125" style="2" bestFit="1" customWidth="1"/>
    <col min="2268" max="2268" width="7.5546875" style="2" customWidth="1"/>
    <col min="2269" max="2269" width="22.109375" style="2" customWidth="1"/>
    <col min="2270" max="2270" width="36.88671875" style="2" customWidth="1"/>
    <col min="2271" max="2271" width="22.5546875" style="2" customWidth="1"/>
    <col min="2272" max="2272" width="14" style="2" customWidth="1"/>
    <col min="2273" max="2273" width="16.5546875" style="2" customWidth="1"/>
    <col min="2274" max="2274" width="18.88671875" style="2" customWidth="1"/>
    <col min="2275" max="2275" width="18.33203125" style="2" customWidth="1"/>
    <col min="2276" max="2276" width="9.5546875" style="2" customWidth="1"/>
    <col min="2277" max="2277" width="30.109375" style="2" customWidth="1"/>
    <col min="2278" max="2278" width="33.6640625" style="2" customWidth="1"/>
    <col min="2279" max="2279" width="50.6640625" style="2" customWidth="1"/>
    <col min="2280" max="2280" width="15" style="2" bestFit="1" customWidth="1"/>
    <col min="2281" max="2281" width="14.109375" style="2" customWidth="1"/>
    <col min="2282" max="2282" width="17.109375" style="2" bestFit="1" customWidth="1"/>
    <col min="2283" max="2283" width="15.109375" style="2" bestFit="1" customWidth="1"/>
    <col min="2284" max="2284" width="17.109375" style="2" bestFit="1" customWidth="1"/>
    <col min="2285" max="2285" width="12.5546875" style="2" customWidth="1"/>
    <col min="2286" max="2286" width="19.5546875" style="2" customWidth="1"/>
    <col min="2287" max="2287" width="17.44140625" style="2" bestFit="1" customWidth="1"/>
    <col min="2288" max="2288" width="15.109375" style="2" bestFit="1" customWidth="1"/>
    <col min="2289" max="2290" width="16.109375" style="2" bestFit="1" customWidth="1"/>
    <col min="2291" max="2291" width="15.109375" style="2" bestFit="1" customWidth="1"/>
    <col min="2292" max="2292" width="11.5546875" style="2"/>
    <col min="2293" max="2293" width="17.6640625" style="2" bestFit="1" customWidth="1"/>
    <col min="2294" max="2518" width="11.5546875" style="2"/>
    <col min="2519" max="2519" width="5" style="2" bestFit="1" customWidth="1"/>
    <col min="2520" max="2520" width="13.109375" style="2" customWidth="1"/>
    <col min="2521" max="2521" width="3.88671875" style="2" bestFit="1" customWidth="1"/>
    <col min="2522" max="2522" width="13.109375" style="2" customWidth="1"/>
    <col min="2523" max="2523" width="9.33203125" style="2" bestFit="1" customWidth="1"/>
    <col min="2524" max="2524" width="7.5546875" style="2" customWidth="1"/>
    <col min="2525" max="2525" width="22.109375" style="2" customWidth="1"/>
    <col min="2526" max="2526" width="36.88671875" style="2" customWidth="1"/>
    <col min="2527" max="2527" width="22.5546875" style="2" customWidth="1"/>
    <col min="2528" max="2528" width="14" style="2" customWidth="1"/>
    <col min="2529" max="2529" width="16.5546875" style="2" customWidth="1"/>
    <col min="2530" max="2530" width="18.88671875" style="2" customWidth="1"/>
    <col min="2531" max="2531" width="18.33203125" style="2" customWidth="1"/>
    <col min="2532" max="2532" width="9.5546875" style="2" customWidth="1"/>
    <col min="2533" max="2533" width="30.109375" style="2" customWidth="1"/>
    <col min="2534" max="2534" width="33.6640625" style="2" customWidth="1"/>
    <col min="2535" max="2535" width="50.6640625" style="2" customWidth="1"/>
    <col min="2536" max="2536" width="15" style="2" bestFit="1" customWidth="1"/>
    <col min="2537" max="2537" width="14.109375" style="2" customWidth="1"/>
    <col min="2538" max="2538" width="17.109375" style="2" bestFit="1" customWidth="1"/>
    <col min="2539" max="2539" width="15.109375" style="2" bestFit="1" customWidth="1"/>
    <col min="2540" max="2540" width="17.109375" style="2" bestFit="1" customWidth="1"/>
    <col min="2541" max="2541" width="12.5546875" style="2" customWidth="1"/>
    <col min="2542" max="2542" width="19.5546875" style="2" customWidth="1"/>
    <col min="2543" max="2543" width="17.44140625" style="2" bestFit="1" customWidth="1"/>
    <col min="2544" max="2544" width="15.109375" style="2" bestFit="1" customWidth="1"/>
    <col min="2545" max="2546" width="16.109375" style="2" bestFit="1" customWidth="1"/>
    <col min="2547" max="2547" width="15.109375" style="2" bestFit="1" customWidth="1"/>
    <col min="2548" max="2548" width="11.5546875" style="2"/>
    <col min="2549" max="2549" width="17.6640625" style="2" bestFit="1" customWidth="1"/>
    <col min="2550" max="2774" width="11.5546875" style="2"/>
    <col min="2775" max="2775" width="5" style="2" bestFit="1" customWidth="1"/>
    <col min="2776" max="2776" width="13.109375" style="2" customWidth="1"/>
    <col min="2777" max="2777" width="3.88671875" style="2" bestFit="1" customWidth="1"/>
    <col min="2778" max="2778" width="13.109375" style="2" customWidth="1"/>
    <col min="2779" max="2779" width="9.33203125" style="2" bestFit="1" customWidth="1"/>
    <col min="2780" max="2780" width="7.5546875" style="2" customWidth="1"/>
    <col min="2781" max="2781" width="22.109375" style="2" customWidth="1"/>
    <col min="2782" max="2782" width="36.88671875" style="2" customWidth="1"/>
    <col min="2783" max="2783" width="22.5546875" style="2" customWidth="1"/>
    <col min="2784" max="2784" width="14" style="2" customWidth="1"/>
    <col min="2785" max="2785" width="16.5546875" style="2" customWidth="1"/>
    <col min="2786" max="2786" width="18.88671875" style="2" customWidth="1"/>
    <col min="2787" max="2787" width="18.33203125" style="2" customWidth="1"/>
    <col min="2788" max="2788" width="9.5546875" style="2" customWidth="1"/>
    <col min="2789" max="2789" width="30.109375" style="2" customWidth="1"/>
    <col min="2790" max="2790" width="33.6640625" style="2" customWidth="1"/>
    <col min="2791" max="2791" width="50.6640625" style="2" customWidth="1"/>
    <col min="2792" max="2792" width="15" style="2" bestFit="1" customWidth="1"/>
    <col min="2793" max="2793" width="14.109375" style="2" customWidth="1"/>
    <col min="2794" max="2794" width="17.109375" style="2" bestFit="1" customWidth="1"/>
    <col min="2795" max="2795" width="15.109375" style="2" bestFit="1" customWidth="1"/>
    <col min="2796" max="2796" width="17.109375" style="2" bestFit="1" customWidth="1"/>
    <col min="2797" max="2797" width="12.5546875" style="2" customWidth="1"/>
    <col min="2798" max="2798" width="19.5546875" style="2" customWidth="1"/>
    <col min="2799" max="2799" width="17.44140625" style="2" bestFit="1" customWidth="1"/>
    <col min="2800" max="2800" width="15.109375" style="2" bestFit="1" customWidth="1"/>
    <col min="2801" max="2802" width="16.109375" style="2" bestFit="1" customWidth="1"/>
    <col min="2803" max="2803" width="15.109375" style="2" bestFit="1" customWidth="1"/>
    <col min="2804" max="2804" width="11.5546875" style="2"/>
    <col min="2805" max="2805" width="17.6640625" style="2" bestFit="1" customWidth="1"/>
    <col min="2806" max="3030" width="11.5546875" style="2"/>
    <col min="3031" max="3031" width="5" style="2" bestFit="1" customWidth="1"/>
    <col min="3032" max="3032" width="13.109375" style="2" customWidth="1"/>
    <col min="3033" max="3033" width="3.88671875" style="2" bestFit="1" customWidth="1"/>
    <col min="3034" max="3034" width="13.109375" style="2" customWidth="1"/>
    <col min="3035" max="3035" width="9.33203125" style="2" bestFit="1" customWidth="1"/>
    <col min="3036" max="3036" width="7.5546875" style="2" customWidth="1"/>
    <col min="3037" max="3037" width="22.109375" style="2" customWidth="1"/>
    <col min="3038" max="3038" width="36.88671875" style="2" customWidth="1"/>
    <col min="3039" max="3039" width="22.5546875" style="2" customWidth="1"/>
    <col min="3040" max="3040" width="14" style="2" customWidth="1"/>
    <col min="3041" max="3041" width="16.5546875" style="2" customWidth="1"/>
    <col min="3042" max="3042" width="18.88671875" style="2" customWidth="1"/>
    <col min="3043" max="3043" width="18.33203125" style="2" customWidth="1"/>
    <col min="3044" max="3044" width="9.5546875" style="2" customWidth="1"/>
    <col min="3045" max="3045" width="30.109375" style="2" customWidth="1"/>
    <col min="3046" max="3046" width="33.6640625" style="2" customWidth="1"/>
    <col min="3047" max="3047" width="50.6640625" style="2" customWidth="1"/>
    <col min="3048" max="3048" width="15" style="2" bestFit="1" customWidth="1"/>
    <col min="3049" max="3049" width="14.109375" style="2" customWidth="1"/>
    <col min="3050" max="3050" width="17.109375" style="2" bestFit="1" customWidth="1"/>
    <col min="3051" max="3051" width="15.109375" style="2" bestFit="1" customWidth="1"/>
    <col min="3052" max="3052" width="17.109375" style="2" bestFit="1" customWidth="1"/>
    <col min="3053" max="3053" width="12.5546875" style="2" customWidth="1"/>
    <col min="3054" max="3054" width="19.5546875" style="2" customWidth="1"/>
    <col min="3055" max="3055" width="17.44140625" style="2" bestFit="1" customWidth="1"/>
    <col min="3056" max="3056" width="15.109375" style="2" bestFit="1" customWidth="1"/>
    <col min="3057" max="3058" width="16.109375" style="2" bestFit="1" customWidth="1"/>
    <col min="3059" max="3059" width="15.109375" style="2" bestFit="1" customWidth="1"/>
    <col min="3060" max="3060" width="11.5546875" style="2"/>
    <col min="3061" max="3061" width="17.6640625" style="2" bestFit="1" customWidth="1"/>
    <col min="3062" max="3286" width="11.5546875" style="2"/>
    <col min="3287" max="3287" width="5" style="2" bestFit="1" customWidth="1"/>
    <col min="3288" max="3288" width="13.109375" style="2" customWidth="1"/>
    <col min="3289" max="3289" width="3.88671875" style="2" bestFit="1" customWidth="1"/>
    <col min="3290" max="3290" width="13.109375" style="2" customWidth="1"/>
    <col min="3291" max="3291" width="9.33203125" style="2" bestFit="1" customWidth="1"/>
    <col min="3292" max="3292" width="7.5546875" style="2" customWidth="1"/>
    <col min="3293" max="3293" width="22.109375" style="2" customWidth="1"/>
    <col min="3294" max="3294" width="36.88671875" style="2" customWidth="1"/>
    <col min="3295" max="3295" width="22.5546875" style="2" customWidth="1"/>
    <col min="3296" max="3296" width="14" style="2" customWidth="1"/>
    <col min="3297" max="3297" width="16.5546875" style="2" customWidth="1"/>
    <col min="3298" max="3298" width="18.88671875" style="2" customWidth="1"/>
    <col min="3299" max="3299" width="18.33203125" style="2" customWidth="1"/>
    <col min="3300" max="3300" width="9.5546875" style="2" customWidth="1"/>
    <col min="3301" max="3301" width="30.109375" style="2" customWidth="1"/>
    <col min="3302" max="3302" width="33.6640625" style="2" customWidth="1"/>
    <col min="3303" max="3303" width="50.6640625" style="2" customWidth="1"/>
    <col min="3304" max="3304" width="15" style="2" bestFit="1" customWidth="1"/>
    <col min="3305" max="3305" width="14.109375" style="2" customWidth="1"/>
    <col min="3306" max="3306" width="17.109375" style="2" bestFit="1" customWidth="1"/>
    <col min="3307" max="3307" width="15.109375" style="2" bestFit="1" customWidth="1"/>
    <col min="3308" max="3308" width="17.109375" style="2" bestFit="1" customWidth="1"/>
    <col min="3309" max="3309" width="12.5546875" style="2" customWidth="1"/>
    <col min="3310" max="3310" width="19.5546875" style="2" customWidth="1"/>
    <col min="3311" max="3311" width="17.44140625" style="2" bestFit="1" customWidth="1"/>
    <col min="3312" max="3312" width="15.109375" style="2" bestFit="1" customWidth="1"/>
    <col min="3313" max="3314" width="16.109375" style="2" bestFit="1" customWidth="1"/>
    <col min="3315" max="3315" width="15.109375" style="2" bestFit="1" customWidth="1"/>
    <col min="3316" max="3316" width="11.5546875" style="2"/>
    <col min="3317" max="3317" width="17.6640625" style="2" bestFit="1" customWidth="1"/>
    <col min="3318" max="3542" width="11.5546875" style="2"/>
    <col min="3543" max="3543" width="5" style="2" bestFit="1" customWidth="1"/>
    <col min="3544" max="3544" width="13.109375" style="2" customWidth="1"/>
    <col min="3545" max="3545" width="3.88671875" style="2" bestFit="1" customWidth="1"/>
    <col min="3546" max="3546" width="13.109375" style="2" customWidth="1"/>
    <col min="3547" max="3547" width="9.33203125" style="2" bestFit="1" customWidth="1"/>
    <col min="3548" max="3548" width="7.5546875" style="2" customWidth="1"/>
    <col min="3549" max="3549" width="22.109375" style="2" customWidth="1"/>
    <col min="3550" max="3550" width="36.88671875" style="2" customWidth="1"/>
    <col min="3551" max="3551" width="22.5546875" style="2" customWidth="1"/>
    <col min="3552" max="3552" width="14" style="2" customWidth="1"/>
    <col min="3553" max="3553" width="16.5546875" style="2" customWidth="1"/>
    <col min="3554" max="3554" width="18.88671875" style="2" customWidth="1"/>
    <col min="3555" max="3555" width="18.33203125" style="2" customWidth="1"/>
    <col min="3556" max="3556" width="9.5546875" style="2" customWidth="1"/>
    <col min="3557" max="3557" width="30.109375" style="2" customWidth="1"/>
    <col min="3558" max="3558" width="33.6640625" style="2" customWidth="1"/>
    <col min="3559" max="3559" width="50.6640625" style="2" customWidth="1"/>
    <col min="3560" max="3560" width="15" style="2" bestFit="1" customWidth="1"/>
    <col min="3561" max="3561" width="14.109375" style="2" customWidth="1"/>
    <col min="3562" max="3562" width="17.109375" style="2" bestFit="1" customWidth="1"/>
    <col min="3563" max="3563" width="15.109375" style="2" bestFit="1" customWidth="1"/>
    <col min="3564" max="3564" width="17.109375" style="2" bestFit="1" customWidth="1"/>
    <col min="3565" max="3565" width="12.5546875" style="2" customWidth="1"/>
    <col min="3566" max="3566" width="19.5546875" style="2" customWidth="1"/>
    <col min="3567" max="3567" width="17.44140625" style="2" bestFit="1" customWidth="1"/>
    <col min="3568" max="3568" width="15.109375" style="2" bestFit="1" customWidth="1"/>
    <col min="3569" max="3570" width="16.109375" style="2" bestFit="1" customWidth="1"/>
    <col min="3571" max="3571" width="15.109375" style="2" bestFit="1" customWidth="1"/>
    <col min="3572" max="3572" width="11.5546875" style="2"/>
    <col min="3573" max="3573" width="17.6640625" style="2" bestFit="1" customWidth="1"/>
    <col min="3574" max="3798" width="11.5546875" style="2"/>
    <col min="3799" max="3799" width="5" style="2" bestFit="1" customWidth="1"/>
    <col min="3800" max="3800" width="13.109375" style="2" customWidth="1"/>
    <col min="3801" max="3801" width="3.88671875" style="2" bestFit="1" customWidth="1"/>
    <col min="3802" max="3802" width="13.109375" style="2" customWidth="1"/>
    <col min="3803" max="3803" width="9.33203125" style="2" bestFit="1" customWidth="1"/>
    <col min="3804" max="3804" width="7.5546875" style="2" customWidth="1"/>
    <col min="3805" max="3805" width="22.109375" style="2" customWidth="1"/>
    <col min="3806" max="3806" width="36.88671875" style="2" customWidth="1"/>
    <col min="3807" max="3807" width="22.5546875" style="2" customWidth="1"/>
    <col min="3808" max="3808" width="14" style="2" customWidth="1"/>
    <col min="3809" max="3809" width="16.5546875" style="2" customWidth="1"/>
    <col min="3810" max="3810" width="18.88671875" style="2" customWidth="1"/>
    <col min="3811" max="3811" width="18.33203125" style="2" customWidth="1"/>
    <col min="3812" max="3812" width="9.5546875" style="2" customWidth="1"/>
    <col min="3813" max="3813" width="30.109375" style="2" customWidth="1"/>
    <col min="3814" max="3814" width="33.6640625" style="2" customWidth="1"/>
    <col min="3815" max="3815" width="50.6640625" style="2" customWidth="1"/>
    <col min="3816" max="3816" width="15" style="2" bestFit="1" customWidth="1"/>
    <col min="3817" max="3817" width="14.109375" style="2" customWidth="1"/>
    <col min="3818" max="3818" width="17.109375" style="2" bestFit="1" customWidth="1"/>
    <col min="3819" max="3819" width="15.109375" style="2" bestFit="1" customWidth="1"/>
    <col min="3820" max="3820" width="17.109375" style="2" bestFit="1" customWidth="1"/>
    <col min="3821" max="3821" width="12.5546875" style="2" customWidth="1"/>
    <col min="3822" max="3822" width="19.5546875" style="2" customWidth="1"/>
    <col min="3823" max="3823" width="17.44140625" style="2" bestFit="1" customWidth="1"/>
    <col min="3824" max="3824" width="15.109375" style="2" bestFit="1" customWidth="1"/>
    <col min="3825" max="3826" width="16.109375" style="2" bestFit="1" customWidth="1"/>
    <col min="3827" max="3827" width="15.109375" style="2" bestFit="1" customWidth="1"/>
    <col min="3828" max="3828" width="11.5546875" style="2"/>
    <col min="3829" max="3829" width="17.6640625" style="2" bestFit="1" customWidth="1"/>
    <col min="3830" max="4054" width="11.5546875" style="2"/>
    <col min="4055" max="4055" width="5" style="2" bestFit="1" customWidth="1"/>
    <col min="4056" max="4056" width="13.109375" style="2" customWidth="1"/>
    <col min="4057" max="4057" width="3.88671875" style="2" bestFit="1" customWidth="1"/>
    <col min="4058" max="4058" width="13.109375" style="2" customWidth="1"/>
    <col min="4059" max="4059" width="9.33203125" style="2" bestFit="1" customWidth="1"/>
    <col min="4060" max="4060" width="7.5546875" style="2" customWidth="1"/>
    <col min="4061" max="4061" width="22.109375" style="2" customWidth="1"/>
    <col min="4062" max="4062" width="36.88671875" style="2" customWidth="1"/>
    <col min="4063" max="4063" width="22.5546875" style="2" customWidth="1"/>
    <col min="4064" max="4064" width="14" style="2" customWidth="1"/>
    <col min="4065" max="4065" width="16.5546875" style="2" customWidth="1"/>
    <col min="4066" max="4066" width="18.88671875" style="2" customWidth="1"/>
    <col min="4067" max="4067" width="18.33203125" style="2" customWidth="1"/>
    <col min="4068" max="4068" width="9.5546875" style="2" customWidth="1"/>
    <col min="4069" max="4069" width="30.109375" style="2" customWidth="1"/>
    <col min="4070" max="4070" width="33.6640625" style="2" customWidth="1"/>
    <col min="4071" max="4071" width="50.6640625" style="2" customWidth="1"/>
    <col min="4072" max="4072" width="15" style="2" bestFit="1" customWidth="1"/>
    <col min="4073" max="4073" width="14.109375" style="2" customWidth="1"/>
    <col min="4074" max="4074" width="17.109375" style="2" bestFit="1" customWidth="1"/>
    <col min="4075" max="4075" width="15.109375" style="2" bestFit="1" customWidth="1"/>
    <col min="4076" max="4076" width="17.109375" style="2" bestFit="1" customWidth="1"/>
    <col min="4077" max="4077" width="12.5546875" style="2" customWidth="1"/>
    <col min="4078" max="4078" width="19.5546875" style="2" customWidth="1"/>
    <col min="4079" max="4079" width="17.44140625" style="2" bestFit="1" customWidth="1"/>
    <col min="4080" max="4080" width="15.109375" style="2" bestFit="1" customWidth="1"/>
    <col min="4081" max="4082" width="16.109375" style="2" bestFit="1" customWidth="1"/>
    <col min="4083" max="4083" width="15.109375" style="2" bestFit="1" customWidth="1"/>
    <col min="4084" max="4084" width="11.5546875" style="2"/>
    <col min="4085" max="4085" width="17.6640625" style="2" bestFit="1" customWidth="1"/>
    <col min="4086" max="4310" width="11.5546875" style="2"/>
    <col min="4311" max="4311" width="5" style="2" bestFit="1" customWidth="1"/>
    <col min="4312" max="4312" width="13.109375" style="2" customWidth="1"/>
    <col min="4313" max="4313" width="3.88671875" style="2" bestFit="1" customWidth="1"/>
    <col min="4314" max="4314" width="13.109375" style="2" customWidth="1"/>
    <col min="4315" max="4315" width="9.33203125" style="2" bestFit="1" customWidth="1"/>
    <col min="4316" max="4316" width="7.5546875" style="2" customWidth="1"/>
    <col min="4317" max="4317" width="22.109375" style="2" customWidth="1"/>
    <col min="4318" max="4318" width="36.88671875" style="2" customWidth="1"/>
    <col min="4319" max="4319" width="22.5546875" style="2" customWidth="1"/>
    <col min="4320" max="4320" width="14" style="2" customWidth="1"/>
    <col min="4321" max="4321" width="16.5546875" style="2" customWidth="1"/>
    <col min="4322" max="4322" width="18.88671875" style="2" customWidth="1"/>
    <col min="4323" max="4323" width="18.33203125" style="2" customWidth="1"/>
    <col min="4324" max="4324" width="9.5546875" style="2" customWidth="1"/>
    <col min="4325" max="4325" width="30.109375" style="2" customWidth="1"/>
    <col min="4326" max="4326" width="33.6640625" style="2" customWidth="1"/>
    <col min="4327" max="4327" width="50.6640625" style="2" customWidth="1"/>
    <col min="4328" max="4328" width="15" style="2" bestFit="1" customWidth="1"/>
    <col min="4329" max="4329" width="14.109375" style="2" customWidth="1"/>
    <col min="4330" max="4330" width="17.109375" style="2" bestFit="1" customWidth="1"/>
    <col min="4331" max="4331" width="15.109375" style="2" bestFit="1" customWidth="1"/>
    <col min="4332" max="4332" width="17.109375" style="2" bestFit="1" customWidth="1"/>
    <col min="4333" max="4333" width="12.5546875" style="2" customWidth="1"/>
    <col min="4334" max="4334" width="19.5546875" style="2" customWidth="1"/>
    <col min="4335" max="4335" width="17.44140625" style="2" bestFit="1" customWidth="1"/>
    <col min="4336" max="4336" width="15.109375" style="2" bestFit="1" customWidth="1"/>
    <col min="4337" max="4338" width="16.109375" style="2" bestFit="1" customWidth="1"/>
    <col min="4339" max="4339" width="15.109375" style="2" bestFit="1" customWidth="1"/>
    <col min="4340" max="4340" width="11.5546875" style="2"/>
    <col min="4341" max="4341" width="17.6640625" style="2" bestFit="1" customWidth="1"/>
    <col min="4342" max="4566" width="11.5546875" style="2"/>
    <col min="4567" max="4567" width="5" style="2" bestFit="1" customWidth="1"/>
    <col min="4568" max="4568" width="13.109375" style="2" customWidth="1"/>
    <col min="4569" max="4569" width="3.88671875" style="2" bestFit="1" customWidth="1"/>
    <col min="4570" max="4570" width="13.109375" style="2" customWidth="1"/>
    <col min="4571" max="4571" width="9.33203125" style="2" bestFit="1" customWidth="1"/>
    <col min="4572" max="4572" width="7.5546875" style="2" customWidth="1"/>
    <col min="4573" max="4573" width="22.109375" style="2" customWidth="1"/>
    <col min="4574" max="4574" width="36.88671875" style="2" customWidth="1"/>
    <col min="4575" max="4575" width="22.5546875" style="2" customWidth="1"/>
    <col min="4576" max="4576" width="14" style="2" customWidth="1"/>
    <col min="4577" max="4577" width="16.5546875" style="2" customWidth="1"/>
    <col min="4578" max="4578" width="18.88671875" style="2" customWidth="1"/>
    <col min="4579" max="4579" width="18.33203125" style="2" customWidth="1"/>
    <col min="4580" max="4580" width="9.5546875" style="2" customWidth="1"/>
    <col min="4581" max="4581" width="30.109375" style="2" customWidth="1"/>
    <col min="4582" max="4582" width="33.6640625" style="2" customWidth="1"/>
    <col min="4583" max="4583" width="50.6640625" style="2" customWidth="1"/>
    <col min="4584" max="4584" width="15" style="2" bestFit="1" customWidth="1"/>
    <col min="4585" max="4585" width="14.109375" style="2" customWidth="1"/>
    <col min="4586" max="4586" width="17.109375" style="2" bestFit="1" customWidth="1"/>
    <col min="4587" max="4587" width="15.109375" style="2" bestFit="1" customWidth="1"/>
    <col min="4588" max="4588" width="17.109375" style="2" bestFit="1" customWidth="1"/>
    <col min="4589" max="4589" width="12.5546875" style="2" customWidth="1"/>
    <col min="4590" max="4590" width="19.5546875" style="2" customWidth="1"/>
    <col min="4591" max="4591" width="17.44140625" style="2" bestFit="1" customWidth="1"/>
    <col min="4592" max="4592" width="15.109375" style="2" bestFit="1" customWidth="1"/>
    <col min="4593" max="4594" width="16.109375" style="2" bestFit="1" customWidth="1"/>
    <col min="4595" max="4595" width="15.109375" style="2" bestFit="1" customWidth="1"/>
    <col min="4596" max="4596" width="11.5546875" style="2"/>
    <col min="4597" max="4597" width="17.6640625" style="2" bestFit="1" customWidth="1"/>
    <col min="4598" max="4822" width="11.5546875" style="2"/>
    <col min="4823" max="4823" width="5" style="2" bestFit="1" customWidth="1"/>
    <col min="4824" max="4824" width="13.109375" style="2" customWidth="1"/>
    <col min="4825" max="4825" width="3.88671875" style="2" bestFit="1" customWidth="1"/>
    <col min="4826" max="4826" width="13.109375" style="2" customWidth="1"/>
    <col min="4827" max="4827" width="9.33203125" style="2" bestFit="1" customWidth="1"/>
    <col min="4828" max="4828" width="7.5546875" style="2" customWidth="1"/>
    <col min="4829" max="4829" width="22.109375" style="2" customWidth="1"/>
    <col min="4830" max="4830" width="36.88671875" style="2" customWidth="1"/>
    <col min="4831" max="4831" width="22.5546875" style="2" customWidth="1"/>
    <col min="4832" max="4832" width="14" style="2" customWidth="1"/>
    <col min="4833" max="4833" width="16.5546875" style="2" customWidth="1"/>
    <col min="4834" max="4834" width="18.88671875" style="2" customWidth="1"/>
    <col min="4835" max="4835" width="18.33203125" style="2" customWidth="1"/>
    <col min="4836" max="4836" width="9.5546875" style="2" customWidth="1"/>
    <col min="4837" max="4837" width="30.109375" style="2" customWidth="1"/>
    <col min="4838" max="4838" width="33.6640625" style="2" customWidth="1"/>
    <col min="4839" max="4839" width="50.6640625" style="2" customWidth="1"/>
    <col min="4840" max="4840" width="15" style="2" bestFit="1" customWidth="1"/>
    <col min="4841" max="4841" width="14.109375" style="2" customWidth="1"/>
    <col min="4842" max="4842" width="17.109375" style="2" bestFit="1" customWidth="1"/>
    <col min="4843" max="4843" width="15.109375" style="2" bestFit="1" customWidth="1"/>
    <col min="4844" max="4844" width="17.109375" style="2" bestFit="1" customWidth="1"/>
    <col min="4845" max="4845" width="12.5546875" style="2" customWidth="1"/>
    <col min="4846" max="4846" width="19.5546875" style="2" customWidth="1"/>
    <col min="4847" max="4847" width="17.44140625" style="2" bestFit="1" customWidth="1"/>
    <col min="4848" max="4848" width="15.109375" style="2" bestFit="1" customWidth="1"/>
    <col min="4849" max="4850" width="16.109375" style="2" bestFit="1" customWidth="1"/>
    <col min="4851" max="4851" width="15.109375" style="2" bestFit="1" customWidth="1"/>
    <col min="4852" max="4852" width="11.5546875" style="2"/>
    <col min="4853" max="4853" width="17.6640625" style="2" bestFit="1" customWidth="1"/>
    <col min="4854" max="5078" width="11.5546875" style="2"/>
    <col min="5079" max="5079" width="5" style="2" bestFit="1" customWidth="1"/>
    <col min="5080" max="5080" width="13.109375" style="2" customWidth="1"/>
    <col min="5081" max="5081" width="3.88671875" style="2" bestFit="1" customWidth="1"/>
    <col min="5082" max="5082" width="13.109375" style="2" customWidth="1"/>
    <col min="5083" max="5083" width="9.33203125" style="2" bestFit="1" customWidth="1"/>
    <col min="5084" max="5084" width="7.5546875" style="2" customWidth="1"/>
    <col min="5085" max="5085" width="22.109375" style="2" customWidth="1"/>
    <col min="5086" max="5086" width="36.88671875" style="2" customWidth="1"/>
    <col min="5087" max="5087" width="22.5546875" style="2" customWidth="1"/>
    <col min="5088" max="5088" width="14" style="2" customWidth="1"/>
    <col min="5089" max="5089" width="16.5546875" style="2" customWidth="1"/>
    <col min="5090" max="5090" width="18.88671875" style="2" customWidth="1"/>
    <col min="5091" max="5091" width="18.33203125" style="2" customWidth="1"/>
    <col min="5092" max="5092" width="9.5546875" style="2" customWidth="1"/>
    <col min="5093" max="5093" width="30.109375" style="2" customWidth="1"/>
    <col min="5094" max="5094" width="33.6640625" style="2" customWidth="1"/>
    <col min="5095" max="5095" width="50.6640625" style="2" customWidth="1"/>
    <col min="5096" max="5096" width="15" style="2" bestFit="1" customWidth="1"/>
    <col min="5097" max="5097" width="14.109375" style="2" customWidth="1"/>
    <col min="5098" max="5098" width="17.109375" style="2" bestFit="1" customWidth="1"/>
    <col min="5099" max="5099" width="15.109375" style="2" bestFit="1" customWidth="1"/>
    <col min="5100" max="5100" width="17.109375" style="2" bestFit="1" customWidth="1"/>
    <col min="5101" max="5101" width="12.5546875" style="2" customWidth="1"/>
    <col min="5102" max="5102" width="19.5546875" style="2" customWidth="1"/>
    <col min="5103" max="5103" width="17.44140625" style="2" bestFit="1" customWidth="1"/>
    <col min="5104" max="5104" width="15.109375" style="2" bestFit="1" customWidth="1"/>
    <col min="5105" max="5106" width="16.109375" style="2" bestFit="1" customWidth="1"/>
    <col min="5107" max="5107" width="15.109375" style="2" bestFit="1" customWidth="1"/>
    <col min="5108" max="5108" width="11.5546875" style="2"/>
    <col min="5109" max="5109" width="17.6640625" style="2" bestFit="1" customWidth="1"/>
    <col min="5110" max="5334" width="11.5546875" style="2"/>
    <col min="5335" max="5335" width="5" style="2" bestFit="1" customWidth="1"/>
    <col min="5336" max="5336" width="13.109375" style="2" customWidth="1"/>
    <col min="5337" max="5337" width="3.88671875" style="2" bestFit="1" customWidth="1"/>
    <col min="5338" max="5338" width="13.109375" style="2" customWidth="1"/>
    <col min="5339" max="5339" width="9.33203125" style="2" bestFit="1" customWidth="1"/>
    <col min="5340" max="5340" width="7.5546875" style="2" customWidth="1"/>
    <col min="5341" max="5341" width="22.109375" style="2" customWidth="1"/>
    <col min="5342" max="5342" width="36.88671875" style="2" customWidth="1"/>
    <col min="5343" max="5343" width="22.5546875" style="2" customWidth="1"/>
    <col min="5344" max="5344" width="14" style="2" customWidth="1"/>
    <col min="5345" max="5345" width="16.5546875" style="2" customWidth="1"/>
    <col min="5346" max="5346" width="18.88671875" style="2" customWidth="1"/>
    <col min="5347" max="5347" width="18.33203125" style="2" customWidth="1"/>
    <col min="5348" max="5348" width="9.5546875" style="2" customWidth="1"/>
    <col min="5349" max="5349" width="30.109375" style="2" customWidth="1"/>
    <col min="5350" max="5350" width="33.6640625" style="2" customWidth="1"/>
    <col min="5351" max="5351" width="50.6640625" style="2" customWidth="1"/>
    <col min="5352" max="5352" width="15" style="2" bestFit="1" customWidth="1"/>
    <col min="5353" max="5353" width="14.109375" style="2" customWidth="1"/>
    <col min="5354" max="5354" width="17.109375" style="2" bestFit="1" customWidth="1"/>
    <col min="5355" max="5355" width="15.109375" style="2" bestFit="1" customWidth="1"/>
    <col min="5356" max="5356" width="17.109375" style="2" bestFit="1" customWidth="1"/>
    <col min="5357" max="5357" width="12.5546875" style="2" customWidth="1"/>
    <col min="5358" max="5358" width="19.5546875" style="2" customWidth="1"/>
    <col min="5359" max="5359" width="17.44140625" style="2" bestFit="1" customWidth="1"/>
    <col min="5360" max="5360" width="15.109375" style="2" bestFit="1" customWidth="1"/>
    <col min="5361" max="5362" width="16.109375" style="2" bestFit="1" customWidth="1"/>
    <col min="5363" max="5363" width="15.109375" style="2" bestFit="1" customWidth="1"/>
    <col min="5364" max="5364" width="11.5546875" style="2"/>
    <col min="5365" max="5365" width="17.6640625" style="2" bestFit="1" customWidth="1"/>
    <col min="5366" max="5590" width="11.5546875" style="2"/>
    <col min="5591" max="5591" width="5" style="2" bestFit="1" customWidth="1"/>
    <col min="5592" max="5592" width="13.109375" style="2" customWidth="1"/>
    <col min="5593" max="5593" width="3.88671875" style="2" bestFit="1" customWidth="1"/>
    <col min="5594" max="5594" width="13.109375" style="2" customWidth="1"/>
    <col min="5595" max="5595" width="9.33203125" style="2" bestFit="1" customWidth="1"/>
    <col min="5596" max="5596" width="7.5546875" style="2" customWidth="1"/>
    <col min="5597" max="5597" width="22.109375" style="2" customWidth="1"/>
    <col min="5598" max="5598" width="36.88671875" style="2" customWidth="1"/>
    <col min="5599" max="5599" width="22.5546875" style="2" customWidth="1"/>
    <col min="5600" max="5600" width="14" style="2" customWidth="1"/>
    <col min="5601" max="5601" width="16.5546875" style="2" customWidth="1"/>
    <col min="5602" max="5602" width="18.88671875" style="2" customWidth="1"/>
    <col min="5603" max="5603" width="18.33203125" style="2" customWidth="1"/>
    <col min="5604" max="5604" width="9.5546875" style="2" customWidth="1"/>
    <col min="5605" max="5605" width="30.109375" style="2" customWidth="1"/>
    <col min="5606" max="5606" width="33.6640625" style="2" customWidth="1"/>
    <col min="5607" max="5607" width="50.6640625" style="2" customWidth="1"/>
    <col min="5608" max="5608" width="15" style="2" bestFit="1" customWidth="1"/>
    <col min="5609" max="5609" width="14.109375" style="2" customWidth="1"/>
    <col min="5610" max="5610" width="17.109375" style="2" bestFit="1" customWidth="1"/>
    <col min="5611" max="5611" width="15.109375" style="2" bestFit="1" customWidth="1"/>
    <col min="5612" max="5612" width="17.109375" style="2" bestFit="1" customWidth="1"/>
    <col min="5613" max="5613" width="12.5546875" style="2" customWidth="1"/>
    <col min="5614" max="5614" width="19.5546875" style="2" customWidth="1"/>
    <col min="5615" max="5615" width="17.44140625" style="2" bestFit="1" customWidth="1"/>
    <col min="5616" max="5616" width="15.109375" style="2" bestFit="1" customWidth="1"/>
    <col min="5617" max="5618" width="16.109375" style="2" bestFit="1" customWidth="1"/>
    <col min="5619" max="5619" width="15.109375" style="2" bestFit="1" customWidth="1"/>
    <col min="5620" max="5620" width="11.5546875" style="2"/>
    <col min="5621" max="5621" width="17.6640625" style="2" bestFit="1" customWidth="1"/>
    <col min="5622" max="5846" width="11.5546875" style="2"/>
    <col min="5847" max="5847" width="5" style="2" bestFit="1" customWidth="1"/>
    <col min="5848" max="5848" width="13.109375" style="2" customWidth="1"/>
    <col min="5849" max="5849" width="3.88671875" style="2" bestFit="1" customWidth="1"/>
    <col min="5850" max="5850" width="13.109375" style="2" customWidth="1"/>
    <col min="5851" max="5851" width="9.33203125" style="2" bestFit="1" customWidth="1"/>
    <col min="5852" max="5852" width="7.5546875" style="2" customWidth="1"/>
    <col min="5853" max="5853" width="22.109375" style="2" customWidth="1"/>
    <col min="5854" max="5854" width="36.88671875" style="2" customWidth="1"/>
    <col min="5855" max="5855" width="22.5546875" style="2" customWidth="1"/>
    <col min="5856" max="5856" width="14" style="2" customWidth="1"/>
    <col min="5857" max="5857" width="16.5546875" style="2" customWidth="1"/>
    <col min="5858" max="5858" width="18.88671875" style="2" customWidth="1"/>
    <col min="5859" max="5859" width="18.33203125" style="2" customWidth="1"/>
    <col min="5860" max="5860" width="9.5546875" style="2" customWidth="1"/>
    <col min="5861" max="5861" width="30.109375" style="2" customWidth="1"/>
    <col min="5862" max="5862" width="33.6640625" style="2" customWidth="1"/>
    <col min="5863" max="5863" width="50.6640625" style="2" customWidth="1"/>
    <col min="5864" max="5864" width="15" style="2" bestFit="1" customWidth="1"/>
    <col min="5865" max="5865" width="14.109375" style="2" customWidth="1"/>
    <col min="5866" max="5866" width="17.109375" style="2" bestFit="1" customWidth="1"/>
    <col min="5867" max="5867" width="15.109375" style="2" bestFit="1" customWidth="1"/>
    <col min="5868" max="5868" width="17.109375" style="2" bestFit="1" customWidth="1"/>
    <col min="5869" max="5869" width="12.5546875" style="2" customWidth="1"/>
    <col min="5870" max="5870" width="19.5546875" style="2" customWidth="1"/>
    <col min="5871" max="5871" width="17.44140625" style="2" bestFit="1" customWidth="1"/>
    <col min="5872" max="5872" width="15.109375" style="2" bestFit="1" customWidth="1"/>
    <col min="5873" max="5874" width="16.109375" style="2" bestFit="1" customWidth="1"/>
    <col min="5875" max="5875" width="15.109375" style="2" bestFit="1" customWidth="1"/>
    <col min="5876" max="5876" width="11.5546875" style="2"/>
    <col min="5877" max="5877" width="17.6640625" style="2" bestFit="1" customWidth="1"/>
    <col min="5878" max="6102" width="11.5546875" style="2"/>
    <col min="6103" max="6103" width="5" style="2" bestFit="1" customWidth="1"/>
    <col min="6104" max="6104" width="13.109375" style="2" customWidth="1"/>
    <col min="6105" max="6105" width="3.88671875" style="2" bestFit="1" customWidth="1"/>
    <col min="6106" max="6106" width="13.109375" style="2" customWidth="1"/>
    <col min="6107" max="6107" width="9.33203125" style="2" bestFit="1" customWidth="1"/>
    <col min="6108" max="6108" width="7.5546875" style="2" customWidth="1"/>
    <col min="6109" max="6109" width="22.109375" style="2" customWidth="1"/>
    <col min="6110" max="6110" width="36.88671875" style="2" customWidth="1"/>
    <col min="6111" max="6111" width="22.5546875" style="2" customWidth="1"/>
    <col min="6112" max="6112" width="14" style="2" customWidth="1"/>
    <col min="6113" max="6113" width="16.5546875" style="2" customWidth="1"/>
    <col min="6114" max="6114" width="18.88671875" style="2" customWidth="1"/>
    <col min="6115" max="6115" width="18.33203125" style="2" customWidth="1"/>
    <col min="6116" max="6116" width="9.5546875" style="2" customWidth="1"/>
    <col min="6117" max="6117" width="30.109375" style="2" customWidth="1"/>
    <col min="6118" max="6118" width="33.6640625" style="2" customWidth="1"/>
    <col min="6119" max="6119" width="50.6640625" style="2" customWidth="1"/>
    <col min="6120" max="6120" width="15" style="2" bestFit="1" customWidth="1"/>
    <col min="6121" max="6121" width="14.109375" style="2" customWidth="1"/>
    <col min="6122" max="6122" width="17.109375" style="2" bestFit="1" customWidth="1"/>
    <col min="6123" max="6123" width="15.109375" style="2" bestFit="1" customWidth="1"/>
    <col min="6124" max="6124" width="17.109375" style="2" bestFit="1" customWidth="1"/>
    <col min="6125" max="6125" width="12.5546875" style="2" customWidth="1"/>
    <col min="6126" max="6126" width="19.5546875" style="2" customWidth="1"/>
    <col min="6127" max="6127" width="17.44140625" style="2" bestFit="1" customWidth="1"/>
    <col min="6128" max="6128" width="15.109375" style="2" bestFit="1" customWidth="1"/>
    <col min="6129" max="6130" width="16.109375" style="2" bestFit="1" customWidth="1"/>
    <col min="6131" max="6131" width="15.109375" style="2" bestFit="1" customWidth="1"/>
    <col min="6132" max="6132" width="11.5546875" style="2"/>
    <col min="6133" max="6133" width="17.6640625" style="2" bestFit="1" customWidth="1"/>
    <col min="6134" max="6358" width="11.5546875" style="2"/>
    <col min="6359" max="6359" width="5" style="2" bestFit="1" customWidth="1"/>
    <col min="6360" max="6360" width="13.109375" style="2" customWidth="1"/>
    <col min="6361" max="6361" width="3.88671875" style="2" bestFit="1" customWidth="1"/>
    <col min="6362" max="6362" width="13.109375" style="2" customWidth="1"/>
    <col min="6363" max="6363" width="9.33203125" style="2" bestFit="1" customWidth="1"/>
    <col min="6364" max="6364" width="7.5546875" style="2" customWidth="1"/>
    <col min="6365" max="6365" width="22.109375" style="2" customWidth="1"/>
    <col min="6366" max="6366" width="36.88671875" style="2" customWidth="1"/>
    <col min="6367" max="6367" width="22.5546875" style="2" customWidth="1"/>
    <col min="6368" max="6368" width="14" style="2" customWidth="1"/>
    <col min="6369" max="6369" width="16.5546875" style="2" customWidth="1"/>
    <col min="6370" max="6370" width="18.88671875" style="2" customWidth="1"/>
    <col min="6371" max="6371" width="18.33203125" style="2" customWidth="1"/>
    <col min="6372" max="6372" width="9.5546875" style="2" customWidth="1"/>
    <col min="6373" max="6373" width="30.109375" style="2" customWidth="1"/>
    <col min="6374" max="6374" width="33.6640625" style="2" customWidth="1"/>
    <col min="6375" max="6375" width="50.6640625" style="2" customWidth="1"/>
    <col min="6376" max="6376" width="15" style="2" bestFit="1" customWidth="1"/>
    <col min="6377" max="6377" width="14.109375" style="2" customWidth="1"/>
    <col min="6378" max="6378" width="17.109375" style="2" bestFit="1" customWidth="1"/>
    <col min="6379" max="6379" width="15.109375" style="2" bestFit="1" customWidth="1"/>
    <col min="6380" max="6380" width="17.109375" style="2" bestFit="1" customWidth="1"/>
    <col min="6381" max="6381" width="12.5546875" style="2" customWidth="1"/>
    <col min="6382" max="6382" width="19.5546875" style="2" customWidth="1"/>
    <col min="6383" max="6383" width="17.44140625" style="2" bestFit="1" customWidth="1"/>
    <col min="6384" max="6384" width="15.109375" style="2" bestFit="1" customWidth="1"/>
    <col min="6385" max="6386" width="16.109375" style="2" bestFit="1" customWidth="1"/>
    <col min="6387" max="6387" width="15.109375" style="2" bestFit="1" customWidth="1"/>
    <col min="6388" max="6388" width="11.5546875" style="2"/>
    <col min="6389" max="6389" width="17.6640625" style="2" bestFit="1" customWidth="1"/>
    <col min="6390" max="6614" width="11.5546875" style="2"/>
    <col min="6615" max="6615" width="5" style="2" bestFit="1" customWidth="1"/>
    <col min="6616" max="6616" width="13.109375" style="2" customWidth="1"/>
    <col min="6617" max="6617" width="3.88671875" style="2" bestFit="1" customWidth="1"/>
    <col min="6618" max="6618" width="13.109375" style="2" customWidth="1"/>
    <col min="6619" max="6619" width="9.33203125" style="2" bestFit="1" customWidth="1"/>
    <col min="6620" max="6620" width="7.5546875" style="2" customWidth="1"/>
    <col min="6621" max="6621" width="22.109375" style="2" customWidth="1"/>
    <col min="6622" max="6622" width="36.88671875" style="2" customWidth="1"/>
    <col min="6623" max="6623" width="22.5546875" style="2" customWidth="1"/>
    <col min="6624" max="6624" width="14" style="2" customWidth="1"/>
    <col min="6625" max="6625" width="16.5546875" style="2" customWidth="1"/>
    <col min="6626" max="6626" width="18.88671875" style="2" customWidth="1"/>
    <col min="6627" max="6627" width="18.33203125" style="2" customWidth="1"/>
    <col min="6628" max="6628" width="9.5546875" style="2" customWidth="1"/>
    <col min="6629" max="6629" width="30.109375" style="2" customWidth="1"/>
    <col min="6630" max="6630" width="33.6640625" style="2" customWidth="1"/>
    <col min="6631" max="6631" width="50.6640625" style="2" customWidth="1"/>
    <col min="6632" max="6632" width="15" style="2" bestFit="1" customWidth="1"/>
    <col min="6633" max="6633" width="14.109375" style="2" customWidth="1"/>
    <col min="6634" max="6634" width="17.109375" style="2" bestFit="1" customWidth="1"/>
    <col min="6635" max="6635" width="15.109375" style="2" bestFit="1" customWidth="1"/>
    <col min="6636" max="6636" width="17.109375" style="2" bestFit="1" customWidth="1"/>
    <col min="6637" max="6637" width="12.5546875" style="2" customWidth="1"/>
    <col min="6638" max="6638" width="19.5546875" style="2" customWidth="1"/>
    <col min="6639" max="6639" width="17.44140625" style="2" bestFit="1" customWidth="1"/>
    <col min="6640" max="6640" width="15.109375" style="2" bestFit="1" customWidth="1"/>
    <col min="6641" max="6642" width="16.109375" style="2" bestFit="1" customWidth="1"/>
    <col min="6643" max="6643" width="15.109375" style="2" bestFit="1" customWidth="1"/>
    <col min="6644" max="6644" width="11.5546875" style="2"/>
    <col min="6645" max="6645" width="17.6640625" style="2" bestFit="1" customWidth="1"/>
    <col min="6646" max="6870" width="11.5546875" style="2"/>
    <col min="6871" max="6871" width="5" style="2" bestFit="1" customWidth="1"/>
    <col min="6872" max="6872" width="13.109375" style="2" customWidth="1"/>
    <col min="6873" max="6873" width="3.88671875" style="2" bestFit="1" customWidth="1"/>
    <col min="6874" max="6874" width="13.109375" style="2" customWidth="1"/>
    <col min="6875" max="6875" width="9.33203125" style="2" bestFit="1" customWidth="1"/>
    <col min="6876" max="6876" width="7.5546875" style="2" customWidth="1"/>
    <col min="6877" max="6877" width="22.109375" style="2" customWidth="1"/>
    <col min="6878" max="6878" width="36.88671875" style="2" customWidth="1"/>
    <col min="6879" max="6879" width="22.5546875" style="2" customWidth="1"/>
    <col min="6880" max="6880" width="14" style="2" customWidth="1"/>
    <col min="6881" max="6881" width="16.5546875" style="2" customWidth="1"/>
    <col min="6882" max="6882" width="18.88671875" style="2" customWidth="1"/>
    <col min="6883" max="6883" width="18.33203125" style="2" customWidth="1"/>
    <col min="6884" max="6884" width="9.5546875" style="2" customWidth="1"/>
    <col min="6885" max="6885" width="30.109375" style="2" customWidth="1"/>
    <col min="6886" max="6886" width="33.6640625" style="2" customWidth="1"/>
    <col min="6887" max="6887" width="50.6640625" style="2" customWidth="1"/>
    <col min="6888" max="6888" width="15" style="2" bestFit="1" customWidth="1"/>
    <col min="6889" max="6889" width="14.109375" style="2" customWidth="1"/>
    <col min="6890" max="6890" width="17.109375" style="2" bestFit="1" customWidth="1"/>
    <col min="6891" max="6891" width="15.109375" style="2" bestFit="1" customWidth="1"/>
    <col min="6892" max="6892" width="17.109375" style="2" bestFit="1" customWidth="1"/>
    <col min="6893" max="6893" width="12.5546875" style="2" customWidth="1"/>
    <col min="6894" max="6894" width="19.5546875" style="2" customWidth="1"/>
    <col min="6895" max="6895" width="17.44140625" style="2" bestFit="1" customWidth="1"/>
    <col min="6896" max="6896" width="15.109375" style="2" bestFit="1" customWidth="1"/>
    <col min="6897" max="6898" width="16.109375" style="2" bestFit="1" customWidth="1"/>
    <col min="6899" max="6899" width="15.109375" style="2" bestFit="1" customWidth="1"/>
    <col min="6900" max="6900" width="11.5546875" style="2"/>
    <col min="6901" max="6901" width="17.6640625" style="2" bestFit="1" customWidth="1"/>
    <col min="6902" max="7126" width="11.5546875" style="2"/>
    <col min="7127" max="7127" width="5" style="2" bestFit="1" customWidth="1"/>
    <col min="7128" max="7128" width="13.109375" style="2" customWidth="1"/>
    <col min="7129" max="7129" width="3.88671875" style="2" bestFit="1" customWidth="1"/>
    <col min="7130" max="7130" width="13.109375" style="2" customWidth="1"/>
    <col min="7131" max="7131" width="9.33203125" style="2" bestFit="1" customWidth="1"/>
    <col min="7132" max="7132" width="7.5546875" style="2" customWidth="1"/>
    <col min="7133" max="7133" width="22.109375" style="2" customWidth="1"/>
    <col min="7134" max="7134" width="36.88671875" style="2" customWidth="1"/>
    <col min="7135" max="7135" width="22.5546875" style="2" customWidth="1"/>
    <col min="7136" max="7136" width="14" style="2" customWidth="1"/>
    <col min="7137" max="7137" width="16.5546875" style="2" customWidth="1"/>
    <col min="7138" max="7138" width="18.88671875" style="2" customWidth="1"/>
    <col min="7139" max="7139" width="18.33203125" style="2" customWidth="1"/>
    <col min="7140" max="7140" width="9.5546875" style="2" customWidth="1"/>
    <col min="7141" max="7141" width="30.109375" style="2" customWidth="1"/>
    <col min="7142" max="7142" width="33.6640625" style="2" customWidth="1"/>
    <col min="7143" max="7143" width="50.6640625" style="2" customWidth="1"/>
    <col min="7144" max="7144" width="15" style="2" bestFit="1" customWidth="1"/>
    <col min="7145" max="7145" width="14.109375" style="2" customWidth="1"/>
    <col min="7146" max="7146" width="17.109375" style="2" bestFit="1" customWidth="1"/>
    <col min="7147" max="7147" width="15.109375" style="2" bestFit="1" customWidth="1"/>
    <col min="7148" max="7148" width="17.109375" style="2" bestFit="1" customWidth="1"/>
    <col min="7149" max="7149" width="12.5546875" style="2" customWidth="1"/>
    <col min="7150" max="7150" width="19.5546875" style="2" customWidth="1"/>
    <col min="7151" max="7151" width="17.44140625" style="2" bestFit="1" customWidth="1"/>
    <col min="7152" max="7152" width="15.109375" style="2" bestFit="1" customWidth="1"/>
    <col min="7153" max="7154" width="16.109375" style="2" bestFit="1" customWidth="1"/>
    <col min="7155" max="7155" width="15.109375" style="2" bestFit="1" customWidth="1"/>
    <col min="7156" max="7156" width="11.5546875" style="2"/>
    <col min="7157" max="7157" width="17.6640625" style="2" bestFit="1" customWidth="1"/>
    <col min="7158" max="7382" width="11.5546875" style="2"/>
    <col min="7383" max="7383" width="5" style="2" bestFit="1" customWidth="1"/>
    <col min="7384" max="7384" width="13.109375" style="2" customWidth="1"/>
    <col min="7385" max="7385" width="3.88671875" style="2" bestFit="1" customWidth="1"/>
    <col min="7386" max="7386" width="13.109375" style="2" customWidth="1"/>
    <col min="7387" max="7387" width="9.33203125" style="2" bestFit="1" customWidth="1"/>
    <col min="7388" max="7388" width="7.5546875" style="2" customWidth="1"/>
    <col min="7389" max="7389" width="22.109375" style="2" customWidth="1"/>
    <col min="7390" max="7390" width="36.88671875" style="2" customWidth="1"/>
    <col min="7391" max="7391" width="22.5546875" style="2" customWidth="1"/>
    <col min="7392" max="7392" width="14" style="2" customWidth="1"/>
    <col min="7393" max="7393" width="16.5546875" style="2" customWidth="1"/>
    <col min="7394" max="7394" width="18.88671875" style="2" customWidth="1"/>
    <col min="7395" max="7395" width="18.33203125" style="2" customWidth="1"/>
    <col min="7396" max="7396" width="9.5546875" style="2" customWidth="1"/>
    <col min="7397" max="7397" width="30.109375" style="2" customWidth="1"/>
    <col min="7398" max="7398" width="33.6640625" style="2" customWidth="1"/>
    <col min="7399" max="7399" width="50.6640625" style="2" customWidth="1"/>
    <col min="7400" max="7400" width="15" style="2" bestFit="1" customWidth="1"/>
    <col min="7401" max="7401" width="14.109375" style="2" customWidth="1"/>
    <col min="7402" max="7402" width="17.109375" style="2" bestFit="1" customWidth="1"/>
    <col min="7403" max="7403" width="15.109375" style="2" bestFit="1" customWidth="1"/>
    <col min="7404" max="7404" width="17.109375" style="2" bestFit="1" customWidth="1"/>
    <col min="7405" max="7405" width="12.5546875" style="2" customWidth="1"/>
    <col min="7406" max="7406" width="19.5546875" style="2" customWidth="1"/>
    <col min="7407" max="7407" width="17.44140625" style="2" bestFit="1" customWidth="1"/>
    <col min="7408" max="7408" width="15.109375" style="2" bestFit="1" customWidth="1"/>
    <col min="7409" max="7410" width="16.109375" style="2" bestFit="1" customWidth="1"/>
    <col min="7411" max="7411" width="15.109375" style="2" bestFit="1" customWidth="1"/>
    <col min="7412" max="7412" width="11.5546875" style="2"/>
    <col min="7413" max="7413" width="17.6640625" style="2" bestFit="1" customWidth="1"/>
    <col min="7414" max="7638" width="11.5546875" style="2"/>
    <col min="7639" max="7639" width="5" style="2" bestFit="1" customWidth="1"/>
    <col min="7640" max="7640" width="13.109375" style="2" customWidth="1"/>
    <col min="7641" max="7641" width="3.88671875" style="2" bestFit="1" customWidth="1"/>
    <col min="7642" max="7642" width="13.109375" style="2" customWidth="1"/>
    <col min="7643" max="7643" width="9.33203125" style="2" bestFit="1" customWidth="1"/>
    <col min="7644" max="7644" width="7.5546875" style="2" customWidth="1"/>
    <col min="7645" max="7645" width="22.109375" style="2" customWidth="1"/>
    <col min="7646" max="7646" width="36.88671875" style="2" customWidth="1"/>
    <col min="7647" max="7647" width="22.5546875" style="2" customWidth="1"/>
    <col min="7648" max="7648" width="14" style="2" customWidth="1"/>
    <col min="7649" max="7649" width="16.5546875" style="2" customWidth="1"/>
    <col min="7650" max="7650" width="18.88671875" style="2" customWidth="1"/>
    <col min="7651" max="7651" width="18.33203125" style="2" customWidth="1"/>
    <col min="7652" max="7652" width="9.5546875" style="2" customWidth="1"/>
    <col min="7653" max="7653" width="30.109375" style="2" customWidth="1"/>
    <col min="7654" max="7654" width="33.6640625" style="2" customWidth="1"/>
    <col min="7655" max="7655" width="50.6640625" style="2" customWidth="1"/>
    <col min="7656" max="7656" width="15" style="2" bestFit="1" customWidth="1"/>
    <col min="7657" max="7657" width="14.109375" style="2" customWidth="1"/>
    <col min="7658" max="7658" width="17.109375" style="2" bestFit="1" customWidth="1"/>
    <col min="7659" max="7659" width="15.109375" style="2" bestFit="1" customWidth="1"/>
    <col min="7660" max="7660" width="17.109375" style="2" bestFit="1" customWidth="1"/>
    <col min="7661" max="7661" width="12.5546875" style="2" customWidth="1"/>
    <col min="7662" max="7662" width="19.5546875" style="2" customWidth="1"/>
    <col min="7663" max="7663" width="17.44140625" style="2" bestFit="1" customWidth="1"/>
    <col min="7664" max="7664" width="15.109375" style="2" bestFit="1" customWidth="1"/>
    <col min="7665" max="7666" width="16.109375" style="2" bestFit="1" customWidth="1"/>
    <col min="7667" max="7667" width="15.109375" style="2" bestFit="1" customWidth="1"/>
    <col min="7668" max="7668" width="11.5546875" style="2"/>
    <col min="7669" max="7669" width="17.6640625" style="2" bestFit="1" customWidth="1"/>
    <col min="7670" max="7894" width="11.5546875" style="2"/>
    <col min="7895" max="7895" width="5" style="2" bestFit="1" customWidth="1"/>
    <col min="7896" max="7896" width="13.109375" style="2" customWidth="1"/>
    <col min="7897" max="7897" width="3.88671875" style="2" bestFit="1" customWidth="1"/>
    <col min="7898" max="7898" width="13.109375" style="2" customWidth="1"/>
    <col min="7899" max="7899" width="9.33203125" style="2" bestFit="1" customWidth="1"/>
    <col min="7900" max="7900" width="7.5546875" style="2" customWidth="1"/>
    <col min="7901" max="7901" width="22.109375" style="2" customWidth="1"/>
    <col min="7902" max="7902" width="36.88671875" style="2" customWidth="1"/>
    <col min="7903" max="7903" width="22.5546875" style="2" customWidth="1"/>
    <col min="7904" max="7904" width="14" style="2" customWidth="1"/>
    <col min="7905" max="7905" width="16.5546875" style="2" customWidth="1"/>
    <col min="7906" max="7906" width="18.88671875" style="2" customWidth="1"/>
    <col min="7907" max="7907" width="18.33203125" style="2" customWidth="1"/>
    <col min="7908" max="7908" width="9.5546875" style="2" customWidth="1"/>
    <col min="7909" max="7909" width="30.109375" style="2" customWidth="1"/>
    <col min="7910" max="7910" width="33.6640625" style="2" customWidth="1"/>
    <col min="7911" max="7911" width="50.6640625" style="2" customWidth="1"/>
    <col min="7912" max="7912" width="15" style="2" bestFit="1" customWidth="1"/>
    <col min="7913" max="7913" width="14.109375" style="2" customWidth="1"/>
    <col min="7914" max="7914" width="17.109375" style="2" bestFit="1" customWidth="1"/>
    <col min="7915" max="7915" width="15.109375" style="2" bestFit="1" customWidth="1"/>
    <col min="7916" max="7916" width="17.109375" style="2" bestFit="1" customWidth="1"/>
    <col min="7917" max="7917" width="12.5546875" style="2" customWidth="1"/>
    <col min="7918" max="7918" width="19.5546875" style="2" customWidth="1"/>
    <col min="7919" max="7919" width="17.44140625" style="2" bestFit="1" customWidth="1"/>
    <col min="7920" max="7920" width="15.109375" style="2" bestFit="1" customWidth="1"/>
    <col min="7921" max="7922" width="16.109375" style="2" bestFit="1" customWidth="1"/>
    <col min="7923" max="7923" width="15.109375" style="2" bestFit="1" customWidth="1"/>
    <col min="7924" max="7924" width="11.5546875" style="2"/>
    <col min="7925" max="7925" width="17.6640625" style="2" bestFit="1" customWidth="1"/>
    <col min="7926" max="8150" width="11.5546875" style="2"/>
    <col min="8151" max="8151" width="5" style="2" bestFit="1" customWidth="1"/>
    <col min="8152" max="8152" width="13.109375" style="2" customWidth="1"/>
    <col min="8153" max="8153" width="3.88671875" style="2" bestFit="1" customWidth="1"/>
    <col min="8154" max="8154" width="13.109375" style="2" customWidth="1"/>
    <col min="8155" max="8155" width="9.33203125" style="2" bestFit="1" customWidth="1"/>
    <col min="8156" max="8156" width="7.5546875" style="2" customWidth="1"/>
    <col min="8157" max="8157" width="22.109375" style="2" customWidth="1"/>
    <col min="8158" max="8158" width="36.88671875" style="2" customWidth="1"/>
    <col min="8159" max="8159" width="22.5546875" style="2" customWidth="1"/>
    <col min="8160" max="8160" width="14" style="2" customWidth="1"/>
    <col min="8161" max="8161" width="16.5546875" style="2" customWidth="1"/>
    <col min="8162" max="8162" width="18.88671875" style="2" customWidth="1"/>
    <col min="8163" max="8163" width="18.33203125" style="2" customWidth="1"/>
    <col min="8164" max="8164" width="9.5546875" style="2" customWidth="1"/>
    <col min="8165" max="8165" width="30.109375" style="2" customWidth="1"/>
    <col min="8166" max="8166" width="33.6640625" style="2" customWidth="1"/>
    <col min="8167" max="8167" width="50.6640625" style="2" customWidth="1"/>
    <col min="8168" max="8168" width="15" style="2" bestFit="1" customWidth="1"/>
    <col min="8169" max="8169" width="14.109375" style="2" customWidth="1"/>
    <col min="8170" max="8170" width="17.109375" style="2" bestFit="1" customWidth="1"/>
    <col min="8171" max="8171" width="15.109375" style="2" bestFit="1" customWidth="1"/>
    <col min="8172" max="8172" width="17.109375" style="2" bestFit="1" customWidth="1"/>
    <col min="8173" max="8173" width="12.5546875" style="2" customWidth="1"/>
    <col min="8174" max="8174" width="19.5546875" style="2" customWidth="1"/>
    <col min="8175" max="8175" width="17.44140625" style="2" bestFit="1" customWidth="1"/>
    <col min="8176" max="8176" width="15.109375" style="2" bestFit="1" customWidth="1"/>
    <col min="8177" max="8178" width="16.109375" style="2" bestFit="1" customWidth="1"/>
    <col min="8179" max="8179" width="15.109375" style="2" bestFit="1" customWidth="1"/>
    <col min="8180" max="8180" width="11.5546875" style="2"/>
    <col min="8181" max="8181" width="17.6640625" style="2" bestFit="1" customWidth="1"/>
    <col min="8182" max="8406" width="11.5546875" style="2"/>
    <col min="8407" max="8407" width="5" style="2" bestFit="1" customWidth="1"/>
    <col min="8408" max="8408" width="13.109375" style="2" customWidth="1"/>
    <col min="8409" max="8409" width="3.88671875" style="2" bestFit="1" customWidth="1"/>
    <col min="8410" max="8410" width="13.109375" style="2" customWidth="1"/>
    <col min="8411" max="8411" width="9.33203125" style="2" bestFit="1" customWidth="1"/>
    <col min="8412" max="8412" width="7.5546875" style="2" customWidth="1"/>
    <col min="8413" max="8413" width="22.109375" style="2" customWidth="1"/>
    <col min="8414" max="8414" width="36.88671875" style="2" customWidth="1"/>
    <col min="8415" max="8415" width="22.5546875" style="2" customWidth="1"/>
    <col min="8416" max="8416" width="14" style="2" customWidth="1"/>
    <col min="8417" max="8417" width="16.5546875" style="2" customWidth="1"/>
    <col min="8418" max="8418" width="18.88671875" style="2" customWidth="1"/>
    <col min="8419" max="8419" width="18.33203125" style="2" customWidth="1"/>
    <col min="8420" max="8420" width="9.5546875" style="2" customWidth="1"/>
    <col min="8421" max="8421" width="30.109375" style="2" customWidth="1"/>
    <col min="8422" max="8422" width="33.6640625" style="2" customWidth="1"/>
    <col min="8423" max="8423" width="50.6640625" style="2" customWidth="1"/>
    <col min="8424" max="8424" width="15" style="2" bestFit="1" customWidth="1"/>
    <col min="8425" max="8425" width="14.109375" style="2" customWidth="1"/>
    <col min="8426" max="8426" width="17.109375" style="2" bestFit="1" customWidth="1"/>
    <col min="8427" max="8427" width="15.109375" style="2" bestFit="1" customWidth="1"/>
    <col min="8428" max="8428" width="17.109375" style="2" bestFit="1" customWidth="1"/>
    <col min="8429" max="8429" width="12.5546875" style="2" customWidth="1"/>
    <col min="8430" max="8430" width="19.5546875" style="2" customWidth="1"/>
    <col min="8431" max="8431" width="17.44140625" style="2" bestFit="1" customWidth="1"/>
    <col min="8432" max="8432" width="15.109375" style="2" bestFit="1" customWidth="1"/>
    <col min="8433" max="8434" width="16.109375" style="2" bestFit="1" customWidth="1"/>
    <col min="8435" max="8435" width="15.109375" style="2" bestFit="1" customWidth="1"/>
    <col min="8436" max="8436" width="11.5546875" style="2"/>
    <col min="8437" max="8437" width="17.6640625" style="2" bestFit="1" customWidth="1"/>
    <col min="8438" max="8662" width="11.5546875" style="2"/>
    <col min="8663" max="8663" width="5" style="2" bestFit="1" customWidth="1"/>
    <col min="8664" max="8664" width="13.109375" style="2" customWidth="1"/>
    <col min="8665" max="8665" width="3.88671875" style="2" bestFit="1" customWidth="1"/>
    <col min="8666" max="8666" width="13.109375" style="2" customWidth="1"/>
    <col min="8667" max="8667" width="9.33203125" style="2" bestFit="1" customWidth="1"/>
    <col min="8668" max="8668" width="7.5546875" style="2" customWidth="1"/>
    <col min="8669" max="8669" width="22.109375" style="2" customWidth="1"/>
    <col min="8670" max="8670" width="36.88671875" style="2" customWidth="1"/>
    <col min="8671" max="8671" width="22.5546875" style="2" customWidth="1"/>
    <col min="8672" max="8672" width="14" style="2" customWidth="1"/>
    <col min="8673" max="8673" width="16.5546875" style="2" customWidth="1"/>
    <col min="8674" max="8674" width="18.88671875" style="2" customWidth="1"/>
    <col min="8675" max="8675" width="18.33203125" style="2" customWidth="1"/>
    <col min="8676" max="8676" width="9.5546875" style="2" customWidth="1"/>
    <col min="8677" max="8677" width="30.109375" style="2" customWidth="1"/>
    <col min="8678" max="8678" width="33.6640625" style="2" customWidth="1"/>
    <col min="8679" max="8679" width="50.6640625" style="2" customWidth="1"/>
    <col min="8680" max="8680" width="15" style="2" bestFit="1" customWidth="1"/>
    <col min="8681" max="8681" width="14.109375" style="2" customWidth="1"/>
    <col min="8682" max="8682" width="17.109375" style="2" bestFit="1" customWidth="1"/>
    <col min="8683" max="8683" width="15.109375" style="2" bestFit="1" customWidth="1"/>
    <col min="8684" max="8684" width="17.109375" style="2" bestFit="1" customWidth="1"/>
    <col min="8685" max="8685" width="12.5546875" style="2" customWidth="1"/>
    <col min="8686" max="8686" width="19.5546875" style="2" customWidth="1"/>
    <col min="8687" max="8687" width="17.44140625" style="2" bestFit="1" customWidth="1"/>
    <col min="8688" max="8688" width="15.109375" style="2" bestFit="1" customWidth="1"/>
    <col min="8689" max="8690" width="16.109375" style="2" bestFit="1" customWidth="1"/>
    <col min="8691" max="8691" width="15.109375" style="2" bestFit="1" customWidth="1"/>
    <col min="8692" max="8692" width="11.5546875" style="2"/>
    <col min="8693" max="8693" width="17.6640625" style="2" bestFit="1" customWidth="1"/>
    <col min="8694" max="8918" width="11.5546875" style="2"/>
    <col min="8919" max="8919" width="5" style="2" bestFit="1" customWidth="1"/>
    <col min="8920" max="8920" width="13.109375" style="2" customWidth="1"/>
    <col min="8921" max="8921" width="3.88671875" style="2" bestFit="1" customWidth="1"/>
    <col min="8922" max="8922" width="13.109375" style="2" customWidth="1"/>
    <col min="8923" max="8923" width="9.33203125" style="2" bestFit="1" customWidth="1"/>
    <col min="8924" max="8924" width="7.5546875" style="2" customWidth="1"/>
    <col min="8925" max="8925" width="22.109375" style="2" customWidth="1"/>
    <col min="8926" max="8926" width="36.88671875" style="2" customWidth="1"/>
    <col min="8927" max="8927" width="22.5546875" style="2" customWidth="1"/>
    <col min="8928" max="8928" width="14" style="2" customWidth="1"/>
    <col min="8929" max="8929" width="16.5546875" style="2" customWidth="1"/>
    <col min="8930" max="8930" width="18.88671875" style="2" customWidth="1"/>
    <col min="8931" max="8931" width="18.33203125" style="2" customWidth="1"/>
    <col min="8932" max="8932" width="9.5546875" style="2" customWidth="1"/>
    <col min="8933" max="8933" width="30.109375" style="2" customWidth="1"/>
    <col min="8934" max="8934" width="33.6640625" style="2" customWidth="1"/>
    <col min="8935" max="8935" width="50.6640625" style="2" customWidth="1"/>
    <col min="8936" max="8936" width="15" style="2" bestFit="1" customWidth="1"/>
    <col min="8937" max="8937" width="14.109375" style="2" customWidth="1"/>
    <col min="8938" max="8938" width="17.109375" style="2" bestFit="1" customWidth="1"/>
    <col min="8939" max="8939" width="15.109375" style="2" bestFit="1" customWidth="1"/>
    <col min="8940" max="8940" width="17.109375" style="2" bestFit="1" customWidth="1"/>
    <col min="8941" max="8941" width="12.5546875" style="2" customWidth="1"/>
    <col min="8942" max="8942" width="19.5546875" style="2" customWidth="1"/>
    <col min="8943" max="8943" width="17.44140625" style="2" bestFit="1" customWidth="1"/>
    <col min="8944" max="8944" width="15.109375" style="2" bestFit="1" customWidth="1"/>
    <col min="8945" max="8946" width="16.109375" style="2" bestFit="1" customWidth="1"/>
    <col min="8947" max="8947" width="15.109375" style="2" bestFit="1" customWidth="1"/>
    <col min="8948" max="8948" width="11.5546875" style="2"/>
    <col min="8949" max="8949" width="17.6640625" style="2" bestFit="1" customWidth="1"/>
    <col min="8950" max="9174" width="11.5546875" style="2"/>
    <col min="9175" max="9175" width="5" style="2" bestFit="1" customWidth="1"/>
    <col min="9176" max="9176" width="13.109375" style="2" customWidth="1"/>
    <col min="9177" max="9177" width="3.88671875" style="2" bestFit="1" customWidth="1"/>
    <col min="9178" max="9178" width="13.109375" style="2" customWidth="1"/>
    <col min="9179" max="9179" width="9.33203125" style="2" bestFit="1" customWidth="1"/>
    <col min="9180" max="9180" width="7.5546875" style="2" customWidth="1"/>
    <col min="9181" max="9181" width="22.109375" style="2" customWidth="1"/>
    <col min="9182" max="9182" width="36.88671875" style="2" customWidth="1"/>
    <col min="9183" max="9183" width="22.5546875" style="2" customWidth="1"/>
    <col min="9184" max="9184" width="14" style="2" customWidth="1"/>
    <col min="9185" max="9185" width="16.5546875" style="2" customWidth="1"/>
    <col min="9186" max="9186" width="18.88671875" style="2" customWidth="1"/>
    <col min="9187" max="9187" width="18.33203125" style="2" customWidth="1"/>
    <col min="9188" max="9188" width="9.5546875" style="2" customWidth="1"/>
    <col min="9189" max="9189" width="30.109375" style="2" customWidth="1"/>
    <col min="9190" max="9190" width="33.6640625" style="2" customWidth="1"/>
    <col min="9191" max="9191" width="50.6640625" style="2" customWidth="1"/>
    <col min="9192" max="9192" width="15" style="2" bestFit="1" customWidth="1"/>
    <col min="9193" max="9193" width="14.109375" style="2" customWidth="1"/>
    <col min="9194" max="9194" width="17.109375" style="2" bestFit="1" customWidth="1"/>
    <col min="9195" max="9195" width="15.109375" style="2" bestFit="1" customWidth="1"/>
    <col min="9196" max="9196" width="17.109375" style="2" bestFit="1" customWidth="1"/>
    <col min="9197" max="9197" width="12.5546875" style="2" customWidth="1"/>
    <col min="9198" max="9198" width="19.5546875" style="2" customWidth="1"/>
    <col min="9199" max="9199" width="17.44140625" style="2" bestFit="1" customWidth="1"/>
    <col min="9200" max="9200" width="15.109375" style="2" bestFit="1" customWidth="1"/>
    <col min="9201" max="9202" width="16.109375" style="2" bestFit="1" customWidth="1"/>
    <col min="9203" max="9203" width="15.109375" style="2" bestFit="1" customWidth="1"/>
    <col min="9204" max="9204" width="11.5546875" style="2"/>
    <col min="9205" max="9205" width="17.6640625" style="2" bestFit="1" customWidth="1"/>
    <col min="9206" max="9430" width="11.5546875" style="2"/>
    <col min="9431" max="9431" width="5" style="2" bestFit="1" customWidth="1"/>
    <col min="9432" max="9432" width="13.109375" style="2" customWidth="1"/>
    <col min="9433" max="9433" width="3.88671875" style="2" bestFit="1" customWidth="1"/>
    <col min="9434" max="9434" width="13.109375" style="2" customWidth="1"/>
    <col min="9435" max="9435" width="9.33203125" style="2" bestFit="1" customWidth="1"/>
    <col min="9436" max="9436" width="7.5546875" style="2" customWidth="1"/>
    <col min="9437" max="9437" width="22.109375" style="2" customWidth="1"/>
    <col min="9438" max="9438" width="36.88671875" style="2" customWidth="1"/>
    <col min="9439" max="9439" width="22.5546875" style="2" customWidth="1"/>
    <col min="9440" max="9440" width="14" style="2" customWidth="1"/>
    <col min="9441" max="9441" width="16.5546875" style="2" customWidth="1"/>
    <col min="9442" max="9442" width="18.88671875" style="2" customWidth="1"/>
    <col min="9443" max="9443" width="18.33203125" style="2" customWidth="1"/>
    <col min="9444" max="9444" width="9.5546875" style="2" customWidth="1"/>
    <col min="9445" max="9445" width="30.109375" style="2" customWidth="1"/>
    <col min="9446" max="9446" width="33.6640625" style="2" customWidth="1"/>
    <col min="9447" max="9447" width="50.6640625" style="2" customWidth="1"/>
    <col min="9448" max="9448" width="15" style="2" bestFit="1" customWidth="1"/>
    <col min="9449" max="9449" width="14.109375" style="2" customWidth="1"/>
    <col min="9450" max="9450" width="17.109375" style="2" bestFit="1" customWidth="1"/>
    <col min="9451" max="9451" width="15.109375" style="2" bestFit="1" customWidth="1"/>
    <col min="9452" max="9452" width="17.109375" style="2" bestFit="1" customWidth="1"/>
    <col min="9453" max="9453" width="12.5546875" style="2" customWidth="1"/>
    <col min="9454" max="9454" width="19.5546875" style="2" customWidth="1"/>
    <col min="9455" max="9455" width="17.44140625" style="2" bestFit="1" customWidth="1"/>
    <col min="9456" max="9456" width="15.109375" style="2" bestFit="1" customWidth="1"/>
    <col min="9457" max="9458" width="16.109375" style="2" bestFit="1" customWidth="1"/>
    <col min="9459" max="9459" width="15.109375" style="2" bestFit="1" customWidth="1"/>
    <col min="9460" max="9460" width="11.5546875" style="2"/>
    <col min="9461" max="9461" width="17.6640625" style="2" bestFit="1" customWidth="1"/>
    <col min="9462" max="9686" width="11.5546875" style="2"/>
    <col min="9687" max="9687" width="5" style="2" bestFit="1" customWidth="1"/>
    <col min="9688" max="9688" width="13.109375" style="2" customWidth="1"/>
    <col min="9689" max="9689" width="3.88671875" style="2" bestFit="1" customWidth="1"/>
    <col min="9690" max="9690" width="13.109375" style="2" customWidth="1"/>
    <col min="9691" max="9691" width="9.33203125" style="2" bestFit="1" customWidth="1"/>
    <col min="9692" max="9692" width="7.5546875" style="2" customWidth="1"/>
    <col min="9693" max="9693" width="22.109375" style="2" customWidth="1"/>
    <col min="9694" max="9694" width="36.88671875" style="2" customWidth="1"/>
    <col min="9695" max="9695" width="22.5546875" style="2" customWidth="1"/>
    <col min="9696" max="9696" width="14" style="2" customWidth="1"/>
    <col min="9697" max="9697" width="16.5546875" style="2" customWidth="1"/>
    <col min="9698" max="9698" width="18.88671875" style="2" customWidth="1"/>
    <col min="9699" max="9699" width="18.33203125" style="2" customWidth="1"/>
    <col min="9700" max="9700" width="9.5546875" style="2" customWidth="1"/>
    <col min="9701" max="9701" width="30.109375" style="2" customWidth="1"/>
    <col min="9702" max="9702" width="33.6640625" style="2" customWidth="1"/>
    <col min="9703" max="9703" width="50.6640625" style="2" customWidth="1"/>
    <col min="9704" max="9704" width="15" style="2" bestFit="1" customWidth="1"/>
    <col min="9705" max="9705" width="14.109375" style="2" customWidth="1"/>
    <col min="9706" max="9706" width="17.109375" style="2" bestFit="1" customWidth="1"/>
    <col min="9707" max="9707" width="15.109375" style="2" bestFit="1" customWidth="1"/>
    <col min="9708" max="9708" width="17.109375" style="2" bestFit="1" customWidth="1"/>
    <col min="9709" max="9709" width="12.5546875" style="2" customWidth="1"/>
    <col min="9710" max="9710" width="19.5546875" style="2" customWidth="1"/>
    <col min="9711" max="9711" width="17.44140625" style="2" bestFit="1" customWidth="1"/>
    <col min="9712" max="9712" width="15.109375" style="2" bestFit="1" customWidth="1"/>
    <col min="9713" max="9714" width="16.109375" style="2" bestFit="1" customWidth="1"/>
    <col min="9715" max="9715" width="15.109375" style="2" bestFit="1" customWidth="1"/>
    <col min="9716" max="9716" width="11.5546875" style="2"/>
    <col min="9717" max="9717" width="17.6640625" style="2" bestFit="1" customWidth="1"/>
    <col min="9718" max="9942" width="11.5546875" style="2"/>
    <col min="9943" max="9943" width="5" style="2" bestFit="1" customWidth="1"/>
    <col min="9944" max="9944" width="13.109375" style="2" customWidth="1"/>
    <col min="9945" max="9945" width="3.88671875" style="2" bestFit="1" customWidth="1"/>
    <col min="9946" max="9946" width="13.109375" style="2" customWidth="1"/>
    <col min="9947" max="9947" width="9.33203125" style="2" bestFit="1" customWidth="1"/>
    <col min="9948" max="9948" width="7.5546875" style="2" customWidth="1"/>
    <col min="9949" max="9949" width="22.109375" style="2" customWidth="1"/>
    <col min="9950" max="9950" width="36.88671875" style="2" customWidth="1"/>
    <col min="9951" max="9951" width="22.5546875" style="2" customWidth="1"/>
    <col min="9952" max="9952" width="14" style="2" customWidth="1"/>
    <col min="9953" max="9953" width="16.5546875" style="2" customWidth="1"/>
    <col min="9954" max="9954" width="18.88671875" style="2" customWidth="1"/>
    <col min="9955" max="9955" width="18.33203125" style="2" customWidth="1"/>
    <col min="9956" max="9956" width="9.5546875" style="2" customWidth="1"/>
    <col min="9957" max="9957" width="30.109375" style="2" customWidth="1"/>
    <col min="9958" max="9958" width="33.6640625" style="2" customWidth="1"/>
    <col min="9959" max="9959" width="50.6640625" style="2" customWidth="1"/>
    <col min="9960" max="9960" width="15" style="2" bestFit="1" customWidth="1"/>
    <col min="9961" max="9961" width="14.109375" style="2" customWidth="1"/>
    <col min="9962" max="9962" width="17.109375" style="2" bestFit="1" customWidth="1"/>
    <col min="9963" max="9963" width="15.109375" style="2" bestFit="1" customWidth="1"/>
    <col min="9964" max="9964" width="17.109375" style="2" bestFit="1" customWidth="1"/>
    <col min="9965" max="9965" width="12.5546875" style="2" customWidth="1"/>
    <col min="9966" max="9966" width="19.5546875" style="2" customWidth="1"/>
    <col min="9967" max="9967" width="17.44140625" style="2" bestFit="1" customWidth="1"/>
    <col min="9968" max="9968" width="15.109375" style="2" bestFit="1" customWidth="1"/>
    <col min="9969" max="9970" width="16.109375" style="2" bestFit="1" customWidth="1"/>
    <col min="9971" max="9971" width="15.109375" style="2" bestFit="1" customWidth="1"/>
    <col min="9972" max="9972" width="11.5546875" style="2"/>
    <col min="9973" max="9973" width="17.6640625" style="2" bestFit="1" customWidth="1"/>
    <col min="9974" max="10198" width="11.5546875" style="2"/>
    <col min="10199" max="10199" width="5" style="2" bestFit="1" customWidth="1"/>
    <col min="10200" max="10200" width="13.109375" style="2" customWidth="1"/>
    <col min="10201" max="10201" width="3.88671875" style="2" bestFit="1" customWidth="1"/>
    <col min="10202" max="10202" width="13.109375" style="2" customWidth="1"/>
    <col min="10203" max="10203" width="9.33203125" style="2" bestFit="1" customWidth="1"/>
    <col min="10204" max="10204" width="7.5546875" style="2" customWidth="1"/>
    <col min="10205" max="10205" width="22.109375" style="2" customWidth="1"/>
    <col min="10206" max="10206" width="36.88671875" style="2" customWidth="1"/>
    <col min="10207" max="10207" width="22.5546875" style="2" customWidth="1"/>
    <col min="10208" max="10208" width="14" style="2" customWidth="1"/>
    <col min="10209" max="10209" width="16.5546875" style="2" customWidth="1"/>
    <col min="10210" max="10210" width="18.88671875" style="2" customWidth="1"/>
    <col min="10211" max="10211" width="18.33203125" style="2" customWidth="1"/>
    <col min="10212" max="10212" width="9.5546875" style="2" customWidth="1"/>
    <col min="10213" max="10213" width="30.109375" style="2" customWidth="1"/>
    <col min="10214" max="10214" width="33.6640625" style="2" customWidth="1"/>
    <col min="10215" max="10215" width="50.6640625" style="2" customWidth="1"/>
    <col min="10216" max="10216" width="15" style="2" bestFit="1" customWidth="1"/>
    <col min="10217" max="10217" width="14.109375" style="2" customWidth="1"/>
    <col min="10218" max="10218" width="17.109375" style="2" bestFit="1" customWidth="1"/>
    <col min="10219" max="10219" width="15.109375" style="2" bestFit="1" customWidth="1"/>
    <col min="10220" max="10220" width="17.109375" style="2" bestFit="1" customWidth="1"/>
    <col min="10221" max="10221" width="12.5546875" style="2" customWidth="1"/>
    <col min="10222" max="10222" width="19.5546875" style="2" customWidth="1"/>
    <col min="10223" max="10223" width="17.44140625" style="2" bestFit="1" customWidth="1"/>
    <col min="10224" max="10224" width="15.109375" style="2" bestFit="1" customWidth="1"/>
    <col min="10225" max="10226" width="16.109375" style="2" bestFit="1" customWidth="1"/>
    <col min="10227" max="10227" width="15.109375" style="2" bestFit="1" customWidth="1"/>
    <col min="10228" max="10228" width="11.5546875" style="2"/>
    <col min="10229" max="10229" width="17.6640625" style="2" bestFit="1" customWidth="1"/>
    <col min="10230" max="10454" width="11.5546875" style="2"/>
    <col min="10455" max="10455" width="5" style="2" bestFit="1" customWidth="1"/>
    <col min="10456" max="10456" width="13.109375" style="2" customWidth="1"/>
    <col min="10457" max="10457" width="3.88671875" style="2" bestFit="1" customWidth="1"/>
    <col min="10458" max="10458" width="13.109375" style="2" customWidth="1"/>
    <col min="10459" max="10459" width="9.33203125" style="2" bestFit="1" customWidth="1"/>
    <col min="10460" max="10460" width="7.5546875" style="2" customWidth="1"/>
    <col min="10461" max="10461" width="22.109375" style="2" customWidth="1"/>
    <col min="10462" max="10462" width="36.88671875" style="2" customWidth="1"/>
    <col min="10463" max="10463" width="22.5546875" style="2" customWidth="1"/>
    <col min="10464" max="10464" width="14" style="2" customWidth="1"/>
    <col min="10465" max="10465" width="16.5546875" style="2" customWidth="1"/>
    <col min="10466" max="10466" width="18.88671875" style="2" customWidth="1"/>
    <col min="10467" max="10467" width="18.33203125" style="2" customWidth="1"/>
    <col min="10468" max="10468" width="9.5546875" style="2" customWidth="1"/>
    <col min="10469" max="10469" width="30.109375" style="2" customWidth="1"/>
    <col min="10470" max="10470" width="33.6640625" style="2" customWidth="1"/>
    <col min="10471" max="10471" width="50.6640625" style="2" customWidth="1"/>
    <col min="10472" max="10472" width="15" style="2" bestFit="1" customWidth="1"/>
    <col min="10473" max="10473" width="14.109375" style="2" customWidth="1"/>
    <col min="10474" max="10474" width="17.109375" style="2" bestFit="1" customWidth="1"/>
    <col min="10475" max="10475" width="15.109375" style="2" bestFit="1" customWidth="1"/>
    <col min="10476" max="10476" width="17.109375" style="2" bestFit="1" customWidth="1"/>
    <col min="10477" max="10477" width="12.5546875" style="2" customWidth="1"/>
    <col min="10478" max="10478" width="19.5546875" style="2" customWidth="1"/>
    <col min="10479" max="10479" width="17.44140625" style="2" bestFit="1" customWidth="1"/>
    <col min="10480" max="10480" width="15.109375" style="2" bestFit="1" customWidth="1"/>
    <col min="10481" max="10482" width="16.109375" style="2" bestFit="1" customWidth="1"/>
    <col min="10483" max="10483" width="15.109375" style="2" bestFit="1" customWidth="1"/>
    <col min="10484" max="10484" width="11.5546875" style="2"/>
    <col min="10485" max="10485" width="17.6640625" style="2" bestFit="1" customWidth="1"/>
    <col min="10486" max="10710" width="11.5546875" style="2"/>
    <col min="10711" max="10711" width="5" style="2" bestFit="1" customWidth="1"/>
    <col min="10712" max="10712" width="13.109375" style="2" customWidth="1"/>
    <col min="10713" max="10713" width="3.88671875" style="2" bestFit="1" customWidth="1"/>
    <col min="10714" max="10714" width="13.109375" style="2" customWidth="1"/>
    <col min="10715" max="10715" width="9.33203125" style="2" bestFit="1" customWidth="1"/>
    <col min="10716" max="10716" width="7.5546875" style="2" customWidth="1"/>
    <col min="10717" max="10717" width="22.109375" style="2" customWidth="1"/>
    <col min="10718" max="10718" width="36.88671875" style="2" customWidth="1"/>
    <col min="10719" max="10719" width="22.5546875" style="2" customWidth="1"/>
    <col min="10720" max="10720" width="14" style="2" customWidth="1"/>
    <col min="10721" max="10721" width="16.5546875" style="2" customWidth="1"/>
    <col min="10722" max="10722" width="18.88671875" style="2" customWidth="1"/>
    <col min="10723" max="10723" width="18.33203125" style="2" customWidth="1"/>
    <col min="10724" max="10724" width="9.5546875" style="2" customWidth="1"/>
    <col min="10725" max="10725" width="30.109375" style="2" customWidth="1"/>
    <col min="10726" max="10726" width="33.6640625" style="2" customWidth="1"/>
    <col min="10727" max="10727" width="50.6640625" style="2" customWidth="1"/>
    <col min="10728" max="10728" width="15" style="2" bestFit="1" customWidth="1"/>
    <col min="10729" max="10729" width="14.109375" style="2" customWidth="1"/>
    <col min="10730" max="10730" width="17.109375" style="2" bestFit="1" customWidth="1"/>
    <col min="10731" max="10731" width="15.109375" style="2" bestFit="1" customWidth="1"/>
    <col min="10732" max="10732" width="17.109375" style="2" bestFit="1" customWidth="1"/>
    <col min="10733" max="10733" width="12.5546875" style="2" customWidth="1"/>
    <col min="10734" max="10734" width="19.5546875" style="2" customWidth="1"/>
    <col min="10735" max="10735" width="17.44140625" style="2" bestFit="1" customWidth="1"/>
    <col min="10736" max="10736" width="15.109375" style="2" bestFit="1" customWidth="1"/>
    <col min="10737" max="10738" width="16.109375" style="2" bestFit="1" customWidth="1"/>
    <col min="10739" max="10739" width="15.109375" style="2" bestFit="1" customWidth="1"/>
    <col min="10740" max="10740" width="11.5546875" style="2"/>
    <col min="10741" max="10741" width="17.6640625" style="2" bestFit="1" customWidth="1"/>
    <col min="10742" max="10966" width="11.5546875" style="2"/>
    <col min="10967" max="10967" width="5" style="2" bestFit="1" customWidth="1"/>
    <col min="10968" max="10968" width="13.109375" style="2" customWidth="1"/>
    <col min="10969" max="10969" width="3.88671875" style="2" bestFit="1" customWidth="1"/>
    <col min="10970" max="10970" width="13.109375" style="2" customWidth="1"/>
    <col min="10971" max="10971" width="9.33203125" style="2" bestFit="1" customWidth="1"/>
    <col min="10972" max="10972" width="7.5546875" style="2" customWidth="1"/>
    <col min="10973" max="10973" width="22.109375" style="2" customWidth="1"/>
    <col min="10974" max="10974" width="36.88671875" style="2" customWidth="1"/>
    <col min="10975" max="10975" width="22.5546875" style="2" customWidth="1"/>
    <col min="10976" max="10976" width="14" style="2" customWidth="1"/>
    <col min="10977" max="10977" width="16.5546875" style="2" customWidth="1"/>
    <col min="10978" max="10978" width="18.88671875" style="2" customWidth="1"/>
    <col min="10979" max="10979" width="18.33203125" style="2" customWidth="1"/>
    <col min="10980" max="10980" width="9.5546875" style="2" customWidth="1"/>
    <col min="10981" max="10981" width="30.109375" style="2" customWidth="1"/>
    <col min="10982" max="10982" width="33.6640625" style="2" customWidth="1"/>
    <col min="10983" max="10983" width="50.6640625" style="2" customWidth="1"/>
    <col min="10984" max="10984" width="15" style="2" bestFit="1" customWidth="1"/>
    <col min="10985" max="10985" width="14.109375" style="2" customWidth="1"/>
    <col min="10986" max="10986" width="17.109375" style="2" bestFit="1" customWidth="1"/>
    <col min="10987" max="10987" width="15.109375" style="2" bestFit="1" customWidth="1"/>
    <col min="10988" max="10988" width="17.109375" style="2" bestFit="1" customWidth="1"/>
    <col min="10989" max="10989" width="12.5546875" style="2" customWidth="1"/>
    <col min="10990" max="10990" width="19.5546875" style="2" customWidth="1"/>
    <col min="10991" max="10991" width="17.44140625" style="2" bestFit="1" customWidth="1"/>
    <col min="10992" max="10992" width="15.109375" style="2" bestFit="1" customWidth="1"/>
    <col min="10993" max="10994" width="16.109375" style="2" bestFit="1" customWidth="1"/>
    <col min="10995" max="10995" width="15.109375" style="2" bestFit="1" customWidth="1"/>
    <col min="10996" max="10996" width="11.5546875" style="2"/>
    <col min="10997" max="10997" width="17.6640625" style="2" bestFit="1" customWidth="1"/>
    <col min="10998" max="11222" width="11.5546875" style="2"/>
    <col min="11223" max="11223" width="5" style="2" bestFit="1" customWidth="1"/>
    <col min="11224" max="11224" width="13.109375" style="2" customWidth="1"/>
    <col min="11225" max="11225" width="3.88671875" style="2" bestFit="1" customWidth="1"/>
    <col min="11226" max="11226" width="13.109375" style="2" customWidth="1"/>
    <col min="11227" max="11227" width="9.33203125" style="2" bestFit="1" customWidth="1"/>
    <col min="11228" max="11228" width="7.5546875" style="2" customWidth="1"/>
    <col min="11229" max="11229" width="22.109375" style="2" customWidth="1"/>
    <col min="11230" max="11230" width="36.88671875" style="2" customWidth="1"/>
    <col min="11231" max="11231" width="22.5546875" style="2" customWidth="1"/>
    <col min="11232" max="11232" width="14" style="2" customWidth="1"/>
    <col min="11233" max="11233" width="16.5546875" style="2" customWidth="1"/>
    <col min="11234" max="11234" width="18.88671875" style="2" customWidth="1"/>
    <col min="11235" max="11235" width="18.33203125" style="2" customWidth="1"/>
    <col min="11236" max="11236" width="9.5546875" style="2" customWidth="1"/>
    <col min="11237" max="11237" width="30.109375" style="2" customWidth="1"/>
    <col min="11238" max="11238" width="33.6640625" style="2" customWidth="1"/>
    <col min="11239" max="11239" width="50.6640625" style="2" customWidth="1"/>
    <col min="11240" max="11240" width="15" style="2" bestFit="1" customWidth="1"/>
    <col min="11241" max="11241" width="14.109375" style="2" customWidth="1"/>
    <col min="11242" max="11242" width="17.109375" style="2" bestFit="1" customWidth="1"/>
    <col min="11243" max="11243" width="15.109375" style="2" bestFit="1" customWidth="1"/>
    <col min="11244" max="11244" width="17.109375" style="2" bestFit="1" customWidth="1"/>
    <col min="11245" max="11245" width="12.5546875" style="2" customWidth="1"/>
    <col min="11246" max="11246" width="19.5546875" style="2" customWidth="1"/>
    <col min="11247" max="11247" width="17.44140625" style="2" bestFit="1" customWidth="1"/>
    <col min="11248" max="11248" width="15.109375" style="2" bestFit="1" customWidth="1"/>
    <col min="11249" max="11250" width="16.109375" style="2" bestFit="1" customWidth="1"/>
    <col min="11251" max="11251" width="15.109375" style="2" bestFit="1" customWidth="1"/>
    <col min="11252" max="11252" width="11.5546875" style="2"/>
    <col min="11253" max="11253" width="17.6640625" style="2" bestFit="1" customWidth="1"/>
    <col min="11254" max="11478" width="11.5546875" style="2"/>
    <col min="11479" max="11479" width="5" style="2" bestFit="1" customWidth="1"/>
    <col min="11480" max="11480" width="13.109375" style="2" customWidth="1"/>
    <col min="11481" max="11481" width="3.88671875" style="2" bestFit="1" customWidth="1"/>
    <col min="11482" max="11482" width="13.109375" style="2" customWidth="1"/>
    <col min="11483" max="11483" width="9.33203125" style="2" bestFit="1" customWidth="1"/>
    <col min="11484" max="11484" width="7.5546875" style="2" customWidth="1"/>
    <col min="11485" max="11485" width="22.109375" style="2" customWidth="1"/>
    <col min="11486" max="11486" width="36.88671875" style="2" customWidth="1"/>
    <col min="11487" max="11487" width="22.5546875" style="2" customWidth="1"/>
    <col min="11488" max="11488" width="14" style="2" customWidth="1"/>
    <col min="11489" max="11489" width="16.5546875" style="2" customWidth="1"/>
    <col min="11490" max="11490" width="18.88671875" style="2" customWidth="1"/>
    <col min="11491" max="11491" width="18.33203125" style="2" customWidth="1"/>
    <col min="11492" max="11492" width="9.5546875" style="2" customWidth="1"/>
    <col min="11493" max="11493" width="30.109375" style="2" customWidth="1"/>
    <col min="11494" max="11494" width="33.6640625" style="2" customWidth="1"/>
    <col min="11495" max="11495" width="50.6640625" style="2" customWidth="1"/>
    <col min="11496" max="11496" width="15" style="2" bestFit="1" customWidth="1"/>
    <col min="11497" max="11497" width="14.109375" style="2" customWidth="1"/>
    <col min="11498" max="11498" width="17.109375" style="2" bestFit="1" customWidth="1"/>
    <col min="11499" max="11499" width="15.109375" style="2" bestFit="1" customWidth="1"/>
    <col min="11500" max="11500" width="17.109375" style="2" bestFit="1" customWidth="1"/>
    <col min="11501" max="11501" width="12.5546875" style="2" customWidth="1"/>
    <col min="11502" max="11502" width="19.5546875" style="2" customWidth="1"/>
    <col min="11503" max="11503" width="17.44140625" style="2" bestFit="1" customWidth="1"/>
    <col min="11504" max="11504" width="15.109375" style="2" bestFit="1" customWidth="1"/>
    <col min="11505" max="11506" width="16.109375" style="2" bestFit="1" customWidth="1"/>
    <col min="11507" max="11507" width="15.109375" style="2" bestFit="1" customWidth="1"/>
    <col min="11508" max="11508" width="11.5546875" style="2"/>
    <col min="11509" max="11509" width="17.6640625" style="2" bestFit="1" customWidth="1"/>
    <col min="11510" max="11734" width="11.5546875" style="2"/>
    <col min="11735" max="11735" width="5" style="2" bestFit="1" customWidth="1"/>
    <col min="11736" max="11736" width="13.109375" style="2" customWidth="1"/>
    <col min="11737" max="11737" width="3.88671875" style="2" bestFit="1" customWidth="1"/>
    <col min="11738" max="11738" width="13.109375" style="2" customWidth="1"/>
    <col min="11739" max="11739" width="9.33203125" style="2" bestFit="1" customWidth="1"/>
    <col min="11740" max="11740" width="7.5546875" style="2" customWidth="1"/>
    <col min="11741" max="11741" width="22.109375" style="2" customWidth="1"/>
    <col min="11742" max="11742" width="36.88671875" style="2" customWidth="1"/>
    <col min="11743" max="11743" width="22.5546875" style="2" customWidth="1"/>
    <col min="11744" max="11744" width="14" style="2" customWidth="1"/>
    <col min="11745" max="11745" width="16.5546875" style="2" customWidth="1"/>
    <col min="11746" max="11746" width="18.88671875" style="2" customWidth="1"/>
    <col min="11747" max="11747" width="18.33203125" style="2" customWidth="1"/>
    <col min="11748" max="11748" width="9.5546875" style="2" customWidth="1"/>
    <col min="11749" max="11749" width="30.109375" style="2" customWidth="1"/>
    <col min="11750" max="11750" width="33.6640625" style="2" customWidth="1"/>
    <col min="11751" max="11751" width="50.6640625" style="2" customWidth="1"/>
    <col min="11752" max="11752" width="15" style="2" bestFit="1" customWidth="1"/>
    <col min="11753" max="11753" width="14.109375" style="2" customWidth="1"/>
    <col min="11754" max="11754" width="17.109375" style="2" bestFit="1" customWidth="1"/>
    <col min="11755" max="11755" width="15.109375" style="2" bestFit="1" customWidth="1"/>
    <col min="11756" max="11756" width="17.109375" style="2" bestFit="1" customWidth="1"/>
    <col min="11757" max="11757" width="12.5546875" style="2" customWidth="1"/>
    <col min="11758" max="11758" width="19.5546875" style="2" customWidth="1"/>
    <col min="11759" max="11759" width="17.44140625" style="2" bestFit="1" customWidth="1"/>
    <col min="11760" max="11760" width="15.109375" style="2" bestFit="1" customWidth="1"/>
    <col min="11761" max="11762" width="16.109375" style="2" bestFit="1" customWidth="1"/>
    <col min="11763" max="11763" width="15.109375" style="2" bestFit="1" customWidth="1"/>
    <col min="11764" max="11764" width="11.5546875" style="2"/>
    <col min="11765" max="11765" width="17.6640625" style="2" bestFit="1" customWidth="1"/>
    <col min="11766" max="11990" width="11.5546875" style="2"/>
    <col min="11991" max="11991" width="5" style="2" bestFit="1" customWidth="1"/>
    <col min="11992" max="11992" width="13.109375" style="2" customWidth="1"/>
    <col min="11993" max="11993" width="3.88671875" style="2" bestFit="1" customWidth="1"/>
    <col min="11994" max="11994" width="13.109375" style="2" customWidth="1"/>
    <col min="11995" max="11995" width="9.33203125" style="2" bestFit="1" customWidth="1"/>
    <col min="11996" max="11996" width="7.5546875" style="2" customWidth="1"/>
    <col min="11997" max="11997" width="22.109375" style="2" customWidth="1"/>
    <col min="11998" max="11998" width="36.88671875" style="2" customWidth="1"/>
    <col min="11999" max="11999" width="22.5546875" style="2" customWidth="1"/>
    <col min="12000" max="12000" width="14" style="2" customWidth="1"/>
    <col min="12001" max="12001" width="16.5546875" style="2" customWidth="1"/>
    <col min="12002" max="12002" width="18.88671875" style="2" customWidth="1"/>
    <col min="12003" max="12003" width="18.33203125" style="2" customWidth="1"/>
    <col min="12004" max="12004" width="9.5546875" style="2" customWidth="1"/>
    <col min="12005" max="12005" width="30.109375" style="2" customWidth="1"/>
    <col min="12006" max="12006" width="33.6640625" style="2" customWidth="1"/>
    <col min="12007" max="12007" width="50.6640625" style="2" customWidth="1"/>
    <col min="12008" max="12008" width="15" style="2" bestFit="1" customWidth="1"/>
    <col min="12009" max="12009" width="14.109375" style="2" customWidth="1"/>
    <col min="12010" max="12010" width="17.109375" style="2" bestFit="1" customWidth="1"/>
    <col min="12011" max="12011" width="15.109375" style="2" bestFit="1" customWidth="1"/>
    <col min="12012" max="12012" width="17.109375" style="2" bestFit="1" customWidth="1"/>
    <col min="12013" max="12013" width="12.5546875" style="2" customWidth="1"/>
    <col min="12014" max="12014" width="19.5546875" style="2" customWidth="1"/>
    <col min="12015" max="12015" width="17.44140625" style="2" bestFit="1" customWidth="1"/>
    <col min="12016" max="12016" width="15.109375" style="2" bestFit="1" customWidth="1"/>
    <col min="12017" max="12018" width="16.109375" style="2" bestFit="1" customWidth="1"/>
    <col min="12019" max="12019" width="15.109375" style="2" bestFit="1" customWidth="1"/>
    <col min="12020" max="12020" width="11.5546875" style="2"/>
    <col min="12021" max="12021" width="17.6640625" style="2" bestFit="1" customWidth="1"/>
    <col min="12022" max="12246" width="11.5546875" style="2"/>
    <col min="12247" max="12247" width="5" style="2" bestFit="1" customWidth="1"/>
    <col min="12248" max="12248" width="13.109375" style="2" customWidth="1"/>
    <col min="12249" max="12249" width="3.88671875" style="2" bestFit="1" customWidth="1"/>
    <col min="12250" max="12250" width="13.109375" style="2" customWidth="1"/>
    <col min="12251" max="12251" width="9.33203125" style="2" bestFit="1" customWidth="1"/>
    <col min="12252" max="12252" width="7.5546875" style="2" customWidth="1"/>
    <col min="12253" max="12253" width="22.109375" style="2" customWidth="1"/>
    <col min="12254" max="12254" width="36.88671875" style="2" customWidth="1"/>
    <col min="12255" max="12255" width="22.5546875" style="2" customWidth="1"/>
    <col min="12256" max="12256" width="14" style="2" customWidth="1"/>
    <col min="12257" max="12257" width="16.5546875" style="2" customWidth="1"/>
    <col min="12258" max="12258" width="18.88671875" style="2" customWidth="1"/>
    <col min="12259" max="12259" width="18.33203125" style="2" customWidth="1"/>
    <col min="12260" max="12260" width="9.5546875" style="2" customWidth="1"/>
    <col min="12261" max="12261" width="30.109375" style="2" customWidth="1"/>
    <col min="12262" max="12262" width="33.6640625" style="2" customWidth="1"/>
    <col min="12263" max="12263" width="50.6640625" style="2" customWidth="1"/>
    <col min="12264" max="12264" width="15" style="2" bestFit="1" customWidth="1"/>
    <col min="12265" max="12265" width="14.109375" style="2" customWidth="1"/>
    <col min="12266" max="12266" width="17.109375" style="2" bestFit="1" customWidth="1"/>
    <col min="12267" max="12267" width="15.109375" style="2" bestFit="1" customWidth="1"/>
    <col min="12268" max="12268" width="17.109375" style="2" bestFit="1" customWidth="1"/>
    <col min="12269" max="12269" width="12.5546875" style="2" customWidth="1"/>
    <col min="12270" max="12270" width="19.5546875" style="2" customWidth="1"/>
    <col min="12271" max="12271" width="17.44140625" style="2" bestFit="1" customWidth="1"/>
    <col min="12272" max="12272" width="15.109375" style="2" bestFit="1" customWidth="1"/>
    <col min="12273" max="12274" width="16.109375" style="2" bestFit="1" customWidth="1"/>
    <col min="12275" max="12275" width="15.109375" style="2" bestFit="1" customWidth="1"/>
    <col min="12276" max="12276" width="11.5546875" style="2"/>
    <col min="12277" max="12277" width="17.6640625" style="2" bestFit="1" customWidth="1"/>
    <col min="12278" max="12502" width="11.5546875" style="2"/>
    <col min="12503" max="12503" width="5" style="2" bestFit="1" customWidth="1"/>
    <col min="12504" max="12504" width="13.109375" style="2" customWidth="1"/>
    <col min="12505" max="12505" width="3.88671875" style="2" bestFit="1" customWidth="1"/>
    <col min="12506" max="12506" width="13.109375" style="2" customWidth="1"/>
    <col min="12507" max="12507" width="9.33203125" style="2" bestFit="1" customWidth="1"/>
    <col min="12508" max="12508" width="7.5546875" style="2" customWidth="1"/>
    <col min="12509" max="12509" width="22.109375" style="2" customWidth="1"/>
    <col min="12510" max="12510" width="36.88671875" style="2" customWidth="1"/>
    <col min="12511" max="12511" width="22.5546875" style="2" customWidth="1"/>
    <col min="12512" max="12512" width="14" style="2" customWidth="1"/>
    <col min="12513" max="12513" width="16.5546875" style="2" customWidth="1"/>
    <col min="12514" max="12514" width="18.88671875" style="2" customWidth="1"/>
    <col min="12515" max="12515" width="18.33203125" style="2" customWidth="1"/>
    <col min="12516" max="12516" width="9.5546875" style="2" customWidth="1"/>
    <col min="12517" max="12517" width="30.109375" style="2" customWidth="1"/>
    <col min="12518" max="12518" width="33.6640625" style="2" customWidth="1"/>
    <col min="12519" max="12519" width="50.6640625" style="2" customWidth="1"/>
    <col min="12520" max="12520" width="15" style="2" bestFit="1" customWidth="1"/>
    <col min="12521" max="12521" width="14.109375" style="2" customWidth="1"/>
    <col min="12522" max="12522" width="17.109375" style="2" bestFit="1" customWidth="1"/>
    <col min="12523" max="12523" width="15.109375" style="2" bestFit="1" customWidth="1"/>
    <col min="12524" max="12524" width="17.109375" style="2" bestFit="1" customWidth="1"/>
    <col min="12525" max="12525" width="12.5546875" style="2" customWidth="1"/>
    <col min="12526" max="12526" width="19.5546875" style="2" customWidth="1"/>
    <col min="12527" max="12527" width="17.44140625" style="2" bestFit="1" customWidth="1"/>
    <col min="12528" max="12528" width="15.109375" style="2" bestFit="1" customWidth="1"/>
    <col min="12529" max="12530" width="16.109375" style="2" bestFit="1" customWidth="1"/>
    <col min="12531" max="12531" width="15.109375" style="2" bestFit="1" customWidth="1"/>
    <col min="12532" max="12532" width="11.5546875" style="2"/>
    <col min="12533" max="12533" width="17.6640625" style="2" bestFit="1" customWidth="1"/>
    <col min="12534" max="12758" width="11.5546875" style="2"/>
    <col min="12759" max="12759" width="5" style="2" bestFit="1" customWidth="1"/>
    <col min="12760" max="12760" width="13.109375" style="2" customWidth="1"/>
    <col min="12761" max="12761" width="3.88671875" style="2" bestFit="1" customWidth="1"/>
    <col min="12762" max="12762" width="13.109375" style="2" customWidth="1"/>
    <col min="12763" max="12763" width="9.33203125" style="2" bestFit="1" customWidth="1"/>
    <col min="12764" max="12764" width="7.5546875" style="2" customWidth="1"/>
    <col min="12765" max="12765" width="22.109375" style="2" customWidth="1"/>
    <col min="12766" max="12766" width="36.88671875" style="2" customWidth="1"/>
    <col min="12767" max="12767" width="22.5546875" style="2" customWidth="1"/>
    <col min="12768" max="12768" width="14" style="2" customWidth="1"/>
    <col min="12769" max="12769" width="16.5546875" style="2" customWidth="1"/>
    <col min="12770" max="12770" width="18.88671875" style="2" customWidth="1"/>
    <col min="12771" max="12771" width="18.33203125" style="2" customWidth="1"/>
    <col min="12772" max="12772" width="9.5546875" style="2" customWidth="1"/>
    <col min="12773" max="12773" width="30.109375" style="2" customWidth="1"/>
    <col min="12774" max="12774" width="33.6640625" style="2" customWidth="1"/>
    <col min="12775" max="12775" width="50.6640625" style="2" customWidth="1"/>
    <col min="12776" max="12776" width="15" style="2" bestFit="1" customWidth="1"/>
    <col min="12777" max="12777" width="14.109375" style="2" customWidth="1"/>
    <col min="12778" max="12778" width="17.109375" style="2" bestFit="1" customWidth="1"/>
    <col min="12779" max="12779" width="15.109375" style="2" bestFit="1" customWidth="1"/>
    <col min="12780" max="12780" width="17.109375" style="2" bestFit="1" customWidth="1"/>
    <col min="12781" max="12781" width="12.5546875" style="2" customWidth="1"/>
    <col min="12782" max="12782" width="19.5546875" style="2" customWidth="1"/>
    <col min="12783" max="12783" width="17.44140625" style="2" bestFit="1" customWidth="1"/>
    <col min="12784" max="12784" width="15.109375" style="2" bestFit="1" customWidth="1"/>
    <col min="12785" max="12786" width="16.109375" style="2" bestFit="1" customWidth="1"/>
    <col min="12787" max="12787" width="15.109375" style="2" bestFit="1" customWidth="1"/>
    <col min="12788" max="12788" width="11.5546875" style="2"/>
    <col min="12789" max="12789" width="17.6640625" style="2" bestFit="1" customWidth="1"/>
    <col min="12790" max="13014" width="11.5546875" style="2"/>
    <col min="13015" max="13015" width="5" style="2" bestFit="1" customWidth="1"/>
    <col min="13016" max="13016" width="13.109375" style="2" customWidth="1"/>
    <col min="13017" max="13017" width="3.88671875" style="2" bestFit="1" customWidth="1"/>
    <col min="13018" max="13018" width="13.109375" style="2" customWidth="1"/>
    <col min="13019" max="13019" width="9.33203125" style="2" bestFit="1" customWidth="1"/>
    <col min="13020" max="13020" width="7.5546875" style="2" customWidth="1"/>
    <col min="13021" max="13021" width="22.109375" style="2" customWidth="1"/>
    <col min="13022" max="13022" width="36.88671875" style="2" customWidth="1"/>
    <col min="13023" max="13023" width="22.5546875" style="2" customWidth="1"/>
    <col min="13024" max="13024" width="14" style="2" customWidth="1"/>
    <col min="13025" max="13025" width="16.5546875" style="2" customWidth="1"/>
    <col min="13026" max="13026" width="18.88671875" style="2" customWidth="1"/>
    <col min="13027" max="13027" width="18.33203125" style="2" customWidth="1"/>
    <col min="13028" max="13028" width="9.5546875" style="2" customWidth="1"/>
    <col min="13029" max="13029" width="30.109375" style="2" customWidth="1"/>
    <col min="13030" max="13030" width="33.6640625" style="2" customWidth="1"/>
    <col min="13031" max="13031" width="50.6640625" style="2" customWidth="1"/>
    <col min="13032" max="13032" width="15" style="2" bestFit="1" customWidth="1"/>
    <col min="13033" max="13033" width="14.109375" style="2" customWidth="1"/>
    <col min="13034" max="13034" width="17.109375" style="2" bestFit="1" customWidth="1"/>
    <col min="13035" max="13035" width="15.109375" style="2" bestFit="1" customWidth="1"/>
    <col min="13036" max="13036" width="17.109375" style="2" bestFit="1" customWidth="1"/>
    <col min="13037" max="13037" width="12.5546875" style="2" customWidth="1"/>
    <col min="13038" max="13038" width="19.5546875" style="2" customWidth="1"/>
    <col min="13039" max="13039" width="17.44140625" style="2" bestFit="1" customWidth="1"/>
    <col min="13040" max="13040" width="15.109375" style="2" bestFit="1" customWidth="1"/>
    <col min="13041" max="13042" width="16.109375" style="2" bestFit="1" customWidth="1"/>
    <col min="13043" max="13043" width="15.109375" style="2" bestFit="1" customWidth="1"/>
    <col min="13044" max="13044" width="11.5546875" style="2"/>
    <col min="13045" max="13045" width="17.6640625" style="2" bestFit="1" customWidth="1"/>
    <col min="13046" max="13270" width="11.5546875" style="2"/>
    <col min="13271" max="13271" width="5" style="2" bestFit="1" customWidth="1"/>
    <col min="13272" max="13272" width="13.109375" style="2" customWidth="1"/>
    <col min="13273" max="13273" width="3.88671875" style="2" bestFit="1" customWidth="1"/>
    <col min="13274" max="13274" width="13.109375" style="2" customWidth="1"/>
    <col min="13275" max="13275" width="9.33203125" style="2" bestFit="1" customWidth="1"/>
    <col min="13276" max="13276" width="7.5546875" style="2" customWidth="1"/>
    <col min="13277" max="13277" width="22.109375" style="2" customWidth="1"/>
    <col min="13278" max="13278" width="36.88671875" style="2" customWidth="1"/>
    <col min="13279" max="13279" width="22.5546875" style="2" customWidth="1"/>
    <col min="13280" max="13280" width="14" style="2" customWidth="1"/>
    <col min="13281" max="13281" width="16.5546875" style="2" customWidth="1"/>
    <col min="13282" max="13282" width="18.88671875" style="2" customWidth="1"/>
    <col min="13283" max="13283" width="18.33203125" style="2" customWidth="1"/>
    <col min="13284" max="13284" width="9.5546875" style="2" customWidth="1"/>
    <col min="13285" max="13285" width="30.109375" style="2" customWidth="1"/>
    <col min="13286" max="13286" width="33.6640625" style="2" customWidth="1"/>
    <col min="13287" max="13287" width="50.6640625" style="2" customWidth="1"/>
    <col min="13288" max="13288" width="15" style="2" bestFit="1" customWidth="1"/>
    <col min="13289" max="13289" width="14.109375" style="2" customWidth="1"/>
    <col min="13290" max="13290" width="17.109375" style="2" bestFit="1" customWidth="1"/>
    <col min="13291" max="13291" width="15.109375" style="2" bestFit="1" customWidth="1"/>
    <col min="13292" max="13292" width="17.109375" style="2" bestFit="1" customWidth="1"/>
    <col min="13293" max="13293" width="12.5546875" style="2" customWidth="1"/>
    <col min="13294" max="13294" width="19.5546875" style="2" customWidth="1"/>
    <col min="13295" max="13295" width="17.44140625" style="2" bestFit="1" customWidth="1"/>
    <col min="13296" max="13296" width="15.109375" style="2" bestFit="1" customWidth="1"/>
    <col min="13297" max="13298" width="16.109375" style="2" bestFit="1" customWidth="1"/>
    <col min="13299" max="13299" width="15.109375" style="2" bestFit="1" customWidth="1"/>
    <col min="13300" max="13300" width="11.5546875" style="2"/>
    <col min="13301" max="13301" width="17.6640625" style="2" bestFit="1" customWidth="1"/>
    <col min="13302" max="13526" width="11.5546875" style="2"/>
    <col min="13527" max="13527" width="5" style="2" bestFit="1" customWidth="1"/>
    <col min="13528" max="13528" width="13.109375" style="2" customWidth="1"/>
    <col min="13529" max="13529" width="3.88671875" style="2" bestFit="1" customWidth="1"/>
    <col min="13530" max="13530" width="13.109375" style="2" customWidth="1"/>
    <col min="13531" max="13531" width="9.33203125" style="2" bestFit="1" customWidth="1"/>
    <col min="13532" max="13532" width="7.5546875" style="2" customWidth="1"/>
    <col min="13533" max="13533" width="22.109375" style="2" customWidth="1"/>
    <col min="13534" max="13534" width="36.88671875" style="2" customWidth="1"/>
    <col min="13535" max="13535" width="22.5546875" style="2" customWidth="1"/>
    <col min="13536" max="13536" width="14" style="2" customWidth="1"/>
    <col min="13537" max="13537" width="16.5546875" style="2" customWidth="1"/>
    <col min="13538" max="13538" width="18.88671875" style="2" customWidth="1"/>
    <col min="13539" max="13539" width="18.33203125" style="2" customWidth="1"/>
    <col min="13540" max="13540" width="9.5546875" style="2" customWidth="1"/>
    <col min="13541" max="13541" width="30.109375" style="2" customWidth="1"/>
    <col min="13542" max="13542" width="33.6640625" style="2" customWidth="1"/>
    <col min="13543" max="13543" width="50.6640625" style="2" customWidth="1"/>
    <col min="13544" max="13544" width="15" style="2" bestFit="1" customWidth="1"/>
    <col min="13545" max="13545" width="14.109375" style="2" customWidth="1"/>
    <col min="13546" max="13546" width="17.109375" style="2" bestFit="1" customWidth="1"/>
    <col min="13547" max="13547" width="15.109375" style="2" bestFit="1" customWidth="1"/>
    <col min="13548" max="13548" width="17.109375" style="2" bestFit="1" customWidth="1"/>
    <col min="13549" max="13549" width="12.5546875" style="2" customWidth="1"/>
    <col min="13550" max="13550" width="19.5546875" style="2" customWidth="1"/>
    <col min="13551" max="13551" width="17.44140625" style="2" bestFit="1" customWidth="1"/>
    <col min="13552" max="13552" width="15.109375" style="2" bestFit="1" customWidth="1"/>
    <col min="13553" max="13554" width="16.109375" style="2" bestFit="1" customWidth="1"/>
    <col min="13555" max="13555" width="15.109375" style="2" bestFit="1" customWidth="1"/>
    <col min="13556" max="13556" width="11.5546875" style="2"/>
    <col min="13557" max="13557" width="17.6640625" style="2" bestFit="1" customWidth="1"/>
    <col min="13558" max="13782" width="11.5546875" style="2"/>
    <col min="13783" max="13783" width="5" style="2" bestFit="1" customWidth="1"/>
    <col min="13784" max="13784" width="13.109375" style="2" customWidth="1"/>
    <col min="13785" max="13785" width="3.88671875" style="2" bestFit="1" customWidth="1"/>
    <col min="13786" max="13786" width="13.109375" style="2" customWidth="1"/>
    <col min="13787" max="13787" width="9.33203125" style="2" bestFit="1" customWidth="1"/>
    <col min="13788" max="13788" width="7.5546875" style="2" customWidth="1"/>
    <col min="13789" max="13789" width="22.109375" style="2" customWidth="1"/>
    <col min="13790" max="13790" width="36.88671875" style="2" customWidth="1"/>
    <col min="13791" max="13791" width="22.5546875" style="2" customWidth="1"/>
    <col min="13792" max="13792" width="14" style="2" customWidth="1"/>
    <col min="13793" max="13793" width="16.5546875" style="2" customWidth="1"/>
    <col min="13794" max="13794" width="18.88671875" style="2" customWidth="1"/>
    <col min="13795" max="13795" width="18.33203125" style="2" customWidth="1"/>
    <col min="13796" max="13796" width="9.5546875" style="2" customWidth="1"/>
    <col min="13797" max="13797" width="30.109375" style="2" customWidth="1"/>
    <col min="13798" max="13798" width="33.6640625" style="2" customWidth="1"/>
    <col min="13799" max="13799" width="50.6640625" style="2" customWidth="1"/>
    <col min="13800" max="13800" width="15" style="2" bestFit="1" customWidth="1"/>
    <col min="13801" max="13801" width="14.109375" style="2" customWidth="1"/>
    <col min="13802" max="13802" width="17.109375" style="2" bestFit="1" customWidth="1"/>
    <col min="13803" max="13803" width="15.109375" style="2" bestFit="1" customWidth="1"/>
    <col min="13804" max="13804" width="17.109375" style="2" bestFit="1" customWidth="1"/>
    <col min="13805" max="13805" width="12.5546875" style="2" customWidth="1"/>
    <col min="13806" max="13806" width="19.5546875" style="2" customWidth="1"/>
    <col min="13807" max="13807" width="17.44140625" style="2" bestFit="1" customWidth="1"/>
    <col min="13808" max="13808" width="15.109375" style="2" bestFit="1" customWidth="1"/>
    <col min="13809" max="13810" width="16.109375" style="2" bestFit="1" customWidth="1"/>
    <col min="13811" max="13811" width="15.109375" style="2" bestFit="1" customWidth="1"/>
    <col min="13812" max="13812" width="11.5546875" style="2"/>
    <col min="13813" max="13813" width="17.6640625" style="2" bestFit="1" customWidth="1"/>
    <col min="13814" max="14038" width="11.5546875" style="2"/>
    <col min="14039" max="14039" width="5" style="2" bestFit="1" customWidth="1"/>
    <col min="14040" max="14040" width="13.109375" style="2" customWidth="1"/>
    <col min="14041" max="14041" width="3.88671875" style="2" bestFit="1" customWidth="1"/>
    <col min="14042" max="14042" width="13.109375" style="2" customWidth="1"/>
    <col min="14043" max="14043" width="9.33203125" style="2" bestFit="1" customWidth="1"/>
    <col min="14044" max="14044" width="7.5546875" style="2" customWidth="1"/>
    <col min="14045" max="14045" width="22.109375" style="2" customWidth="1"/>
    <col min="14046" max="14046" width="36.88671875" style="2" customWidth="1"/>
    <col min="14047" max="14047" width="22.5546875" style="2" customWidth="1"/>
    <col min="14048" max="14048" width="14" style="2" customWidth="1"/>
    <col min="14049" max="14049" width="16.5546875" style="2" customWidth="1"/>
    <col min="14050" max="14050" width="18.88671875" style="2" customWidth="1"/>
    <col min="14051" max="14051" width="18.33203125" style="2" customWidth="1"/>
    <col min="14052" max="14052" width="9.5546875" style="2" customWidth="1"/>
    <col min="14053" max="14053" width="30.109375" style="2" customWidth="1"/>
    <col min="14054" max="14054" width="33.6640625" style="2" customWidth="1"/>
    <col min="14055" max="14055" width="50.6640625" style="2" customWidth="1"/>
    <col min="14056" max="14056" width="15" style="2" bestFit="1" customWidth="1"/>
    <col min="14057" max="14057" width="14.109375" style="2" customWidth="1"/>
    <col min="14058" max="14058" width="17.109375" style="2" bestFit="1" customWidth="1"/>
    <col min="14059" max="14059" width="15.109375" style="2" bestFit="1" customWidth="1"/>
    <col min="14060" max="14060" width="17.109375" style="2" bestFit="1" customWidth="1"/>
    <col min="14061" max="14061" width="12.5546875" style="2" customWidth="1"/>
    <col min="14062" max="14062" width="19.5546875" style="2" customWidth="1"/>
    <col min="14063" max="14063" width="17.44140625" style="2" bestFit="1" customWidth="1"/>
    <col min="14064" max="14064" width="15.109375" style="2" bestFit="1" customWidth="1"/>
    <col min="14065" max="14066" width="16.109375" style="2" bestFit="1" customWidth="1"/>
    <col min="14067" max="14067" width="15.109375" style="2" bestFit="1" customWidth="1"/>
    <col min="14068" max="14068" width="11.5546875" style="2"/>
    <col min="14069" max="14069" width="17.6640625" style="2" bestFit="1" customWidth="1"/>
    <col min="14070" max="14294" width="11.5546875" style="2"/>
    <col min="14295" max="14295" width="5" style="2" bestFit="1" customWidth="1"/>
    <col min="14296" max="14296" width="13.109375" style="2" customWidth="1"/>
    <col min="14297" max="14297" width="3.88671875" style="2" bestFit="1" customWidth="1"/>
    <col min="14298" max="14298" width="13.109375" style="2" customWidth="1"/>
    <col min="14299" max="14299" width="9.33203125" style="2" bestFit="1" customWidth="1"/>
    <col min="14300" max="14300" width="7.5546875" style="2" customWidth="1"/>
    <col min="14301" max="14301" width="22.109375" style="2" customWidth="1"/>
    <col min="14302" max="14302" width="36.88671875" style="2" customWidth="1"/>
    <col min="14303" max="14303" width="22.5546875" style="2" customWidth="1"/>
    <col min="14304" max="14304" width="14" style="2" customWidth="1"/>
    <col min="14305" max="14305" width="16.5546875" style="2" customWidth="1"/>
    <col min="14306" max="14306" width="18.88671875" style="2" customWidth="1"/>
    <col min="14307" max="14307" width="18.33203125" style="2" customWidth="1"/>
    <col min="14308" max="14308" width="9.5546875" style="2" customWidth="1"/>
    <col min="14309" max="14309" width="30.109375" style="2" customWidth="1"/>
    <col min="14310" max="14310" width="33.6640625" style="2" customWidth="1"/>
    <col min="14311" max="14311" width="50.6640625" style="2" customWidth="1"/>
    <col min="14312" max="14312" width="15" style="2" bestFit="1" customWidth="1"/>
    <col min="14313" max="14313" width="14.109375" style="2" customWidth="1"/>
    <col min="14314" max="14314" width="17.109375" style="2" bestFit="1" customWidth="1"/>
    <col min="14315" max="14315" width="15.109375" style="2" bestFit="1" customWidth="1"/>
    <col min="14316" max="14316" width="17.109375" style="2" bestFit="1" customWidth="1"/>
    <col min="14317" max="14317" width="12.5546875" style="2" customWidth="1"/>
    <col min="14318" max="14318" width="19.5546875" style="2" customWidth="1"/>
    <col min="14319" max="14319" width="17.44140625" style="2" bestFit="1" customWidth="1"/>
    <col min="14320" max="14320" width="15.109375" style="2" bestFit="1" customWidth="1"/>
    <col min="14321" max="14322" width="16.109375" style="2" bestFit="1" customWidth="1"/>
    <col min="14323" max="14323" width="15.109375" style="2" bestFit="1" customWidth="1"/>
    <col min="14324" max="14324" width="11.5546875" style="2"/>
    <col min="14325" max="14325" width="17.6640625" style="2" bestFit="1" customWidth="1"/>
    <col min="14326" max="14550" width="11.5546875" style="2"/>
    <col min="14551" max="14551" width="5" style="2" bestFit="1" customWidth="1"/>
    <col min="14552" max="14552" width="13.109375" style="2" customWidth="1"/>
    <col min="14553" max="14553" width="3.88671875" style="2" bestFit="1" customWidth="1"/>
    <col min="14554" max="14554" width="13.109375" style="2" customWidth="1"/>
    <col min="14555" max="14555" width="9.33203125" style="2" bestFit="1" customWidth="1"/>
    <col min="14556" max="14556" width="7.5546875" style="2" customWidth="1"/>
    <col min="14557" max="14557" width="22.109375" style="2" customWidth="1"/>
    <col min="14558" max="14558" width="36.88671875" style="2" customWidth="1"/>
    <col min="14559" max="14559" width="22.5546875" style="2" customWidth="1"/>
    <col min="14560" max="14560" width="14" style="2" customWidth="1"/>
    <col min="14561" max="14561" width="16.5546875" style="2" customWidth="1"/>
    <col min="14562" max="14562" width="18.88671875" style="2" customWidth="1"/>
    <col min="14563" max="14563" width="18.33203125" style="2" customWidth="1"/>
    <col min="14564" max="14564" width="9.5546875" style="2" customWidth="1"/>
    <col min="14565" max="14565" width="30.109375" style="2" customWidth="1"/>
    <col min="14566" max="14566" width="33.6640625" style="2" customWidth="1"/>
    <col min="14567" max="14567" width="50.6640625" style="2" customWidth="1"/>
    <col min="14568" max="14568" width="15" style="2" bestFit="1" customWidth="1"/>
    <col min="14569" max="14569" width="14.109375" style="2" customWidth="1"/>
    <col min="14570" max="14570" width="17.109375" style="2" bestFit="1" customWidth="1"/>
    <col min="14571" max="14571" width="15.109375" style="2" bestFit="1" customWidth="1"/>
    <col min="14572" max="14572" width="17.109375" style="2" bestFit="1" customWidth="1"/>
    <col min="14573" max="14573" width="12.5546875" style="2" customWidth="1"/>
    <col min="14574" max="14574" width="19.5546875" style="2" customWidth="1"/>
    <col min="14575" max="14575" width="17.44140625" style="2" bestFit="1" customWidth="1"/>
    <col min="14576" max="14576" width="15.109375" style="2" bestFit="1" customWidth="1"/>
    <col min="14577" max="14578" width="16.109375" style="2" bestFit="1" customWidth="1"/>
    <col min="14579" max="14579" width="15.109375" style="2" bestFit="1" customWidth="1"/>
    <col min="14580" max="14580" width="11.5546875" style="2"/>
    <col min="14581" max="14581" width="17.6640625" style="2" bestFit="1" customWidth="1"/>
    <col min="14582" max="14806" width="11.5546875" style="2"/>
    <col min="14807" max="14807" width="5" style="2" bestFit="1" customWidth="1"/>
    <col min="14808" max="14808" width="13.109375" style="2" customWidth="1"/>
    <col min="14809" max="14809" width="3.88671875" style="2" bestFit="1" customWidth="1"/>
    <col min="14810" max="14810" width="13.109375" style="2" customWidth="1"/>
    <col min="14811" max="14811" width="9.33203125" style="2" bestFit="1" customWidth="1"/>
    <col min="14812" max="14812" width="7.5546875" style="2" customWidth="1"/>
    <col min="14813" max="14813" width="22.109375" style="2" customWidth="1"/>
    <col min="14814" max="14814" width="36.88671875" style="2" customWidth="1"/>
    <col min="14815" max="14815" width="22.5546875" style="2" customWidth="1"/>
    <col min="14816" max="14816" width="14" style="2" customWidth="1"/>
    <col min="14817" max="14817" width="16.5546875" style="2" customWidth="1"/>
    <col min="14818" max="14818" width="18.88671875" style="2" customWidth="1"/>
    <col min="14819" max="14819" width="18.33203125" style="2" customWidth="1"/>
    <col min="14820" max="14820" width="9.5546875" style="2" customWidth="1"/>
    <col min="14821" max="14821" width="30.109375" style="2" customWidth="1"/>
    <col min="14822" max="14822" width="33.6640625" style="2" customWidth="1"/>
    <col min="14823" max="14823" width="50.6640625" style="2" customWidth="1"/>
    <col min="14824" max="14824" width="15" style="2" bestFit="1" customWidth="1"/>
    <col min="14825" max="14825" width="14.109375" style="2" customWidth="1"/>
    <col min="14826" max="14826" width="17.109375" style="2" bestFit="1" customWidth="1"/>
    <col min="14827" max="14827" width="15.109375" style="2" bestFit="1" customWidth="1"/>
    <col min="14828" max="14828" width="17.109375" style="2" bestFit="1" customWidth="1"/>
    <col min="14829" max="14829" width="12.5546875" style="2" customWidth="1"/>
    <col min="14830" max="14830" width="19.5546875" style="2" customWidth="1"/>
    <col min="14831" max="14831" width="17.44140625" style="2" bestFit="1" customWidth="1"/>
    <col min="14832" max="14832" width="15.109375" style="2" bestFit="1" customWidth="1"/>
    <col min="14833" max="14834" width="16.109375" style="2" bestFit="1" customWidth="1"/>
    <col min="14835" max="14835" width="15.109375" style="2" bestFit="1" customWidth="1"/>
    <col min="14836" max="14836" width="11.5546875" style="2"/>
    <col min="14837" max="14837" width="17.6640625" style="2" bestFit="1" customWidth="1"/>
    <col min="14838" max="15062" width="11.5546875" style="2"/>
    <col min="15063" max="15063" width="5" style="2" bestFit="1" customWidth="1"/>
    <col min="15064" max="15064" width="13.109375" style="2" customWidth="1"/>
    <col min="15065" max="15065" width="3.88671875" style="2" bestFit="1" customWidth="1"/>
    <col min="15066" max="15066" width="13.109375" style="2" customWidth="1"/>
    <col min="15067" max="15067" width="9.33203125" style="2" bestFit="1" customWidth="1"/>
    <col min="15068" max="15068" width="7.5546875" style="2" customWidth="1"/>
    <col min="15069" max="15069" width="22.109375" style="2" customWidth="1"/>
    <col min="15070" max="15070" width="36.88671875" style="2" customWidth="1"/>
    <col min="15071" max="15071" width="22.5546875" style="2" customWidth="1"/>
    <col min="15072" max="15072" width="14" style="2" customWidth="1"/>
    <col min="15073" max="15073" width="16.5546875" style="2" customWidth="1"/>
    <col min="15074" max="15074" width="18.88671875" style="2" customWidth="1"/>
    <col min="15075" max="15075" width="18.33203125" style="2" customWidth="1"/>
    <col min="15076" max="15076" width="9.5546875" style="2" customWidth="1"/>
    <col min="15077" max="15077" width="30.109375" style="2" customWidth="1"/>
    <col min="15078" max="15078" width="33.6640625" style="2" customWidth="1"/>
    <col min="15079" max="15079" width="50.6640625" style="2" customWidth="1"/>
    <col min="15080" max="15080" width="15" style="2" bestFit="1" customWidth="1"/>
    <col min="15081" max="15081" width="14.109375" style="2" customWidth="1"/>
    <col min="15082" max="15082" width="17.109375" style="2" bestFit="1" customWidth="1"/>
    <col min="15083" max="15083" width="15.109375" style="2" bestFit="1" customWidth="1"/>
    <col min="15084" max="15084" width="17.109375" style="2" bestFit="1" customWidth="1"/>
    <col min="15085" max="15085" width="12.5546875" style="2" customWidth="1"/>
    <col min="15086" max="15086" width="19.5546875" style="2" customWidth="1"/>
    <col min="15087" max="15087" width="17.44140625" style="2" bestFit="1" customWidth="1"/>
    <col min="15088" max="15088" width="15.109375" style="2" bestFit="1" customWidth="1"/>
    <col min="15089" max="15090" width="16.109375" style="2" bestFit="1" customWidth="1"/>
    <col min="15091" max="15091" width="15.109375" style="2" bestFit="1" customWidth="1"/>
    <col min="15092" max="15092" width="11.5546875" style="2"/>
    <col min="15093" max="15093" width="17.6640625" style="2" bestFit="1" customWidth="1"/>
    <col min="15094" max="15318" width="11.5546875" style="2"/>
    <col min="15319" max="15319" width="5" style="2" bestFit="1" customWidth="1"/>
    <col min="15320" max="15320" width="13.109375" style="2" customWidth="1"/>
    <col min="15321" max="15321" width="3.88671875" style="2" bestFit="1" customWidth="1"/>
    <col min="15322" max="15322" width="13.109375" style="2" customWidth="1"/>
    <col min="15323" max="15323" width="9.33203125" style="2" bestFit="1" customWidth="1"/>
    <col min="15324" max="15324" width="7.5546875" style="2" customWidth="1"/>
    <col min="15325" max="15325" width="22.109375" style="2" customWidth="1"/>
    <col min="15326" max="15326" width="36.88671875" style="2" customWidth="1"/>
    <col min="15327" max="15327" width="22.5546875" style="2" customWidth="1"/>
    <col min="15328" max="15328" width="14" style="2" customWidth="1"/>
    <col min="15329" max="15329" width="16.5546875" style="2" customWidth="1"/>
    <col min="15330" max="15330" width="18.88671875" style="2" customWidth="1"/>
    <col min="15331" max="15331" width="18.33203125" style="2" customWidth="1"/>
    <col min="15332" max="15332" width="9.5546875" style="2" customWidth="1"/>
    <col min="15333" max="15333" width="30.109375" style="2" customWidth="1"/>
    <col min="15334" max="15334" width="33.6640625" style="2" customWidth="1"/>
    <col min="15335" max="15335" width="50.6640625" style="2" customWidth="1"/>
    <col min="15336" max="15336" width="15" style="2" bestFit="1" customWidth="1"/>
    <col min="15337" max="15337" width="14.109375" style="2" customWidth="1"/>
    <col min="15338" max="15338" width="17.109375" style="2" bestFit="1" customWidth="1"/>
    <col min="15339" max="15339" width="15.109375" style="2" bestFit="1" customWidth="1"/>
    <col min="15340" max="15340" width="17.109375" style="2" bestFit="1" customWidth="1"/>
    <col min="15341" max="15341" width="12.5546875" style="2" customWidth="1"/>
    <col min="15342" max="15342" width="19.5546875" style="2" customWidth="1"/>
    <col min="15343" max="15343" width="17.44140625" style="2" bestFit="1" customWidth="1"/>
    <col min="15344" max="15344" width="15.109375" style="2" bestFit="1" customWidth="1"/>
    <col min="15345" max="15346" width="16.109375" style="2" bestFit="1" customWidth="1"/>
    <col min="15347" max="15347" width="15.109375" style="2" bestFit="1" customWidth="1"/>
    <col min="15348" max="15348" width="11.5546875" style="2"/>
    <col min="15349" max="15349" width="17.6640625" style="2" bestFit="1" customWidth="1"/>
    <col min="15350" max="15574" width="11.5546875" style="2"/>
    <col min="15575" max="15575" width="5" style="2" bestFit="1" customWidth="1"/>
    <col min="15576" max="15576" width="13.109375" style="2" customWidth="1"/>
    <col min="15577" max="15577" width="3.88671875" style="2" bestFit="1" customWidth="1"/>
    <col min="15578" max="15578" width="13.109375" style="2" customWidth="1"/>
    <col min="15579" max="15579" width="9.33203125" style="2" bestFit="1" customWidth="1"/>
    <col min="15580" max="15580" width="7.5546875" style="2" customWidth="1"/>
    <col min="15581" max="15581" width="22.109375" style="2" customWidth="1"/>
    <col min="15582" max="15582" width="36.88671875" style="2" customWidth="1"/>
    <col min="15583" max="15583" width="22.5546875" style="2" customWidth="1"/>
    <col min="15584" max="15584" width="14" style="2" customWidth="1"/>
    <col min="15585" max="15585" width="16.5546875" style="2" customWidth="1"/>
    <col min="15586" max="15586" width="18.88671875" style="2" customWidth="1"/>
    <col min="15587" max="15587" width="18.33203125" style="2" customWidth="1"/>
    <col min="15588" max="15588" width="9.5546875" style="2" customWidth="1"/>
    <col min="15589" max="15589" width="30.109375" style="2" customWidth="1"/>
    <col min="15590" max="15590" width="33.6640625" style="2" customWidth="1"/>
    <col min="15591" max="15591" width="50.6640625" style="2" customWidth="1"/>
    <col min="15592" max="15592" width="15" style="2" bestFit="1" customWidth="1"/>
    <col min="15593" max="15593" width="14.109375" style="2" customWidth="1"/>
    <col min="15594" max="15594" width="17.109375" style="2" bestFit="1" customWidth="1"/>
    <col min="15595" max="15595" width="15.109375" style="2" bestFit="1" customWidth="1"/>
    <col min="15596" max="15596" width="17.109375" style="2" bestFit="1" customWidth="1"/>
    <col min="15597" max="15597" width="12.5546875" style="2" customWidth="1"/>
    <col min="15598" max="15598" width="19.5546875" style="2" customWidth="1"/>
    <col min="15599" max="15599" width="17.44140625" style="2" bestFit="1" customWidth="1"/>
    <col min="15600" max="15600" width="15.109375" style="2" bestFit="1" customWidth="1"/>
    <col min="15601" max="15602" width="16.109375" style="2" bestFit="1" customWidth="1"/>
    <col min="15603" max="15603" width="15.109375" style="2" bestFit="1" customWidth="1"/>
    <col min="15604" max="15604" width="11.5546875" style="2"/>
    <col min="15605" max="15605" width="17.6640625" style="2" bestFit="1" customWidth="1"/>
    <col min="15606" max="15830" width="11.5546875" style="2"/>
    <col min="15831" max="15831" width="5" style="2" bestFit="1" customWidth="1"/>
    <col min="15832" max="15832" width="13.109375" style="2" customWidth="1"/>
    <col min="15833" max="15833" width="3.88671875" style="2" bestFit="1" customWidth="1"/>
    <col min="15834" max="15834" width="13.109375" style="2" customWidth="1"/>
    <col min="15835" max="15835" width="9.33203125" style="2" bestFit="1" customWidth="1"/>
    <col min="15836" max="15836" width="7.5546875" style="2" customWidth="1"/>
    <col min="15837" max="15837" width="22.109375" style="2" customWidth="1"/>
    <col min="15838" max="15838" width="36.88671875" style="2" customWidth="1"/>
    <col min="15839" max="15839" width="22.5546875" style="2" customWidth="1"/>
    <col min="15840" max="15840" width="14" style="2" customWidth="1"/>
    <col min="15841" max="15841" width="16.5546875" style="2" customWidth="1"/>
    <col min="15842" max="15842" width="18.88671875" style="2" customWidth="1"/>
    <col min="15843" max="15843" width="18.33203125" style="2" customWidth="1"/>
    <col min="15844" max="15844" width="9.5546875" style="2" customWidth="1"/>
    <col min="15845" max="15845" width="30.109375" style="2" customWidth="1"/>
    <col min="15846" max="15846" width="33.6640625" style="2" customWidth="1"/>
    <col min="15847" max="15847" width="50.6640625" style="2" customWidth="1"/>
    <col min="15848" max="15848" width="15" style="2" bestFit="1" customWidth="1"/>
    <col min="15849" max="15849" width="14.109375" style="2" customWidth="1"/>
    <col min="15850" max="15850" width="17.109375" style="2" bestFit="1" customWidth="1"/>
    <col min="15851" max="15851" width="15.109375" style="2" bestFit="1" customWidth="1"/>
    <col min="15852" max="15852" width="17.109375" style="2" bestFit="1" customWidth="1"/>
    <col min="15853" max="15853" width="12.5546875" style="2" customWidth="1"/>
    <col min="15854" max="15854" width="19.5546875" style="2" customWidth="1"/>
    <col min="15855" max="15855" width="17.44140625" style="2" bestFit="1" customWidth="1"/>
    <col min="15856" max="15856" width="15.109375" style="2" bestFit="1" customWidth="1"/>
    <col min="15857" max="15858" width="16.109375" style="2" bestFit="1" customWidth="1"/>
    <col min="15859" max="15859" width="15.109375" style="2" bestFit="1" customWidth="1"/>
    <col min="15860" max="15860" width="11.5546875" style="2"/>
    <col min="15861" max="15861" width="17.6640625" style="2" bestFit="1" customWidth="1"/>
    <col min="15862" max="16086" width="11.5546875" style="2"/>
    <col min="16087" max="16087" width="5" style="2" bestFit="1" customWidth="1"/>
    <col min="16088" max="16088" width="13.109375" style="2" customWidth="1"/>
    <col min="16089" max="16089" width="3.88671875" style="2" bestFit="1" customWidth="1"/>
    <col min="16090" max="16090" width="13.109375" style="2" customWidth="1"/>
    <col min="16091" max="16091" width="9.33203125" style="2" bestFit="1" customWidth="1"/>
    <col min="16092" max="16092" width="7.5546875" style="2" customWidth="1"/>
    <col min="16093" max="16093" width="22.109375" style="2" customWidth="1"/>
    <col min="16094" max="16094" width="36.88671875" style="2" customWidth="1"/>
    <col min="16095" max="16095" width="22.5546875" style="2" customWidth="1"/>
    <col min="16096" max="16096" width="14" style="2" customWidth="1"/>
    <col min="16097" max="16097" width="16.5546875" style="2" customWidth="1"/>
    <col min="16098" max="16098" width="18.88671875" style="2" customWidth="1"/>
    <col min="16099" max="16099" width="18.33203125" style="2" customWidth="1"/>
    <col min="16100" max="16100" width="9.5546875" style="2" customWidth="1"/>
    <col min="16101" max="16101" width="30.109375" style="2" customWidth="1"/>
    <col min="16102" max="16102" width="33.6640625" style="2" customWidth="1"/>
    <col min="16103" max="16103" width="50.6640625" style="2" customWidth="1"/>
    <col min="16104" max="16104" width="15" style="2" bestFit="1" customWidth="1"/>
    <col min="16105" max="16105" width="14.109375" style="2" customWidth="1"/>
    <col min="16106" max="16106" width="17.109375" style="2" bestFit="1" customWidth="1"/>
    <col min="16107" max="16107" width="15.109375" style="2" bestFit="1" customWidth="1"/>
    <col min="16108" max="16108" width="17.109375" style="2" bestFit="1" customWidth="1"/>
    <col min="16109" max="16109" width="12.5546875" style="2" customWidth="1"/>
    <col min="16110" max="16110" width="19.5546875" style="2" customWidth="1"/>
    <col min="16111" max="16111" width="17.44140625" style="2" bestFit="1" customWidth="1"/>
    <col min="16112" max="16112" width="15.109375" style="2" bestFit="1" customWidth="1"/>
    <col min="16113" max="16114" width="16.109375" style="2" bestFit="1" customWidth="1"/>
    <col min="16115" max="16115" width="15.109375" style="2" bestFit="1" customWidth="1"/>
    <col min="16116" max="16116" width="11.5546875" style="2"/>
    <col min="16117" max="16117" width="17.6640625" style="2" bestFit="1" customWidth="1"/>
    <col min="16118" max="16384" width="11.5546875" style="2"/>
  </cols>
  <sheetData>
    <row r="1" spans="1:209" ht="18.75" customHeight="1" x14ac:dyDescent="0.2">
      <c r="A1" s="126" t="s">
        <v>1153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</row>
    <row r="2" spans="1:209" ht="30.6" x14ac:dyDescent="0.2">
      <c r="A2" s="49" t="s">
        <v>1143</v>
      </c>
      <c r="B2" s="50" t="s">
        <v>1144</v>
      </c>
      <c r="C2" s="50" t="s">
        <v>1145</v>
      </c>
      <c r="D2" s="50" t="s">
        <v>0</v>
      </c>
      <c r="E2" s="50" t="s">
        <v>2</v>
      </c>
      <c r="F2" s="50" t="s">
        <v>1</v>
      </c>
      <c r="G2" s="50" t="s">
        <v>1146</v>
      </c>
      <c r="H2" s="50" t="s">
        <v>1147</v>
      </c>
      <c r="I2" s="50" t="s">
        <v>1148</v>
      </c>
      <c r="J2" s="51" t="s">
        <v>4</v>
      </c>
      <c r="K2" s="51" t="s">
        <v>5</v>
      </c>
      <c r="L2" s="51" t="s">
        <v>6</v>
      </c>
      <c r="M2" s="52" t="s">
        <v>7</v>
      </c>
      <c r="N2" s="54" t="s">
        <v>1149</v>
      </c>
      <c r="O2" s="53" t="s">
        <v>3</v>
      </c>
    </row>
    <row r="3" spans="1:209" ht="46.5" customHeight="1" x14ac:dyDescent="0.2">
      <c r="A3" s="3">
        <v>67</v>
      </c>
      <c r="B3" s="12" t="s">
        <v>321</v>
      </c>
      <c r="C3" s="57" t="s">
        <v>322</v>
      </c>
      <c r="D3" s="12" t="s">
        <v>27</v>
      </c>
      <c r="E3" s="12" t="s">
        <v>82</v>
      </c>
      <c r="F3" s="12" t="s">
        <v>186</v>
      </c>
      <c r="G3" s="12" t="s">
        <v>324</v>
      </c>
      <c r="H3" s="12" t="s">
        <v>37</v>
      </c>
      <c r="I3" s="14">
        <v>6000000</v>
      </c>
      <c r="J3" s="14">
        <v>0</v>
      </c>
      <c r="K3" s="6">
        <v>0</v>
      </c>
      <c r="L3" s="6">
        <v>0</v>
      </c>
      <c r="M3" s="17">
        <f t="shared" ref="M3:M11" si="0">+K3-L3</f>
        <v>0</v>
      </c>
      <c r="N3" s="57" t="s">
        <v>323</v>
      </c>
      <c r="O3" s="4" t="s">
        <v>294</v>
      </c>
    </row>
    <row r="4" spans="1:209" ht="30" customHeight="1" x14ac:dyDescent="0.2">
      <c r="A4" s="3">
        <v>140</v>
      </c>
      <c r="B4" s="12" t="s">
        <v>595</v>
      </c>
      <c r="C4" s="57" t="s">
        <v>596</v>
      </c>
      <c r="D4" s="12" t="s">
        <v>27</v>
      </c>
      <c r="E4" s="12" t="s">
        <v>73</v>
      </c>
      <c r="F4" s="12" t="s">
        <v>537</v>
      </c>
      <c r="G4" s="12" t="s">
        <v>597</v>
      </c>
      <c r="H4" s="12" t="s">
        <v>476</v>
      </c>
      <c r="I4" s="14">
        <v>2594400</v>
      </c>
      <c r="J4" s="14">
        <v>0</v>
      </c>
      <c r="K4" s="6">
        <v>0</v>
      </c>
      <c r="L4" s="14">
        <v>0</v>
      </c>
      <c r="M4" s="38">
        <f t="shared" si="0"/>
        <v>0</v>
      </c>
      <c r="N4" s="57" t="s">
        <v>534</v>
      </c>
      <c r="O4" s="4" t="s">
        <v>294</v>
      </c>
    </row>
    <row r="5" spans="1:209" ht="30" customHeight="1" x14ac:dyDescent="0.2">
      <c r="A5" s="3">
        <v>156</v>
      </c>
      <c r="B5" s="12" t="s">
        <v>658</v>
      </c>
      <c r="C5" s="57" t="s">
        <v>659</v>
      </c>
      <c r="D5" s="12" t="s">
        <v>27</v>
      </c>
      <c r="E5" s="12" t="s">
        <v>73</v>
      </c>
      <c r="F5" s="12" t="s">
        <v>661</v>
      </c>
      <c r="G5" s="12" t="s">
        <v>576</v>
      </c>
      <c r="H5" s="12" t="s">
        <v>531</v>
      </c>
      <c r="I5" s="14">
        <v>1269000</v>
      </c>
      <c r="J5" s="14">
        <v>0</v>
      </c>
      <c r="K5" s="6">
        <v>0</v>
      </c>
      <c r="L5" s="14">
        <v>0</v>
      </c>
      <c r="M5" s="38">
        <f t="shared" si="0"/>
        <v>0</v>
      </c>
      <c r="N5" s="57" t="s">
        <v>660</v>
      </c>
      <c r="O5" s="4" t="s">
        <v>294</v>
      </c>
    </row>
    <row r="6" spans="1:209" ht="30" customHeight="1" x14ac:dyDescent="0.2">
      <c r="A6" s="3">
        <v>167</v>
      </c>
      <c r="B6" s="12" t="s">
        <v>697</v>
      </c>
      <c r="C6" s="57" t="s">
        <v>698</v>
      </c>
      <c r="D6" s="12" t="s">
        <v>9</v>
      </c>
      <c r="E6" s="12" t="s">
        <v>33</v>
      </c>
      <c r="F6" s="12" t="s">
        <v>46</v>
      </c>
      <c r="G6" s="19">
        <v>43528</v>
      </c>
      <c r="H6" s="12" t="s">
        <v>450</v>
      </c>
      <c r="I6" s="14">
        <v>0</v>
      </c>
      <c r="J6" s="14">
        <v>0</v>
      </c>
      <c r="K6" s="6">
        <v>0</v>
      </c>
      <c r="L6" s="14">
        <v>0</v>
      </c>
      <c r="M6" s="38">
        <f t="shared" si="0"/>
        <v>0</v>
      </c>
      <c r="N6" s="57" t="s">
        <v>43</v>
      </c>
      <c r="O6" s="4" t="s">
        <v>294</v>
      </c>
    </row>
    <row r="7" spans="1:209" ht="30" customHeight="1" x14ac:dyDescent="0.2">
      <c r="A7" s="3">
        <v>168</v>
      </c>
      <c r="B7" s="12" t="s">
        <v>699</v>
      </c>
      <c r="C7" s="57" t="s">
        <v>700</v>
      </c>
      <c r="D7" s="12" t="s">
        <v>9</v>
      </c>
      <c r="E7" s="12" t="s">
        <v>33</v>
      </c>
      <c r="F7" s="12" t="s">
        <v>46</v>
      </c>
      <c r="G7" s="12" t="s">
        <v>696</v>
      </c>
      <c r="H7" s="12" t="s">
        <v>450</v>
      </c>
      <c r="I7" s="14">
        <v>0</v>
      </c>
      <c r="J7" s="14">
        <v>0</v>
      </c>
      <c r="K7" s="6">
        <v>0</v>
      </c>
      <c r="L7" s="14">
        <v>0</v>
      </c>
      <c r="M7" s="38">
        <f t="shared" si="0"/>
        <v>0</v>
      </c>
      <c r="N7" s="57" t="s">
        <v>43</v>
      </c>
      <c r="O7" s="4" t="s">
        <v>294</v>
      </c>
    </row>
    <row r="8" spans="1:209" ht="30" customHeight="1" x14ac:dyDescent="0.2">
      <c r="A8" s="3">
        <v>177</v>
      </c>
      <c r="B8" s="12" t="s">
        <v>716</v>
      </c>
      <c r="C8" s="57" t="s">
        <v>717</v>
      </c>
      <c r="D8" s="12" t="s">
        <v>9</v>
      </c>
      <c r="E8" s="12" t="s">
        <v>33</v>
      </c>
      <c r="F8" s="12" t="s">
        <v>46</v>
      </c>
      <c r="G8" s="12" t="s">
        <v>696</v>
      </c>
      <c r="H8" s="12" t="s">
        <v>450</v>
      </c>
      <c r="I8" s="14">
        <v>0</v>
      </c>
      <c r="J8" s="14">
        <v>0</v>
      </c>
      <c r="K8" s="6">
        <v>0</v>
      </c>
      <c r="L8" s="14">
        <v>0</v>
      </c>
      <c r="M8" s="38">
        <f t="shared" si="0"/>
        <v>0</v>
      </c>
      <c r="N8" s="57" t="s">
        <v>43</v>
      </c>
      <c r="O8" s="4" t="s">
        <v>294</v>
      </c>
    </row>
    <row r="9" spans="1:209" ht="42.75" customHeight="1" x14ac:dyDescent="0.2">
      <c r="A9" s="3">
        <v>245</v>
      </c>
      <c r="B9" s="12" t="s">
        <v>966</v>
      </c>
      <c r="C9" s="57" t="s">
        <v>967</v>
      </c>
      <c r="D9" s="12" t="s">
        <v>27</v>
      </c>
      <c r="E9" s="12" t="s">
        <v>73</v>
      </c>
      <c r="F9" s="12" t="s">
        <v>563</v>
      </c>
      <c r="G9" s="12" t="s">
        <v>969</v>
      </c>
      <c r="H9" s="12" t="s">
        <v>970</v>
      </c>
      <c r="I9" s="14">
        <v>1050000</v>
      </c>
      <c r="J9" s="14">
        <v>0</v>
      </c>
      <c r="K9" s="6">
        <v>0</v>
      </c>
      <c r="L9" s="14">
        <v>0</v>
      </c>
      <c r="M9" s="38">
        <f t="shared" si="0"/>
        <v>0</v>
      </c>
      <c r="N9" s="57" t="s">
        <v>968</v>
      </c>
      <c r="O9" s="4" t="s">
        <v>294</v>
      </c>
    </row>
    <row r="10" spans="1:209" ht="36.75" customHeight="1" x14ac:dyDescent="0.2">
      <c r="A10" s="3">
        <v>259</v>
      </c>
      <c r="B10" s="12" t="s">
        <v>1020</v>
      </c>
      <c r="C10" s="57" t="s">
        <v>1021</v>
      </c>
      <c r="D10" s="12" t="s">
        <v>19</v>
      </c>
      <c r="E10" s="12" t="s">
        <v>73</v>
      </c>
      <c r="F10" s="12" t="s">
        <v>1024</v>
      </c>
      <c r="G10" s="12" t="s">
        <v>1023</v>
      </c>
      <c r="H10" s="12" t="s">
        <v>992</v>
      </c>
      <c r="I10" s="14">
        <v>119047.06</v>
      </c>
      <c r="J10" s="14">
        <v>0</v>
      </c>
      <c r="K10" s="6">
        <v>0</v>
      </c>
      <c r="L10" s="14">
        <v>0</v>
      </c>
      <c r="M10" s="21">
        <f t="shared" si="0"/>
        <v>0</v>
      </c>
      <c r="N10" s="57" t="s">
        <v>1022</v>
      </c>
      <c r="O10" s="4" t="s">
        <v>294</v>
      </c>
    </row>
    <row r="11" spans="1:209" ht="26.25" customHeight="1" x14ac:dyDescent="0.2">
      <c r="A11" s="3">
        <v>265</v>
      </c>
      <c r="B11" s="12" t="s">
        <v>1044</v>
      </c>
      <c r="C11" s="57" t="s">
        <v>1045</v>
      </c>
      <c r="D11" s="12" t="s">
        <v>19</v>
      </c>
      <c r="E11" s="12" t="s">
        <v>73</v>
      </c>
      <c r="F11" s="12" t="s">
        <v>489</v>
      </c>
      <c r="G11" s="12" t="s">
        <v>1031</v>
      </c>
      <c r="H11" s="12" t="s">
        <v>1047</v>
      </c>
      <c r="I11" s="14">
        <v>3500000</v>
      </c>
      <c r="J11" s="14">
        <v>0</v>
      </c>
      <c r="K11" s="14">
        <v>0</v>
      </c>
      <c r="L11" s="14">
        <v>0</v>
      </c>
      <c r="M11" s="38">
        <f t="shared" si="0"/>
        <v>0</v>
      </c>
      <c r="N11" s="57" t="s">
        <v>1046</v>
      </c>
      <c r="O11" s="4" t="s">
        <v>294</v>
      </c>
    </row>
    <row r="12" spans="1:209" s="59" customFormat="1" x14ac:dyDescent="0.2">
      <c r="A12" s="40"/>
      <c r="B12" s="2"/>
      <c r="C12" s="2"/>
      <c r="D12" s="41"/>
      <c r="E12" s="42"/>
      <c r="F12" s="42"/>
      <c r="G12" s="35"/>
      <c r="H12" s="35"/>
      <c r="I12" s="2"/>
      <c r="J12" s="2"/>
      <c r="K12" s="2"/>
      <c r="L12" s="2"/>
      <c r="M12" s="43"/>
      <c r="N12" s="43"/>
      <c r="O12" s="40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</row>
    <row r="13" spans="1:209" s="59" customFormat="1" x14ac:dyDescent="0.2">
      <c r="A13" s="40"/>
      <c r="B13" s="2"/>
      <c r="C13" s="2"/>
      <c r="D13" s="41"/>
      <c r="E13" s="42"/>
      <c r="F13" s="42"/>
      <c r="G13" s="35"/>
      <c r="H13" s="35"/>
      <c r="I13" s="2"/>
      <c r="J13" s="2"/>
      <c r="K13" s="2"/>
      <c r="L13" s="2"/>
      <c r="M13" s="43"/>
      <c r="N13" s="43"/>
      <c r="O13" s="40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</row>
    <row r="14" spans="1:209" s="59" customFormat="1" x14ac:dyDescent="0.2">
      <c r="A14" s="40"/>
      <c r="B14" s="2"/>
      <c r="C14" s="2"/>
      <c r="D14" s="41"/>
      <c r="E14" s="42"/>
      <c r="F14" s="42"/>
      <c r="G14" s="35"/>
      <c r="H14" s="35"/>
      <c r="I14" s="2"/>
      <c r="J14" s="2"/>
      <c r="K14" s="2"/>
      <c r="L14" s="2"/>
      <c r="M14" s="43"/>
      <c r="N14" s="43"/>
      <c r="O14" s="40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</row>
    <row r="15" spans="1:209" s="59" customFormat="1" x14ac:dyDescent="0.2">
      <c r="A15" s="40"/>
      <c r="B15" s="2"/>
      <c r="C15" s="2"/>
      <c r="D15" s="41"/>
      <c r="E15" s="42"/>
      <c r="F15" s="42"/>
      <c r="G15" s="35"/>
      <c r="H15" s="35"/>
      <c r="I15" s="2"/>
      <c r="J15" s="2"/>
      <c r="K15" s="2"/>
      <c r="L15" s="2"/>
      <c r="M15" s="43"/>
      <c r="N15" s="43"/>
      <c r="O15" s="40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</row>
    <row r="16" spans="1:209" s="59" customFormat="1" x14ac:dyDescent="0.2">
      <c r="A16" s="40"/>
      <c r="B16" s="2"/>
      <c r="C16" s="2"/>
      <c r="D16" s="41"/>
      <c r="E16" s="42"/>
      <c r="F16" s="42"/>
      <c r="G16" s="35"/>
      <c r="H16" s="35"/>
      <c r="I16" s="2"/>
      <c r="J16" s="2"/>
      <c r="K16" s="2"/>
      <c r="L16" s="2"/>
      <c r="M16" s="43"/>
      <c r="N16" s="43"/>
      <c r="O16" s="40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</row>
    <row r="17" spans="1:209" s="59" customFormat="1" x14ac:dyDescent="0.2">
      <c r="A17" s="40"/>
      <c r="B17" s="2"/>
      <c r="C17" s="2"/>
      <c r="D17" s="41"/>
      <c r="E17" s="42"/>
      <c r="F17" s="42"/>
      <c r="G17" s="35"/>
      <c r="H17" s="35"/>
      <c r="I17" s="2"/>
      <c r="J17" s="2"/>
      <c r="K17" s="2"/>
      <c r="L17" s="2"/>
      <c r="M17" s="43"/>
      <c r="N17" s="43"/>
      <c r="O17" s="40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</row>
    <row r="18" spans="1:209" s="59" customFormat="1" x14ac:dyDescent="0.2">
      <c r="A18" s="40"/>
      <c r="B18" s="2"/>
      <c r="C18" s="2"/>
      <c r="D18" s="41"/>
      <c r="E18" s="42"/>
      <c r="F18" s="42"/>
      <c r="G18" s="35"/>
      <c r="H18" s="35"/>
      <c r="I18" s="2"/>
      <c r="J18" s="2"/>
      <c r="K18" s="2"/>
      <c r="L18" s="2"/>
      <c r="M18" s="43"/>
      <c r="N18" s="43"/>
      <c r="O18" s="40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</row>
    <row r="19" spans="1:209" s="59" customFormat="1" x14ac:dyDescent="0.2">
      <c r="A19" s="40"/>
      <c r="B19" s="2"/>
      <c r="C19" s="2"/>
      <c r="D19" s="41"/>
      <c r="E19" s="42"/>
      <c r="F19" s="42"/>
      <c r="G19" s="35"/>
      <c r="H19" s="35"/>
      <c r="I19" s="2"/>
      <c r="J19" s="2"/>
      <c r="K19" s="2"/>
      <c r="L19" s="2"/>
      <c r="M19" s="43"/>
      <c r="N19" s="43"/>
      <c r="O19" s="40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</row>
    <row r="20" spans="1:209" s="59" customFormat="1" x14ac:dyDescent="0.2">
      <c r="A20" s="40"/>
      <c r="B20" s="2"/>
      <c r="C20" s="2"/>
      <c r="D20" s="41"/>
      <c r="E20" s="42"/>
      <c r="F20" s="42"/>
      <c r="G20" s="35"/>
      <c r="H20" s="35"/>
      <c r="I20" s="2"/>
      <c r="J20" s="2"/>
      <c r="K20" s="2"/>
      <c r="L20" s="2"/>
      <c r="M20" s="43"/>
      <c r="N20" s="43"/>
      <c r="O20" s="40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</row>
    <row r="21" spans="1:209" s="59" customFormat="1" x14ac:dyDescent="0.2">
      <c r="A21" s="40"/>
      <c r="B21" s="2"/>
      <c r="C21" s="2"/>
      <c r="D21" s="41"/>
      <c r="E21" s="42"/>
      <c r="F21" s="42"/>
      <c r="G21" s="35"/>
      <c r="H21" s="35"/>
      <c r="I21" s="2"/>
      <c r="J21" s="2"/>
      <c r="K21" s="2"/>
      <c r="L21" s="2"/>
      <c r="M21" s="43"/>
      <c r="N21" s="43"/>
      <c r="O21" s="40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</row>
    <row r="22" spans="1:209" s="59" customFormat="1" x14ac:dyDescent="0.2">
      <c r="A22" s="40"/>
      <c r="B22" s="2"/>
      <c r="C22" s="2"/>
      <c r="D22" s="41"/>
      <c r="E22" s="42"/>
      <c r="F22" s="42"/>
      <c r="G22" s="35"/>
      <c r="H22" s="35"/>
      <c r="I22" s="2"/>
      <c r="J22" s="2"/>
      <c r="K22" s="2"/>
      <c r="L22" s="2"/>
      <c r="M22" s="43"/>
      <c r="N22" s="43"/>
      <c r="O22" s="40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</row>
    <row r="23" spans="1:209" s="59" customFormat="1" x14ac:dyDescent="0.2">
      <c r="A23" s="40"/>
      <c r="B23" s="2"/>
      <c r="C23" s="2"/>
      <c r="D23" s="41"/>
      <c r="E23" s="42"/>
      <c r="F23" s="42"/>
      <c r="G23" s="35"/>
      <c r="H23" s="35"/>
      <c r="I23" s="2"/>
      <c r="J23" s="2"/>
      <c r="K23" s="2"/>
      <c r="L23" s="2"/>
      <c r="M23" s="43"/>
      <c r="N23" s="43"/>
      <c r="O23" s="40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</row>
    <row r="24" spans="1:209" s="59" customFormat="1" x14ac:dyDescent="0.2">
      <c r="A24" s="40"/>
      <c r="B24" s="2"/>
      <c r="C24" s="2"/>
      <c r="D24" s="41"/>
      <c r="E24" s="42"/>
      <c r="F24" s="42"/>
      <c r="G24" s="35"/>
      <c r="H24" s="35"/>
      <c r="I24" s="2"/>
      <c r="J24" s="2"/>
      <c r="K24" s="2"/>
      <c r="L24" s="2"/>
      <c r="M24" s="43"/>
      <c r="N24" s="43"/>
      <c r="O24" s="40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</row>
    <row r="25" spans="1:209" s="59" customFormat="1" x14ac:dyDescent="0.2">
      <c r="A25" s="40"/>
      <c r="B25" s="2"/>
      <c r="C25" s="2"/>
      <c r="D25" s="41"/>
      <c r="E25" s="42"/>
      <c r="F25" s="42"/>
      <c r="G25" s="35"/>
      <c r="H25" s="35"/>
      <c r="I25" s="2"/>
      <c r="J25" s="2"/>
      <c r="K25" s="2"/>
      <c r="L25" s="2"/>
      <c r="M25" s="43"/>
      <c r="N25" s="43"/>
      <c r="O25" s="40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</row>
    <row r="26" spans="1:209" s="59" customFormat="1" x14ac:dyDescent="0.2">
      <c r="A26" s="40"/>
      <c r="B26" s="2"/>
      <c r="C26" s="2"/>
      <c r="D26" s="41"/>
      <c r="E26" s="42"/>
      <c r="F26" s="42"/>
      <c r="G26" s="35"/>
      <c r="H26" s="35"/>
      <c r="I26" s="2"/>
      <c r="J26" s="2"/>
      <c r="K26" s="2"/>
      <c r="L26" s="2"/>
      <c r="M26" s="43"/>
      <c r="N26" s="43"/>
      <c r="O26" s="40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</row>
    <row r="27" spans="1:209" s="59" customFormat="1" x14ac:dyDescent="0.2">
      <c r="A27" s="40"/>
      <c r="B27" s="2"/>
      <c r="C27" s="2"/>
      <c r="D27" s="41"/>
      <c r="E27" s="42"/>
      <c r="F27" s="42"/>
      <c r="G27" s="35"/>
      <c r="H27" s="35"/>
      <c r="I27" s="2"/>
      <c r="J27" s="2"/>
      <c r="K27" s="2"/>
      <c r="L27" s="2"/>
      <c r="M27" s="43"/>
      <c r="N27" s="43"/>
      <c r="O27" s="40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</row>
    <row r="28" spans="1:209" s="59" customFormat="1" x14ac:dyDescent="0.2">
      <c r="A28" s="40"/>
      <c r="B28" s="2"/>
      <c r="C28" s="2"/>
      <c r="D28" s="41"/>
      <c r="E28" s="42"/>
      <c r="F28" s="42"/>
      <c r="G28" s="35"/>
      <c r="H28" s="35"/>
      <c r="I28" s="2"/>
      <c r="J28" s="2"/>
      <c r="K28" s="2"/>
      <c r="L28" s="2"/>
      <c r="M28" s="43"/>
      <c r="N28" s="43"/>
      <c r="O28" s="40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</row>
    <row r="29" spans="1:209" s="59" customFormat="1" x14ac:dyDescent="0.2">
      <c r="A29" s="40"/>
      <c r="B29" s="2"/>
      <c r="C29" s="2"/>
      <c r="D29" s="41"/>
      <c r="E29" s="42"/>
      <c r="F29" s="42"/>
      <c r="G29" s="35"/>
      <c r="H29" s="35"/>
      <c r="I29" s="2"/>
      <c r="J29" s="2"/>
      <c r="K29" s="2"/>
      <c r="L29" s="2"/>
      <c r="M29" s="43"/>
      <c r="N29" s="43"/>
      <c r="O29" s="40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</row>
    <row r="30" spans="1:209" s="59" customFormat="1" x14ac:dyDescent="0.2">
      <c r="A30" s="40"/>
      <c r="B30" s="2"/>
      <c r="C30" s="2"/>
      <c r="D30" s="41"/>
      <c r="E30" s="42"/>
      <c r="F30" s="42"/>
      <c r="G30" s="35"/>
      <c r="H30" s="35"/>
      <c r="I30" s="2"/>
      <c r="J30" s="2"/>
      <c r="K30" s="2"/>
      <c r="L30" s="2"/>
      <c r="M30" s="43"/>
      <c r="N30" s="43"/>
      <c r="O30" s="40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</row>
    <row r="31" spans="1:209" s="59" customFormat="1" x14ac:dyDescent="0.2">
      <c r="A31" s="40"/>
      <c r="B31" s="2"/>
      <c r="C31" s="2"/>
      <c r="D31" s="41"/>
      <c r="E31" s="42"/>
      <c r="F31" s="42"/>
      <c r="G31" s="35"/>
      <c r="H31" s="35"/>
      <c r="I31" s="2"/>
      <c r="J31" s="2"/>
      <c r="K31" s="2"/>
      <c r="L31" s="2"/>
      <c r="M31" s="43"/>
      <c r="N31" s="43"/>
      <c r="O31" s="40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</row>
    <row r="32" spans="1:209" s="59" customFormat="1" x14ac:dyDescent="0.2">
      <c r="A32" s="40"/>
      <c r="B32" s="2"/>
      <c r="C32" s="2"/>
      <c r="D32" s="41"/>
      <c r="E32" s="42"/>
      <c r="F32" s="42"/>
      <c r="G32" s="35"/>
      <c r="H32" s="35"/>
      <c r="I32" s="2"/>
      <c r="J32" s="2"/>
      <c r="K32" s="2"/>
      <c r="L32" s="2"/>
      <c r="M32" s="43"/>
      <c r="N32" s="43"/>
      <c r="O32" s="40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</row>
    <row r="33" spans="1:209" s="59" customFormat="1" x14ac:dyDescent="0.2">
      <c r="A33" s="40"/>
      <c r="B33" s="2"/>
      <c r="C33" s="2"/>
      <c r="D33" s="41"/>
      <c r="E33" s="42"/>
      <c r="F33" s="42"/>
      <c r="G33" s="35"/>
      <c r="H33" s="35"/>
      <c r="I33" s="2"/>
      <c r="J33" s="2"/>
      <c r="K33" s="2"/>
      <c r="L33" s="2"/>
      <c r="M33" s="43"/>
      <c r="N33" s="43"/>
      <c r="O33" s="40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</row>
    <row r="34" spans="1:209" s="59" customFormat="1" x14ac:dyDescent="0.2">
      <c r="A34" s="40"/>
      <c r="B34" s="2"/>
      <c r="C34" s="2"/>
      <c r="D34" s="41"/>
      <c r="E34" s="42"/>
      <c r="F34" s="42"/>
      <c r="G34" s="35"/>
      <c r="H34" s="35"/>
      <c r="I34" s="2"/>
      <c r="J34" s="2"/>
      <c r="K34" s="2"/>
      <c r="L34" s="2"/>
      <c r="M34" s="43"/>
      <c r="N34" s="43"/>
      <c r="O34" s="40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</row>
    <row r="35" spans="1:209" s="59" customFormat="1" x14ac:dyDescent="0.2">
      <c r="A35" s="40"/>
      <c r="B35" s="2"/>
      <c r="C35" s="2"/>
      <c r="D35" s="41"/>
      <c r="E35" s="42"/>
      <c r="F35" s="42"/>
      <c r="G35" s="35"/>
      <c r="H35" s="35"/>
      <c r="I35" s="2"/>
      <c r="J35" s="2"/>
      <c r="K35" s="2"/>
      <c r="L35" s="2"/>
      <c r="M35" s="43"/>
      <c r="N35" s="43"/>
      <c r="O35" s="40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</row>
    <row r="36" spans="1:209" s="59" customFormat="1" x14ac:dyDescent="0.2">
      <c r="A36" s="40"/>
      <c r="B36" s="2"/>
      <c r="C36" s="2"/>
      <c r="D36" s="41"/>
      <c r="E36" s="42"/>
      <c r="F36" s="42"/>
      <c r="G36" s="35"/>
      <c r="H36" s="35"/>
      <c r="I36" s="2"/>
      <c r="J36" s="2"/>
      <c r="K36" s="2"/>
      <c r="L36" s="2"/>
      <c r="M36" s="43"/>
      <c r="N36" s="43"/>
      <c r="O36" s="40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</row>
    <row r="37" spans="1:209" s="59" customFormat="1" x14ac:dyDescent="0.2">
      <c r="A37" s="40"/>
      <c r="B37" s="2"/>
      <c r="C37" s="2"/>
      <c r="D37" s="41"/>
      <c r="E37" s="42"/>
      <c r="F37" s="42"/>
      <c r="G37" s="35"/>
      <c r="H37" s="35"/>
      <c r="I37" s="2"/>
      <c r="J37" s="2"/>
      <c r="K37" s="2"/>
      <c r="L37" s="2"/>
      <c r="M37" s="43"/>
      <c r="N37" s="43"/>
      <c r="O37" s="40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</row>
    <row r="38" spans="1:209" s="59" customFormat="1" x14ac:dyDescent="0.2">
      <c r="A38" s="40"/>
      <c r="B38" s="2"/>
      <c r="C38" s="2"/>
      <c r="D38" s="41"/>
      <c r="E38" s="42"/>
      <c r="F38" s="42"/>
      <c r="G38" s="35"/>
      <c r="H38" s="35"/>
      <c r="I38" s="2"/>
      <c r="J38" s="2"/>
      <c r="K38" s="2"/>
      <c r="L38" s="2"/>
      <c r="M38" s="43"/>
      <c r="N38" s="43"/>
      <c r="O38" s="40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</row>
    <row r="39" spans="1:209" s="59" customFormat="1" x14ac:dyDescent="0.2">
      <c r="A39" s="40"/>
      <c r="B39" s="2"/>
      <c r="C39" s="2"/>
      <c r="D39" s="41"/>
      <c r="E39" s="42"/>
      <c r="F39" s="42"/>
      <c r="G39" s="35"/>
      <c r="H39" s="35"/>
      <c r="I39" s="2"/>
      <c r="J39" s="2"/>
      <c r="K39" s="2"/>
      <c r="L39" s="2"/>
      <c r="M39" s="43"/>
      <c r="N39" s="43"/>
      <c r="O39" s="40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</row>
    <row r="40" spans="1:209" s="59" customFormat="1" x14ac:dyDescent="0.2">
      <c r="A40" s="40"/>
      <c r="B40" s="2"/>
      <c r="C40" s="2"/>
      <c r="D40" s="41"/>
      <c r="E40" s="42"/>
      <c r="F40" s="42"/>
      <c r="G40" s="35"/>
      <c r="H40" s="35"/>
      <c r="I40" s="2"/>
      <c r="J40" s="2"/>
      <c r="K40" s="2"/>
      <c r="L40" s="2"/>
      <c r="M40" s="43"/>
      <c r="N40" s="43"/>
      <c r="O40" s="40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</row>
    <row r="41" spans="1:209" s="59" customFormat="1" x14ac:dyDescent="0.2">
      <c r="A41" s="40"/>
      <c r="B41" s="2"/>
      <c r="C41" s="2"/>
      <c r="D41" s="41"/>
      <c r="E41" s="42"/>
      <c r="F41" s="42"/>
      <c r="G41" s="35"/>
      <c r="H41" s="35"/>
      <c r="I41" s="2"/>
      <c r="J41" s="2"/>
      <c r="K41" s="2"/>
      <c r="L41" s="2"/>
      <c r="M41" s="43"/>
      <c r="N41" s="43"/>
      <c r="O41" s="40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</row>
    <row r="42" spans="1:209" s="59" customFormat="1" x14ac:dyDescent="0.2">
      <c r="A42" s="40"/>
      <c r="B42" s="2"/>
      <c r="C42" s="2"/>
      <c r="D42" s="41"/>
      <c r="E42" s="42"/>
      <c r="F42" s="42"/>
      <c r="G42" s="35"/>
      <c r="H42" s="35"/>
      <c r="I42" s="2"/>
      <c r="J42" s="2"/>
      <c r="K42" s="2"/>
      <c r="L42" s="2"/>
      <c r="M42" s="43"/>
      <c r="N42" s="43"/>
      <c r="O42" s="40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</row>
    <row r="43" spans="1:209" s="59" customFormat="1" x14ac:dyDescent="0.2">
      <c r="A43" s="40"/>
      <c r="B43" s="2"/>
      <c r="C43" s="2"/>
      <c r="D43" s="41"/>
      <c r="E43" s="42"/>
      <c r="F43" s="42"/>
      <c r="G43" s="35"/>
      <c r="H43" s="35"/>
      <c r="I43" s="2"/>
      <c r="J43" s="2"/>
      <c r="K43" s="2"/>
      <c r="L43" s="2"/>
      <c r="M43" s="43"/>
      <c r="N43" s="43"/>
      <c r="O43" s="40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</row>
    <row r="44" spans="1:209" s="59" customFormat="1" x14ac:dyDescent="0.2">
      <c r="A44" s="40"/>
      <c r="B44" s="2"/>
      <c r="C44" s="2"/>
      <c r="D44" s="41"/>
      <c r="E44" s="42"/>
      <c r="F44" s="42"/>
      <c r="G44" s="35"/>
      <c r="H44" s="35"/>
      <c r="I44" s="2"/>
      <c r="J44" s="2"/>
      <c r="K44" s="2"/>
      <c r="L44" s="2"/>
      <c r="M44" s="43"/>
      <c r="N44" s="43"/>
      <c r="O44" s="40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</row>
    <row r="45" spans="1:209" s="59" customFormat="1" x14ac:dyDescent="0.2">
      <c r="A45" s="40"/>
      <c r="B45" s="2"/>
      <c r="C45" s="2"/>
      <c r="D45" s="41"/>
      <c r="E45" s="42"/>
      <c r="F45" s="42"/>
      <c r="G45" s="35"/>
      <c r="H45" s="35"/>
      <c r="I45" s="2"/>
      <c r="J45" s="2"/>
      <c r="K45" s="2"/>
      <c r="L45" s="2"/>
      <c r="M45" s="43"/>
      <c r="N45" s="43"/>
      <c r="O45" s="40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</row>
    <row r="46" spans="1:209" s="59" customFormat="1" x14ac:dyDescent="0.2">
      <c r="A46" s="40"/>
      <c r="B46" s="2"/>
      <c r="C46" s="2"/>
      <c r="D46" s="41"/>
      <c r="E46" s="42"/>
      <c r="F46" s="42"/>
      <c r="G46" s="35"/>
      <c r="H46" s="35"/>
      <c r="I46" s="2"/>
      <c r="J46" s="2"/>
      <c r="K46" s="2"/>
      <c r="L46" s="2"/>
      <c r="M46" s="43"/>
      <c r="N46" s="43"/>
      <c r="O46" s="40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</row>
    <row r="47" spans="1:209" s="59" customFormat="1" x14ac:dyDescent="0.2">
      <c r="A47" s="40"/>
      <c r="B47" s="2"/>
      <c r="C47" s="2"/>
      <c r="D47" s="41"/>
      <c r="E47" s="42"/>
      <c r="F47" s="42"/>
      <c r="G47" s="35"/>
      <c r="H47" s="35"/>
      <c r="I47" s="2"/>
      <c r="J47" s="2"/>
      <c r="K47" s="2"/>
      <c r="L47" s="2"/>
      <c r="M47" s="43"/>
      <c r="N47" s="43"/>
      <c r="O47" s="40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</row>
    <row r="48" spans="1:209" s="59" customFormat="1" x14ac:dyDescent="0.2">
      <c r="A48" s="40"/>
      <c r="B48" s="2"/>
      <c r="C48" s="2"/>
      <c r="D48" s="41"/>
      <c r="E48" s="42"/>
      <c r="F48" s="42"/>
      <c r="G48" s="35"/>
      <c r="H48" s="35"/>
      <c r="I48" s="2"/>
      <c r="J48" s="2"/>
      <c r="K48" s="2"/>
      <c r="L48" s="2"/>
      <c r="M48" s="43"/>
      <c r="N48" s="43"/>
      <c r="O48" s="40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</row>
    <row r="49" spans="1:209" s="59" customFormat="1" x14ac:dyDescent="0.2">
      <c r="A49" s="40"/>
      <c r="B49" s="2"/>
      <c r="C49" s="2"/>
      <c r="D49" s="41"/>
      <c r="E49" s="42"/>
      <c r="F49" s="42"/>
      <c r="G49" s="35"/>
      <c r="H49" s="35"/>
      <c r="I49" s="2"/>
      <c r="J49" s="2"/>
      <c r="K49" s="2"/>
      <c r="L49" s="2"/>
      <c r="M49" s="43"/>
      <c r="N49" s="43"/>
      <c r="O49" s="40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</row>
    <row r="50" spans="1:209" s="59" customFormat="1" x14ac:dyDescent="0.2">
      <c r="A50" s="40"/>
      <c r="B50" s="2"/>
      <c r="C50" s="2"/>
      <c r="D50" s="41"/>
      <c r="E50" s="42"/>
      <c r="F50" s="42"/>
      <c r="G50" s="35"/>
      <c r="H50" s="35"/>
      <c r="I50" s="2"/>
      <c r="J50" s="2"/>
      <c r="K50" s="2"/>
      <c r="L50" s="2"/>
      <c r="M50" s="43"/>
      <c r="N50" s="43"/>
      <c r="O50" s="40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</row>
    <row r="51" spans="1:209" s="59" customFormat="1" x14ac:dyDescent="0.2">
      <c r="A51" s="40"/>
      <c r="B51" s="2"/>
      <c r="C51" s="2"/>
      <c r="D51" s="41"/>
      <c r="E51" s="42"/>
      <c r="F51" s="42"/>
      <c r="G51" s="35"/>
      <c r="H51" s="35"/>
      <c r="I51" s="2"/>
      <c r="J51" s="2"/>
      <c r="K51" s="2"/>
      <c r="L51" s="2"/>
      <c r="M51" s="43"/>
      <c r="N51" s="43"/>
      <c r="O51" s="40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</row>
    <row r="52" spans="1:209" s="59" customFormat="1" x14ac:dyDescent="0.2">
      <c r="A52" s="40"/>
      <c r="B52" s="2"/>
      <c r="C52" s="2"/>
      <c r="D52" s="41"/>
      <c r="E52" s="42"/>
      <c r="F52" s="42"/>
      <c r="G52" s="35"/>
      <c r="H52" s="35"/>
      <c r="I52" s="2"/>
      <c r="J52" s="2"/>
      <c r="K52" s="2"/>
      <c r="L52" s="2"/>
      <c r="M52" s="43"/>
      <c r="N52" s="43"/>
      <c r="O52" s="40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</row>
    <row r="53" spans="1:209" s="59" customFormat="1" x14ac:dyDescent="0.2">
      <c r="A53" s="40"/>
      <c r="B53" s="2"/>
      <c r="C53" s="2"/>
      <c r="D53" s="41"/>
      <c r="E53" s="42"/>
      <c r="F53" s="42"/>
      <c r="G53" s="35"/>
      <c r="H53" s="35"/>
      <c r="I53" s="2"/>
      <c r="J53" s="2"/>
      <c r="K53" s="2"/>
      <c r="L53" s="2"/>
      <c r="M53" s="43"/>
      <c r="N53" s="43"/>
      <c r="O53" s="40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</row>
    <row r="54" spans="1:209" s="59" customFormat="1" x14ac:dyDescent="0.2">
      <c r="A54" s="40"/>
      <c r="B54" s="2"/>
      <c r="C54" s="2"/>
      <c r="D54" s="41"/>
      <c r="E54" s="42"/>
      <c r="F54" s="42"/>
      <c r="G54" s="35"/>
      <c r="H54" s="35"/>
      <c r="I54" s="2"/>
      <c r="J54" s="2"/>
      <c r="K54" s="2"/>
      <c r="L54" s="2"/>
      <c r="M54" s="43"/>
      <c r="N54" s="43"/>
      <c r="O54" s="40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</row>
    <row r="55" spans="1:209" s="59" customFormat="1" x14ac:dyDescent="0.2">
      <c r="A55" s="40"/>
      <c r="B55" s="2"/>
      <c r="C55" s="2"/>
      <c r="D55" s="41"/>
      <c r="E55" s="42"/>
      <c r="F55" s="42"/>
      <c r="G55" s="35"/>
      <c r="H55" s="35"/>
      <c r="I55" s="2"/>
      <c r="J55" s="2"/>
      <c r="K55" s="2"/>
      <c r="L55" s="2"/>
      <c r="M55" s="43"/>
      <c r="N55" s="43"/>
      <c r="O55" s="40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</row>
    <row r="56" spans="1:209" s="59" customFormat="1" x14ac:dyDescent="0.2">
      <c r="A56" s="40"/>
      <c r="B56" s="2"/>
      <c r="C56" s="2"/>
      <c r="D56" s="41"/>
      <c r="E56" s="42"/>
      <c r="F56" s="42"/>
      <c r="G56" s="35"/>
      <c r="H56" s="35"/>
      <c r="I56" s="2"/>
      <c r="J56" s="2"/>
      <c r="K56" s="2"/>
      <c r="L56" s="2"/>
      <c r="M56" s="43"/>
      <c r="N56" s="43"/>
      <c r="O56" s="40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</row>
    <row r="57" spans="1:209" s="59" customFormat="1" x14ac:dyDescent="0.2">
      <c r="A57" s="40"/>
      <c r="B57" s="2"/>
      <c r="C57" s="2"/>
      <c r="D57" s="41"/>
      <c r="E57" s="42"/>
      <c r="F57" s="42"/>
      <c r="G57" s="35"/>
      <c r="H57" s="35"/>
      <c r="I57" s="2"/>
      <c r="J57" s="2"/>
      <c r="K57" s="2"/>
      <c r="L57" s="2"/>
      <c r="M57" s="43"/>
      <c r="N57" s="43"/>
      <c r="O57" s="40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</row>
    <row r="58" spans="1:209" s="59" customFormat="1" x14ac:dyDescent="0.2">
      <c r="A58" s="40"/>
      <c r="B58" s="2"/>
      <c r="C58" s="2"/>
      <c r="D58" s="41"/>
      <c r="E58" s="42"/>
      <c r="F58" s="42"/>
      <c r="G58" s="35"/>
      <c r="H58" s="35"/>
      <c r="I58" s="2"/>
      <c r="J58" s="2"/>
      <c r="K58" s="2"/>
      <c r="L58" s="2"/>
      <c r="M58" s="43"/>
      <c r="N58" s="43"/>
      <c r="O58" s="40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</row>
    <row r="59" spans="1:209" s="59" customFormat="1" x14ac:dyDescent="0.2">
      <c r="A59" s="40"/>
      <c r="B59" s="2"/>
      <c r="C59" s="2"/>
      <c r="D59" s="41"/>
      <c r="E59" s="42"/>
      <c r="F59" s="42"/>
      <c r="G59" s="35"/>
      <c r="H59" s="35"/>
      <c r="I59" s="2"/>
      <c r="J59" s="2"/>
      <c r="K59" s="2"/>
      <c r="L59" s="2"/>
      <c r="M59" s="43"/>
      <c r="N59" s="43"/>
      <c r="O59" s="40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</row>
    <row r="60" spans="1:209" s="59" customFormat="1" x14ac:dyDescent="0.2">
      <c r="A60" s="40"/>
      <c r="B60" s="2"/>
      <c r="C60" s="2"/>
      <c r="D60" s="41"/>
      <c r="E60" s="42"/>
      <c r="F60" s="42"/>
      <c r="G60" s="35"/>
      <c r="H60" s="35"/>
      <c r="I60" s="2"/>
      <c r="J60" s="2"/>
      <c r="K60" s="2"/>
      <c r="L60" s="2"/>
      <c r="M60" s="43"/>
      <c r="N60" s="43"/>
      <c r="O60" s="40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</row>
    <row r="61" spans="1:209" s="59" customFormat="1" x14ac:dyDescent="0.2">
      <c r="A61" s="40"/>
      <c r="B61" s="2"/>
      <c r="C61" s="2"/>
      <c r="D61" s="41"/>
      <c r="E61" s="42"/>
      <c r="F61" s="42"/>
      <c r="G61" s="35"/>
      <c r="H61" s="35"/>
      <c r="I61" s="2"/>
      <c r="J61" s="2"/>
      <c r="K61" s="2"/>
      <c r="L61" s="2"/>
      <c r="M61" s="43"/>
      <c r="N61" s="43"/>
      <c r="O61" s="40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</row>
    <row r="62" spans="1:209" s="59" customFormat="1" x14ac:dyDescent="0.2">
      <c r="A62" s="40"/>
      <c r="B62" s="2"/>
      <c r="C62" s="2"/>
      <c r="D62" s="41"/>
      <c r="E62" s="42"/>
      <c r="F62" s="42"/>
      <c r="G62" s="35"/>
      <c r="H62" s="35"/>
      <c r="I62" s="2"/>
      <c r="J62" s="2"/>
      <c r="K62" s="2"/>
      <c r="L62" s="2"/>
      <c r="M62" s="43"/>
      <c r="N62" s="43"/>
      <c r="O62" s="40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</row>
    <row r="63" spans="1:209" s="59" customFormat="1" x14ac:dyDescent="0.2">
      <c r="A63" s="40"/>
      <c r="B63" s="2"/>
      <c r="C63" s="2"/>
      <c r="D63" s="41"/>
      <c r="E63" s="42"/>
      <c r="F63" s="42"/>
      <c r="G63" s="35"/>
      <c r="H63" s="35"/>
      <c r="I63" s="2"/>
      <c r="J63" s="2"/>
      <c r="K63" s="2"/>
      <c r="L63" s="2"/>
      <c r="M63" s="43"/>
      <c r="N63" s="43"/>
      <c r="O63" s="40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</row>
    <row r="64" spans="1:209" s="59" customFormat="1" x14ac:dyDescent="0.2">
      <c r="A64" s="40"/>
      <c r="B64" s="2"/>
      <c r="C64" s="2"/>
      <c r="D64" s="41"/>
      <c r="E64" s="42"/>
      <c r="F64" s="42"/>
      <c r="G64" s="35"/>
      <c r="H64" s="35"/>
      <c r="I64" s="2"/>
      <c r="J64" s="2"/>
      <c r="K64" s="2"/>
      <c r="L64" s="2"/>
      <c r="M64" s="43"/>
      <c r="N64" s="43"/>
      <c r="O64" s="40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</row>
    <row r="65" spans="1:209" s="59" customFormat="1" x14ac:dyDescent="0.2">
      <c r="A65" s="40"/>
      <c r="B65" s="2"/>
      <c r="C65" s="2"/>
      <c r="D65" s="41"/>
      <c r="E65" s="42"/>
      <c r="F65" s="42"/>
      <c r="G65" s="35"/>
      <c r="H65" s="35"/>
      <c r="I65" s="2"/>
      <c r="J65" s="2"/>
      <c r="K65" s="2"/>
      <c r="L65" s="2"/>
      <c r="M65" s="43"/>
      <c r="N65" s="43"/>
      <c r="O65" s="40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</row>
    <row r="66" spans="1:209" s="59" customFormat="1" x14ac:dyDescent="0.2">
      <c r="A66" s="40"/>
      <c r="B66" s="2"/>
      <c r="C66" s="2"/>
      <c r="D66" s="41"/>
      <c r="E66" s="42"/>
      <c r="F66" s="42"/>
      <c r="G66" s="35"/>
      <c r="H66" s="35"/>
      <c r="I66" s="2"/>
      <c r="J66" s="2"/>
      <c r="K66" s="2"/>
      <c r="L66" s="2"/>
      <c r="M66" s="43"/>
      <c r="N66" s="43"/>
      <c r="O66" s="40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</row>
    <row r="67" spans="1:209" s="59" customFormat="1" x14ac:dyDescent="0.2">
      <c r="A67" s="40"/>
      <c r="B67" s="2"/>
      <c r="C67" s="2"/>
      <c r="D67" s="41"/>
      <c r="E67" s="42"/>
      <c r="F67" s="42"/>
      <c r="G67" s="35"/>
      <c r="H67" s="35"/>
      <c r="I67" s="2"/>
      <c r="J67" s="2"/>
      <c r="K67" s="2"/>
      <c r="L67" s="2"/>
      <c r="M67" s="43"/>
      <c r="N67" s="43"/>
      <c r="O67" s="40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</row>
    <row r="68" spans="1:209" s="59" customFormat="1" x14ac:dyDescent="0.2">
      <c r="A68" s="40"/>
      <c r="B68" s="2"/>
      <c r="C68" s="2"/>
      <c r="D68" s="41"/>
      <c r="E68" s="42"/>
      <c r="F68" s="42"/>
      <c r="G68" s="35"/>
      <c r="H68" s="35"/>
      <c r="I68" s="2"/>
      <c r="J68" s="2"/>
      <c r="K68" s="2"/>
      <c r="L68" s="2"/>
      <c r="M68" s="43"/>
      <c r="N68" s="43"/>
      <c r="O68" s="40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</row>
    <row r="69" spans="1:209" s="59" customFormat="1" x14ac:dyDescent="0.2">
      <c r="A69" s="40"/>
      <c r="B69" s="2"/>
      <c r="C69" s="2"/>
      <c r="D69" s="41"/>
      <c r="E69" s="42"/>
      <c r="F69" s="42"/>
      <c r="G69" s="35"/>
      <c r="H69" s="35"/>
      <c r="I69" s="2"/>
      <c r="J69" s="2"/>
      <c r="K69" s="2"/>
      <c r="L69" s="2"/>
      <c r="M69" s="43"/>
      <c r="N69" s="43"/>
      <c r="O69" s="40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</row>
    <row r="70" spans="1:209" s="59" customFormat="1" x14ac:dyDescent="0.2">
      <c r="A70" s="40"/>
      <c r="B70" s="2"/>
      <c r="C70" s="2"/>
      <c r="D70" s="41"/>
      <c r="E70" s="42"/>
      <c r="F70" s="42"/>
      <c r="G70" s="35"/>
      <c r="H70" s="35"/>
      <c r="I70" s="2"/>
      <c r="J70" s="2"/>
      <c r="K70" s="2"/>
      <c r="L70" s="2"/>
      <c r="M70" s="43"/>
      <c r="N70" s="43"/>
      <c r="O70" s="40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</row>
    <row r="71" spans="1:209" s="59" customFormat="1" x14ac:dyDescent="0.2">
      <c r="A71" s="40"/>
      <c r="B71" s="2"/>
      <c r="C71" s="2"/>
      <c r="D71" s="41"/>
      <c r="E71" s="42"/>
      <c r="F71" s="42"/>
      <c r="G71" s="35"/>
      <c r="H71" s="35"/>
      <c r="I71" s="2"/>
      <c r="J71" s="2"/>
      <c r="K71" s="2"/>
      <c r="L71" s="2"/>
      <c r="M71" s="43"/>
      <c r="N71" s="43"/>
      <c r="O71" s="40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</row>
    <row r="72" spans="1:209" s="59" customFormat="1" x14ac:dyDescent="0.2">
      <c r="A72" s="40"/>
      <c r="B72" s="2"/>
      <c r="C72" s="2"/>
      <c r="D72" s="41"/>
      <c r="E72" s="42"/>
      <c r="F72" s="42"/>
      <c r="G72" s="35"/>
      <c r="H72" s="35"/>
      <c r="I72" s="2"/>
      <c r="J72" s="2"/>
      <c r="K72" s="2"/>
      <c r="L72" s="2"/>
      <c r="M72" s="43"/>
      <c r="N72" s="43"/>
      <c r="O72" s="40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</row>
    <row r="73" spans="1:209" s="59" customFormat="1" x14ac:dyDescent="0.2">
      <c r="A73" s="40"/>
      <c r="B73" s="2"/>
      <c r="C73" s="2"/>
      <c r="D73" s="41"/>
      <c r="E73" s="42"/>
      <c r="F73" s="42"/>
      <c r="G73" s="35"/>
      <c r="H73" s="35"/>
      <c r="I73" s="2"/>
      <c r="J73" s="2"/>
      <c r="K73" s="2"/>
      <c r="L73" s="2"/>
      <c r="M73" s="43"/>
      <c r="N73" s="43"/>
      <c r="O73" s="40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</row>
    <row r="74" spans="1:209" s="59" customFormat="1" x14ac:dyDescent="0.2">
      <c r="A74" s="40"/>
      <c r="B74" s="2"/>
      <c r="C74" s="2"/>
      <c r="D74" s="41"/>
      <c r="E74" s="42"/>
      <c r="F74" s="42"/>
      <c r="G74" s="35"/>
      <c r="H74" s="35"/>
      <c r="I74" s="2"/>
      <c r="J74" s="2"/>
      <c r="K74" s="2"/>
      <c r="L74" s="2"/>
      <c r="M74" s="43"/>
      <c r="N74" s="43"/>
      <c r="O74" s="40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</row>
    <row r="75" spans="1:209" s="59" customFormat="1" x14ac:dyDescent="0.2">
      <c r="A75" s="40"/>
      <c r="B75" s="2"/>
      <c r="C75" s="2"/>
      <c r="D75" s="41"/>
      <c r="E75" s="42"/>
      <c r="F75" s="42"/>
      <c r="G75" s="35"/>
      <c r="H75" s="35"/>
      <c r="I75" s="2"/>
      <c r="J75" s="2"/>
      <c r="K75" s="2"/>
      <c r="L75" s="2"/>
      <c r="M75" s="43"/>
      <c r="N75" s="43"/>
      <c r="O75" s="40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</row>
    <row r="76" spans="1:209" s="59" customFormat="1" x14ac:dyDescent="0.2">
      <c r="A76" s="40"/>
      <c r="B76" s="2"/>
      <c r="C76" s="2"/>
      <c r="D76" s="41"/>
      <c r="E76" s="42"/>
      <c r="F76" s="42"/>
      <c r="G76" s="35"/>
      <c r="H76" s="35"/>
      <c r="I76" s="2"/>
      <c r="J76" s="2"/>
      <c r="K76" s="2"/>
      <c r="L76" s="2"/>
      <c r="M76" s="43"/>
      <c r="N76" s="43"/>
      <c r="O76" s="40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</row>
    <row r="77" spans="1:209" s="59" customFormat="1" x14ac:dyDescent="0.2">
      <c r="A77" s="40"/>
      <c r="B77" s="2"/>
      <c r="C77" s="2"/>
      <c r="D77" s="41"/>
      <c r="E77" s="42"/>
      <c r="F77" s="42"/>
      <c r="G77" s="35"/>
      <c r="H77" s="35"/>
      <c r="I77" s="2"/>
      <c r="J77" s="2"/>
      <c r="K77" s="2"/>
      <c r="L77" s="2"/>
      <c r="M77" s="43"/>
      <c r="N77" s="43"/>
      <c r="O77" s="40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</row>
    <row r="78" spans="1:209" s="59" customFormat="1" x14ac:dyDescent="0.2">
      <c r="A78" s="40"/>
      <c r="B78" s="2"/>
      <c r="C78" s="2"/>
      <c r="D78" s="41"/>
      <c r="E78" s="42"/>
      <c r="F78" s="42"/>
      <c r="G78" s="35"/>
      <c r="H78" s="35"/>
      <c r="I78" s="2"/>
      <c r="J78" s="2"/>
      <c r="K78" s="2"/>
      <c r="L78" s="2"/>
      <c r="M78" s="43"/>
      <c r="N78" s="43"/>
      <c r="O78" s="40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</row>
    <row r="79" spans="1:209" s="59" customFormat="1" x14ac:dyDescent="0.2">
      <c r="A79" s="40"/>
      <c r="B79" s="2"/>
      <c r="C79" s="2"/>
      <c r="D79" s="41"/>
      <c r="E79" s="42"/>
      <c r="F79" s="42"/>
      <c r="G79" s="35"/>
      <c r="H79" s="35"/>
      <c r="I79" s="2"/>
      <c r="J79" s="2"/>
      <c r="K79" s="2"/>
      <c r="L79" s="2"/>
      <c r="M79" s="43"/>
      <c r="N79" s="43"/>
      <c r="O79" s="40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</row>
    <row r="80" spans="1:209" s="59" customFormat="1" x14ac:dyDescent="0.2">
      <c r="A80" s="40"/>
      <c r="B80" s="2"/>
      <c r="C80" s="2"/>
      <c r="D80" s="41"/>
      <c r="E80" s="42"/>
      <c r="F80" s="42"/>
      <c r="G80" s="35"/>
      <c r="H80" s="35"/>
      <c r="I80" s="2"/>
      <c r="J80" s="2"/>
      <c r="K80" s="2"/>
      <c r="L80" s="2"/>
      <c r="M80" s="43"/>
      <c r="N80" s="43"/>
      <c r="O80" s="40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</row>
    <row r="81" spans="1:209" s="59" customFormat="1" x14ac:dyDescent="0.2">
      <c r="A81" s="40"/>
      <c r="B81" s="2"/>
      <c r="C81" s="2"/>
      <c r="D81" s="41"/>
      <c r="E81" s="42"/>
      <c r="F81" s="42"/>
      <c r="G81" s="35"/>
      <c r="H81" s="35"/>
      <c r="I81" s="2"/>
      <c r="J81" s="2"/>
      <c r="K81" s="2"/>
      <c r="L81" s="2"/>
      <c r="M81" s="43"/>
      <c r="N81" s="43"/>
      <c r="O81" s="40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</row>
    <row r="82" spans="1:209" s="59" customFormat="1" x14ac:dyDescent="0.2">
      <c r="A82" s="40"/>
      <c r="B82" s="2"/>
      <c r="C82" s="2"/>
      <c r="D82" s="41"/>
      <c r="E82" s="42"/>
      <c r="F82" s="42"/>
      <c r="G82" s="35"/>
      <c r="H82" s="35"/>
      <c r="I82" s="2"/>
      <c r="J82" s="2"/>
      <c r="K82" s="2"/>
      <c r="L82" s="2"/>
      <c r="M82" s="43"/>
      <c r="N82" s="43"/>
      <c r="O82" s="40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</row>
    <row r="83" spans="1:209" s="59" customFormat="1" x14ac:dyDescent="0.2">
      <c r="A83" s="40"/>
      <c r="B83" s="2"/>
      <c r="C83" s="2"/>
      <c r="D83" s="41"/>
      <c r="E83" s="42"/>
      <c r="F83" s="42"/>
      <c r="G83" s="35"/>
      <c r="H83" s="35"/>
      <c r="I83" s="2"/>
      <c r="J83" s="2"/>
      <c r="K83" s="2"/>
      <c r="L83" s="2"/>
      <c r="M83" s="43"/>
      <c r="N83" s="43"/>
      <c r="O83" s="40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</row>
    <row r="84" spans="1:209" s="59" customFormat="1" x14ac:dyDescent="0.2">
      <c r="A84" s="40"/>
      <c r="B84" s="2"/>
      <c r="C84" s="2"/>
      <c r="D84" s="41"/>
      <c r="E84" s="42"/>
      <c r="F84" s="42"/>
      <c r="G84" s="35"/>
      <c r="H84" s="35"/>
      <c r="I84" s="2"/>
      <c r="J84" s="2"/>
      <c r="K84" s="2"/>
      <c r="L84" s="2"/>
      <c r="M84" s="43"/>
      <c r="N84" s="43"/>
      <c r="O84" s="40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</row>
    <row r="85" spans="1:209" s="59" customFormat="1" x14ac:dyDescent="0.2">
      <c r="A85" s="40"/>
      <c r="B85" s="2"/>
      <c r="C85" s="2"/>
      <c r="D85" s="41"/>
      <c r="E85" s="42"/>
      <c r="F85" s="42"/>
      <c r="G85" s="35"/>
      <c r="H85" s="35"/>
      <c r="I85" s="2"/>
      <c r="J85" s="2"/>
      <c r="K85" s="2"/>
      <c r="L85" s="2"/>
      <c r="M85" s="43"/>
      <c r="N85" s="43"/>
      <c r="O85" s="40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</row>
    <row r="86" spans="1:209" s="59" customFormat="1" x14ac:dyDescent="0.2">
      <c r="A86" s="40"/>
      <c r="B86" s="2"/>
      <c r="C86" s="2"/>
      <c r="D86" s="41"/>
      <c r="E86" s="42"/>
      <c r="F86" s="42"/>
      <c r="G86" s="35"/>
      <c r="H86" s="35"/>
      <c r="I86" s="2"/>
      <c r="J86" s="2"/>
      <c r="K86" s="2"/>
      <c r="L86" s="2"/>
      <c r="M86" s="43"/>
      <c r="N86" s="43"/>
      <c r="O86" s="40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</row>
    <row r="87" spans="1:209" s="59" customFormat="1" x14ac:dyDescent="0.2">
      <c r="A87" s="40"/>
      <c r="B87" s="2"/>
      <c r="C87" s="2"/>
      <c r="D87" s="41"/>
      <c r="E87" s="42"/>
      <c r="F87" s="42"/>
      <c r="G87" s="35"/>
      <c r="H87" s="35"/>
      <c r="I87" s="2"/>
      <c r="J87" s="2"/>
      <c r="K87" s="2"/>
      <c r="L87" s="2"/>
      <c r="M87" s="43"/>
      <c r="N87" s="43"/>
      <c r="O87" s="40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</row>
    <row r="88" spans="1:209" s="59" customFormat="1" x14ac:dyDescent="0.2">
      <c r="A88" s="40"/>
      <c r="B88" s="2"/>
      <c r="C88" s="2"/>
      <c r="D88" s="41"/>
      <c r="E88" s="42"/>
      <c r="F88" s="42"/>
      <c r="G88" s="35"/>
      <c r="H88" s="35"/>
      <c r="I88" s="2"/>
      <c r="J88" s="2"/>
      <c r="K88" s="2"/>
      <c r="L88" s="2"/>
      <c r="M88" s="43"/>
      <c r="N88" s="43"/>
      <c r="O88" s="40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</row>
    <row r="89" spans="1:209" s="59" customFormat="1" x14ac:dyDescent="0.2">
      <c r="A89" s="40"/>
      <c r="B89" s="2"/>
      <c r="C89" s="2"/>
      <c r="D89" s="41"/>
      <c r="E89" s="42"/>
      <c r="F89" s="42"/>
      <c r="G89" s="35"/>
      <c r="H89" s="35"/>
      <c r="I89" s="2"/>
      <c r="J89" s="2"/>
      <c r="K89" s="2"/>
      <c r="L89" s="2"/>
      <c r="M89" s="43"/>
      <c r="N89" s="43"/>
      <c r="O89" s="40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</row>
    <row r="90" spans="1:209" s="59" customFormat="1" x14ac:dyDescent="0.2">
      <c r="A90" s="40"/>
      <c r="B90" s="2"/>
      <c r="C90" s="2"/>
      <c r="D90" s="41"/>
      <c r="E90" s="42"/>
      <c r="F90" s="42"/>
      <c r="G90" s="35"/>
      <c r="H90" s="35"/>
      <c r="I90" s="2"/>
      <c r="J90" s="2"/>
      <c r="K90" s="2"/>
      <c r="L90" s="2"/>
      <c r="M90" s="43"/>
      <c r="N90" s="43"/>
      <c r="O90" s="40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</row>
    <row r="91" spans="1:209" s="59" customFormat="1" x14ac:dyDescent="0.2">
      <c r="A91" s="40"/>
      <c r="B91" s="2"/>
      <c r="C91" s="2"/>
      <c r="D91" s="41"/>
      <c r="E91" s="42"/>
      <c r="F91" s="42"/>
      <c r="G91" s="35"/>
      <c r="H91" s="35"/>
      <c r="I91" s="2"/>
      <c r="J91" s="2"/>
      <c r="K91" s="2"/>
      <c r="L91" s="2"/>
      <c r="M91" s="43"/>
      <c r="N91" s="43"/>
      <c r="O91" s="40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</row>
    <row r="92" spans="1:209" s="59" customFormat="1" x14ac:dyDescent="0.2">
      <c r="A92" s="40"/>
      <c r="B92" s="2"/>
      <c r="C92" s="2"/>
      <c r="D92" s="41"/>
      <c r="E92" s="42"/>
      <c r="F92" s="42"/>
      <c r="G92" s="35"/>
      <c r="H92" s="35"/>
      <c r="I92" s="2"/>
      <c r="J92" s="2"/>
      <c r="K92" s="2"/>
      <c r="L92" s="2"/>
      <c r="M92" s="43"/>
      <c r="N92" s="43"/>
      <c r="O92" s="40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</row>
    <row r="93" spans="1:209" s="59" customFormat="1" x14ac:dyDescent="0.2">
      <c r="A93" s="40"/>
      <c r="B93" s="2"/>
      <c r="C93" s="2"/>
      <c r="D93" s="41"/>
      <c r="E93" s="42"/>
      <c r="F93" s="42"/>
      <c r="G93" s="35"/>
      <c r="H93" s="35"/>
      <c r="I93" s="2"/>
      <c r="J93" s="2"/>
      <c r="K93" s="2"/>
      <c r="L93" s="2"/>
      <c r="M93" s="43"/>
      <c r="N93" s="43"/>
      <c r="O93" s="40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</row>
    <row r="94" spans="1:209" s="59" customFormat="1" x14ac:dyDescent="0.2">
      <c r="A94" s="40"/>
      <c r="B94" s="2"/>
      <c r="C94" s="2"/>
      <c r="D94" s="41"/>
      <c r="E94" s="42"/>
      <c r="F94" s="42"/>
      <c r="G94" s="35"/>
      <c r="H94" s="35"/>
      <c r="I94" s="2"/>
      <c r="J94" s="2"/>
      <c r="K94" s="2"/>
      <c r="L94" s="2"/>
      <c r="M94" s="43"/>
      <c r="N94" s="43"/>
      <c r="O94" s="40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</row>
    <row r="95" spans="1:209" s="59" customFormat="1" x14ac:dyDescent="0.2">
      <c r="A95" s="40"/>
      <c r="B95" s="2"/>
      <c r="C95" s="2"/>
      <c r="D95" s="41"/>
      <c r="E95" s="42"/>
      <c r="F95" s="42"/>
      <c r="G95" s="35"/>
      <c r="H95" s="35"/>
      <c r="I95" s="2"/>
      <c r="J95" s="2"/>
      <c r="K95" s="2"/>
      <c r="L95" s="2"/>
      <c r="M95" s="43"/>
      <c r="N95" s="43"/>
      <c r="O95" s="40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</row>
    <row r="96" spans="1:209" s="59" customFormat="1" x14ac:dyDescent="0.2">
      <c r="A96" s="40"/>
      <c r="B96" s="2"/>
      <c r="C96" s="2"/>
      <c r="D96" s="41"/>
      <c r="E96" s="42"/>
      <c r="F96" s="42"/>
      <c r="G96" s="35"/>
      <c r="H96" s="35"/>
      <c r="I96" s="2"/>
      <c r="J96" s="2"/>
      <c r="K96" s="2"/>
      <c r="L96" s="2"/>
      <c r="M96" s="43"/>
      <c r="N96" s="43"/>
      <c r="O96" s="40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</row>
    <row r="97" spans="1:209" s="59" customFormat="1" x14ac:dyDescent="0.2">
      <c r="A97" s="40"/>
      <c r="B97" s="2"/>
      <c r="C97" s="2"/>
      <c r="D97" s="41"/>
      <c r="E97" s="42"/>
      <c r="F97" s="42"/>
      <c r="G97" s="35"/>
      <c r="H97" s="35"/>
      <c r="I97" s="2"/>
      <c r="J97" s="2"/>
      <c r="K97" s="2"/>
      <c r="L97" s="2"/>
      <c r="M97" s="43"/>
      <c r="N97" s="43"/>
      <c r="O97" s="40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</row>
    <row r="98" spans="1:209" s="59" customFormat="1" x14ac:dyDescent="0.2">
      <c r="A98" s="40"/>
      <c r="B98" s="2"/>
      <c r="C98" s="2"/>
      <c r="D98" s="41"/>
      <c r="E98" s="42"/>
      <c r="F98" s="42"/>
      <c r="G98" s="35"/>
      <c r="H98" s="35"/>
      <c r="I98" s="2"/>
      <c r="J98" s="2"/>
      <c r="K98" s="2"/>
      <c r="L98" s="2"/>
      <c r="M98" s="43"/>
      <c r="N98" s="43"/>
      <c r="O98" s="40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</row>
    <row r="99" spans="1:209" s="59" customFormat="1" x14ac:dyDescent="0.2">
      <c r="A99" s="40"/>
      <c r="B99" s="2"/>
      <c r="C99" s="2"/>
      <c r="D99" s="41"/>
      <c r="E99" s="42"/>
      <c r="F99" s="42"/>
      <c r="G99" s="35"/>
      <c r="H99" s="35"/>
      <c r="I99" s="2"/>
      <c r="J99" s="2"/>
      <c r="K99" s="2"/>
      <c r="L99" s="2"/>
      <c r="M99" s="43"/>
      <c r="N99" s="43"/>
      <c r="O99" s="40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</row>
    <row r="100" spans="1:209" s="59" customFormat="1" x14ac:dyDescent="0.2">
      <c r="A100" s="40"/>
      <c r="B100" s="2"/>
      <c r="C100" s="2"/>
      <c r="D100" s="41"/>
      <c r="E100" s="42"/>
      <c r="F100" s="42"/>
      <c r="G100" s="35"/>
      <c r="H100" s="35"/>
      <c r="I100" s="2"/>
      <c r="J100" s="2"/>
      <c r="K100" s="2"/>
      <c r="L100" s="2"/>
      <c r="M100" s="43"/>
      <c r="N100" s="43"/>
      <c r="O100" s="40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</row>
    <row r="101" spans="1:209" s="59" customFormat="1" x14ac:dyDescent="0.2">
      <c r="A101" s="40"/>
      <c r="B101" s="2"/>
      <c r="C101" s="2"/>
      <c r="D101" s="41"/>
      <c r="E101" s="42"/>
      <c r="F101" s="42"/>
      <c r="G101" s="35"/>
      <c r="H101" s="35"/>
      <c r="I101" s="2"/>
      <c r="J101" s="2"/>
      <c r="K101" s="2"/>
      <c r="L101" s="2"/>
      <c r="M101" s="43"/>
      <c r="N101" s="43"/>
      <c r="O101" s="40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</row>
    <row r="102" spans="1:209" s="59" customFormat="1" x14ac:dyDescent="0.2">
      <c r="A102" s="40"/>
      <c r="B102" s="2"/>
      <c r="C102" s="2"/>
      <c r="D102" s="41"/>
      <c r="E102" s="42"/>
      <c r="F102" s="42"/>
      <c r="G102" s="35"/>
      <c r="H102" s="35"/>
      <c r="I102" s="2"/>
      <c r="J102" s="2"/>
      <c r="K102" s="2"/>
      <c r="L102" s="2"/>
      <c r="M102" s="43"/>
      <c r="N102" s="43"/>
      <c r="O102" s="40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</row>
    <row r="103" spans="1:209" s="59" customFormat="1" x14ac:dyDescent="0.2">
      <c r="A103" s="40"/>
      <c r="B103" s="2"/>
      <c r="C103" s="2"/>
      <c r="D103" s="41"/>
      <c r="E103" s="42"/>
      <c r="F103" s="42"/>
      <c r="G103" s="35"/>
      <c r="H103" s="35"/>
      <c r="I103" s="2"/>
      <c r="J103" s="2"/>
      <c r="K103" s="2"/>
      <c r="L103" s="2"/>
      <c r="M103" s="43"/>
      <c r="N103" s="43"/>
      <c r="O103" s="40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</row>
    <row r="104" spans="1:209" s="59" customFormat="1" x14ac:dyDescent="0.2">
      <c r="A104" s="40"/>
      <c r="B104" s="2"/>
      <c r="C104" s="2"/>
      <c r="D104" s="41"/>
      <c r="E104" s="42"/>
      <c r="F104" s="42"/>
      <c r="G104" s="35"/>
      <c r="H104" s="35"/>
      <c r="I104" s="2"/>
      <c r="J104" s="2"/>
      <c r="K104" s="2"/>
      <c r="L104" s="2"/>
      <c r="M104" s="43"/>
      <c r="N104" s="43"/>
      <c r="O104" s="40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</row>
    <row r="105" spans="1:209" s="59" customFormat="1" x14ac:dyDescent="0.2">
      <c r="A105" s="40"/>
      <c r="B105" s="2"/>
      <c r="C105" s="2"/>
      <c r="D105" s="41"/>
      <c r="E105" s="42"/>
      <c r="F105" s="42"/>
      <c r="G105" s="35"/>
      <c r="H105" s="35"/>
      <c r="I105" s="2"/>
      <c r="J105" s="2"/>
      <c r="K105" s="2"/>
      <c r="L105" s="2"/>
      <c r="M105" s="43"/>
      <c r="N105" s="43"/>
      <c r="O105" s="40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</row>
    <row r="106" spans="1:209" s="59" customFormat="1" x14ac:dyDescent="0.2">
      <c r="A106" s="40"/>
      <c r="B106" s="2"/>
      <c r="C106" s="2"/>
      <c r="D106" s="41"/>
      <c r="E106" s="42"/>
      <c r="F106" s="42"/>
      <c r="G106" s="35"/>
      <c r="H106" s="35"/>
      <c r="I106" s="2"/>
      <c r="J106" s="2"/>
      <c r="K106" s="2"/>
      <c r="L106" s="2"/>
      <c r="M106" s="43"/>
      <c r="N106" s="43"/>
      <c r="O106" s="40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</row>
    <row r="107" spans="1:209" s="59" customFormat="1" x14ac:dyDescent="0.2">
      <c r="A107" s="40"/>
      <c r="B107" s="2"/>
      <c r="C107" s="2"/>
      <c r="D107" s="41"/>
      <c r="E107" s="42"/>
      <c r="F107" s="42"/>
      <c r="G107" s="35"/>
      <c r="H107" s="35"/>
      <c r="I107" s="2"/>
      <c r="J107" s="2"/>
      <c r="K107" s="2"/>
      <c r="L107" s="2"/>
      <c r="M107" s="43"/>
      <c r="N107" s="43"/>
      <c r="O107" s="40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</row>
    <row r="108" spans="1:209" s="59" customFormat="1" x14ac:dyDescent="0.2">
      <c r="A108" s="40"/>
      <c r="B108" s="2"/>
      <c r="C108" s="2"/>
      <c r="D108" s="41"/>
      <c r="E108" s="42"/>
      <c r="F108" s="42"/>
      <c r="G108" s="35"/>
      <c r="H108" s="35"/>
      <c r="I108" s="2"/>
      <c r="J108" s="2"/>
      <c r="K108" s="2"/>
      <c r="L108" s="2"/>
      <c r="M108" s="43"/>
      <c r="N108" s="43"/>
      <c r="O108" s="40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</row>
    <row r="109" spans="1:209" s="59" customFormat="1" x14ac:dyDescent="0.2">
      <c r="A109" s="40"/>
      <c r="B109" s="2"/>
      <c r="C109" s="2"/>
      <c r="D109" s="41"/>
      <c r="E109" s="42"/>
      <c r="F109" s="42"/>
      <c r="G109" s="35"/>
      <c r="H109" s="35"/>
      <c r="I109" s="2"/>
      <c r="J109" s="2"/>
      <c r="K109" s="2"/>
      <c r="L109" s="2"/>
      <c r="M109" s="43"/>
      <c r="N109" s="43"/>
      <c r="O109" s="40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</row>
    <row r="110" spans="1:209" s="59" customFormat="1" x14ac:dyDescent="0.2">
      <c r="A110" s="40"/>
      <c r="B110" s="2"/>
      <c r="C110" s="2"/>
      <c r="D110" s="41"/>
      <c r="E110" s="42"/>
      <c r="F110" s="42"/>
      <c r="G110" s="35"/>
      <c r="H110" s="35"/>
      <c r="I110" s="2"/>
      <c r="J110" s="2"/>
      <c r="K110" s="2"/>
      <c r="L110" s="2"/>
      <c r="M110" s="43"/>
      <c r="N110" s="43"/>
      <c r="O110" s="40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</row>
    <row r="111" spans="1:209" s="59" customFormat="1" x14ac:dyDescent="0.2">
      <c r="A111" s="40"/>
      <c r="B111" s="2"/>
      <c r="C111" s="2"/>
      <c r="D111" s="41"/>
      <c r="E111" s="42"/>
      <c r="F111" s="42"/>
      <c r="G111" s="35"/>
      <c r="H111" s="35"/>
      <c r="I111" s="2"/>
      <c r="J111" s="2"/>
      <c r="K111" s="2"/>
      <c r="L111" s="2"/>
      <c r="M111" s="43"/>
      <c r="N111" s="43"/>
      <c r="O111" s="40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</row>
    <row r="112" spans="1:209" s="59" customFormat="1" x14ac:dyDescent="0.2">
      <c r="A112" s="40"/>
      <c r="B112" s="2"/>
      <c r="C112" s="2"/>
      <c r="D112" s="41"/>
      <c r="E112" s="42"/>
      <c r="F112" s="42"/>
      <c r="G112" s="35"/>
      <c r="H112" s="35"/>
      <c r="I112" s="2"/>
      <c r="J112" s="2"/>
      <c r="K112" s="2"/>
      <c r="L112" s="2"/>
      <c r="M112" s="43"/>
      <c r="N112" s="43"/>
      <c r="O112" s="40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</row>
    <row r="113" spans="1:209" s="59" customFormat="1" x14ac:dyDescent="0.2">
      <c r="A113" s="40"/>
      <c r="B113" s="2"/>
      <c r="C113" s="2"/>
      <c r="D113" s="41"/>
      <c r="E113" s="42"/>
      <c r="F113" s="42"/>
      <c r="G113" s="35"/>
      <c r="H113" s="35"/>
      <c r="I113" s="2"/>
      <c r="J113" s="2"/>
      <c r="K113" s="2"/>
      <c r="L113" s="2"/>
      <c r="M113" s="43"/>
      <c r="N113" s="43"/>
      <c r="O113" s="40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</row>
    <row r="114" spans="1:209" s="59" customFormat="1" x14ac:dyDescent="0.2">
      <c r="A114" s="40"/>
      <c r="B114" s="2"/>
      <c r="C114" s="2"/>
      <c r="D114" s="41"/>
      <c r="E114" s="42"/>
      <c r="F114" s="42"/>
      <c r="G114" s="35"/>
      <c r="H114" s="35"/>
      <c r="I114" s="2"/>
      <c r="J114" s="2"/>
      <c r="K114" s="2"/>
      <c r="L114" s="2"/>
      <c r="M114" s="43"/>
      <c r="N114" s="43"/>
      <c r="O114" s="40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</row>
    <row r="115" spans="1:209" s="59" customFormat="1" x14ac:dyDescent="0.2">
      <c r="A115" s="40"/>
      <c r="B115" s="2"/>
      <c r="C115" s="2"/>
      <c r="D115" s="41"/>
      <c r="E115" s="42"/>
      <c r="F115" s="42"/>
      <c r="G115" s="35"/>
      <c r="H115" s="35"/>
      <c r="I115" s="2"/>
      <c r="J115" s="2"/>
      <c r="K115" s="2"/>
      <c r="L115" s="2"/>
      <c r="M115" s="43"/>
      <c r="N115" s="43"/>
      <c r="O115" s="40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</row>
    <row r="116" spans="1:209" s="59" customFormat="1" x14ac:dyDescent="0.2">
      <c r="A116" s="40"/>
      <c r="B116" s="2"/>
      <c r="C116" s="2"/>
      <c r="D116" s="41"/>
      <c r="E116" s="42"/>
      <c r="F116" s="42"/>
      <c r="G116" s="35"/>
      <c r="H116" s="35"/>
      <c r="I116" s="2"/>
      <c r="J116" s="2"/>
      <c r="K116" s="2"/>
      <c r="L116" s="2"/>
      <c r="M116" s="43"/>
      <c r="N116" s="43"/>
      <c r="O116" s="40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</row>
    <row r="117" spans="1:209" s="59" customFormat="1" x14ac:dyDescent="0.2">
      <c r="A117" s="40"/>
      <c r="B117" s="2"/>
      <c r="C117" s="2"/>
      <c r="D117" s="41"/>
      <c r="E117" s="42"/>
      <c r="F117" s="42"/>
      <c r="G117" s="35"/>
      <c r="H117" s="35"/>
      <c r="I117" s="2"/>
      <c r="J117" s="2"/>
      <c r="K117" s="2"/>
      <c r="L117" s="2"/>
      <c r="M117" s="43"/>
      <c r="N117" s="43"/>
      <c r="O117" s="40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  <c r="FR117" s="2"/>
      <c r="FS117" s="2"/>
      <c r="FT117" s="2"/>
      <c r="FU117" s="2"/>
      <c r="FV117" s="2"/>
      <c r="FW117" s="2"/>
      <c r="FX117" s="2"/>
      <c r="FY117" s="2"/>
      <c r="FZ117" s="2"/>
      <c r="GA117" s="2"/>
      <c r="GB117" s="2"/>
      <c r="GC117" s="2"/>
      <c r="GD117" s="2"/>
      <c r="GE117" s="2"/>
      <c r="GF117" s="2"/>
      <c r="GG117" s="2"/>
      <c r="GH117" s="2"/>
      <c r="GI117" s="2"/>
      <c r="GJ117" s="2"/>
      <c r="GK117" s="2"/>
      <c r="GL117" s="2"/>
      <c r="GM117" s="2"/>
      <c r="GN117" s="2"/>
      <c r="GO117" s="2"/>
      <c r="GP117" s="2"/>
      <c r="GQ117" s="2"/>
      <c r="GR117" s="2"/>
      <c r="GS117" s="2"/>
      <c r="GT117" s="2"/>
      <c r="GU117" s="2"/>
      <c r="GV117" s="2"/>
      <c r="GW117" s="2"/>
      <c r="GX117" s="2"/>
      <c r="GY117" s="2"/>
      <c r="GZ117" s="2"/>
      <c r="HA117" s="2"/>
    </row>
    <row r="118" spans="1:209" s="59" customFormat="1" x14ac:dyDescent="0.2">
      <c r="A118" s="40"/>
      <c r="B118" s="2"/>
      <c r="C118" s="2"/>
      <c r="D118" s="41"/>
      <c r="E118" s="42"/>
      <c r="F118" s="42"/>
      <c r="G118" s="35"/>
      <c r="H118" s="35"/>
      <c r="I118" s="2"/>
      <c r="J118" s="2"/>
      <c r="K118" s="2"/>
      <c r="L118" s="2"/>
      <c r="M118" s="43"/>
      <c r="N118" s="43"/>
      <c r="O118" s="40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</row>
    <row r="119" spans="1:209" s="59" customFormat="1" x14ac:dyDescent="0.2">
      <c r="A119" s="40"/>
      <c r="B119" s="2"/>
      <c r="C119" s="2"/>
      <c r="D119" s="41"/>
      <c r="E119" s="42"/>
      <c r="F119" s="42"/>
      <c r="G119" s="35"/>
      <c r="H119" s="35"/>
      <c r="I119" s="2"/>
      <c r="J119" s="2"/>
      <c r="K119" s="2"/>
      <c r="L119" s="2"/>
      <c r="M119" s="43"/>
      <c r="N119" s="43"/>
      <c r="O119" s="40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/>
      <c r="FR119" s="2"/>
      <c r="FS119" s="2"/>
      <c r="FT119" s="2"/>
      <c r="FU119" s="2"/>
      <c r="FV119" s="2"/>
      <c r="FW119" s="2"/>
      <c r="FX119" s="2"/>
      <c r="FY119" s="2"/>
      <c r="FZ119" s="2"/>
      <c r="GA119" s="2"/>
      <c r="GB119" s="2"/>
      <c r="GC119" s="2"/>
      <c r="GD119" s="2"/>
      <c r="GE119" s="2"/>
      <c r="GF119" s="2"/>
      <c r="GG119" s="2"/>
      <c r="GH119" s="2"/>
      <c r="GI119" s="2"/>
      <c r="GJ119" s="2"/>
      <c r="GK119" s="2"/>
      <c r="GL119" s="2"/>
      <c r="GM119" s="2"/>
      <c r="GN119" s="2"/>
      <c r="GO119" s="2"/>
      <c r="GP119" s="2"/>
      <c r="GQ119" s="2"/>
      <c r="GR119" s="2"/>
      <c r="GS119" s="2"/>
      <c r="GT119" s="2"/>
      <c r="GU119" s="2"/>
      <c r="GV119" s="2"/>
      <c r="GW119" s="2"/>
      <c r="GX119" s="2"/>
      <c r="GY119" s="2"/>
      <c r="GZ119" s="2"/>
      <c r="HA119" s="2"/>
    </row>
    <row r="120" spans="1:209" s="59" customFormat="1" x14ac:dyDescent="0.2">
      <c r="A120" s="40"/>
      <c r="B120" s="2"/>
      <c r="C120" s="2"/>
      <c r="D120" s="41"/>
      <c r="E120" s="42"/>
      <c r="F120" s="42"/>
      <c r="G120" s="35"/>
      <c r="H120" s="35"/>
      <c r="I120" s="2"/>
      <c r="J120" s="2"/>
      <c r="K120" s="2"/>
      <c r="L120" s="2"/>
      <c r="M120" s="43"/>
      <c r="N120" s="43"/>
      <c r="O120" s="40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/>
      <c r="FR120" s="2"/>
      <c r="FS120" s="2"/>
      <c r="FT120" s="2"/>
      <c r="FU120" s="2"/>
      <c r="FV120" s="2"/>
      <c r="FW120" s="2"/>
      <c r="FX120" s="2"/>
      <c r="FY120" s="2"/>
      <c r="FZ120" s="2"/>
      <c r="GA120" s="2"/>
      <c r="GB120" s="2"/>
      <c r="GC120" s="2"/>
      <c r="GD120" s="2"/>
      <c r="GE120" s="2"/>
      <c r="GF120" s="2"/>
      <c r="GG120" s="2"/>
      <c r="GH120" s="2"/>
      <c r="GI120" s="2"/>
      <c r="GJ120" s="2"/>
      <c r="GK120" s="2"/>
      <c r="GL120" s="2"/>
      <c r="GM120" s="2"/>
      <c r="GN120" s="2"/>
      <c r="GO120" s="2"/>
      <c r="GP120" s="2"/>
      <c r="GQ120" s="2"/>
      <c r="GR120" s="2"/>
      <c r="GS120" s="2"/>
      <c r="GT120" s="2"/>
      <c r="GU120" s="2"/>
      <c r="GV120" s="2"/>
      <c r="GW120" s="2"/>
      <c r="GX120" s="2"/>
      <c r="GY120" s="2"/>
      <c r="GZ120" s="2"/>
      <c r="HA120" s="2"/>
    </row>
    <row r="121" spans="1:209" s="59" customFormat="1" x14ac:dyDescent="0.2">
      <c r="A121" s="40"/>
      <c r="B121" s="2"/>
      <c r="C121" s="2"/>
      <c r="D121" s="41"/>
      <c r="E121" s="42"/>
      <c r="F121" s="42"/>
      <c r="G121" s="35"/>
      <c r="H121" s="35"/>
      <c r="I121" s="2"/>
      <c r="J121" s="2"/>
      <c r="K121" s="2"/>
      <c r="L121" s="2"/>
      <c r="M121" s="43"/>
      <c r="N121" s="43"/>
      <c r="O121" s="40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/>
      <c r="FR121" s="2"/>
      <c r="FS121" s="2"/>
      <c r="FT121" s="2"/>
      <c r="FU121" s="2"/>
      <c r="FV121" s="2"/>
      <c r="FW121" s="2"/>
      <c r="FX121" s="2"/>
      <c r="FY121" s="2"/>
      <c r="FZ121" s="2"/>
      <c r="GA121" s="2"/>
      <c r="GB121" s="2"/>
      <c r="GC121" s="2"/>
      <c r="GD121" s="2"/>
      <c r="GE121" s="2"/>
      <c r="GF121" s="2"/>
      <c r="GG121" s="2"/>
      <c r="GH121" s="2"/>
      <c r="GI121" s="2"/>
      <c r="GJ121" s="2"/>
      <c r="GK121" s="2"/>
      <c r="GL121" s="2"/>
      <c r="GM121" s="2"/>
      <c r="GN121" s="2"/>
      <c r="GO121" s="2"/>
      <c r="GP121" s="2"/>
      <c r="GQ121" s="2"/>
      <c r="GR121" s="2"/>
      <c r="GS121" s="2"/>
      <c r="GT121" s="2"/>
      <c r="GU121" s="2"/>
      <c r="GV121" s="2"/>
      <c r="GW121" s="2"/>
      <c r="GX121" s="2"/>
      <c r="GY121" s="2"/>
      <c r="GZ121" s="2"/>
      <c r="HA121" s="2"/>
    </row>
    <row r="122" spans="1:209" s="59" customFormat="1" x14ac:dyDescent="0.2">
      <c r="A122" s="40"/>
      <c r="B122" s="2"/>
      <c r="C122" s="2"/>
      <c r="D122" s="41"/>
      <c r="E122" s="42"/>
      <c r="F122" s="42"/>
      <c r="G122" s="35"/>
      <c r="H122" s="35"/>
      <c r="I122" s="2"/>
      <c r="J122" s="2"/>
      <c r="K122" s="2"/>
      <c r="L122" s="2"/>
      <c r="M122" s="43"/>
      <c r="N122" s="43"/>
      <c r="O122" s="40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/>
      <c r="FR122" s="2"/>
      <c r="FS122" s="2"/>
      <c r="FT122" s="2"/>
      <c r="FU122" s="2"/>
      <c r="FV122" s="2"/>
      <c r="FW122" s="2"/>
      <c r="FX122" s="2"/>
      <c r="FY122" s="2"/>
      <c r="FZ122" s="2"/>
      <c r="GA122" s="2"/>
      <c r="GB122" s="2"/>
      <c r="GC122" s="2"/>
      <c r="GD122" s="2"/>
      <c r="GE122" s="2"/>
      <c r="GF122" s="2"/>
      <c r="GG122" s="2"/>
      <c r="GH122" s="2"/>
      <c r="GI122" s="2"/>
      <c r="GJ122" s="2"/>
      <c r="GK122" s="2"/>
      <c r="GL122" s="2"/>
      <c r="GM122" s="2"/>
      <c r="GN122" s="2"/>
      <c r="GO122" s="2"/>
      <c r="GP122" s="2"/>
      <c r="GQ122" s="2"/>
      <c r="GR122" s="2"/>
      <c r="GS122" s="2"/>
      <c r="GT122" s="2"/>
      <c r="GU122" s="2"/>
      <c r="GV122" s="2"/>
      <c r="GW122" s="2"/>
      <c r="GX122" s="2"/>
      <c r="GY122" s="2"/>
      <c r="GZ122" s="2"/>
      <c r="HA122" s="2"/>
    </row>
    <row r="123" spans="1:209" s="59" customFormat="1" x14ac:dyDescent="0.2">
      <c r="A123" s="40"/>
      <c r="B123" s="2"/>
      <c r="C123" s="2"/>
      <c r="D123" s="41"/>
      <c r="E123" s="42"/>
      <c r="F123" s="42"/>
      <c r="G123" s="35"/>
      <c r="H123" s="35"/>
      <c r="I123" s="2"/>
      <c r="J123" s="2"/>
      <c r="K123" s="2"/>
      <c r="L123" s="2"/>
      <c r="M123" s="43"/>
      <c r="N123" s="43"/>
      <c r="O123" s="40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/>
      <c r="FR123" s="2"/>
      <c r="FS123" s="2"/>
      <c r="FT123" s="2"/>
      <c r="FU123" s="2"/>
      <c r="FV123" s="2"/>
      <c r="FW123" s="2"/>
      <c r="FX123" s="2"/>
      <c r="FY123" s="2"/>
      <c r="FZ123" s="2"/>
      <c r="GA123" s="2"/>
      <c r="GB123" s="2"/>
      <c r="GC123" s="2"/>
      <c r="GD123" s="2"/>
      <c r="GE123" s="2"/>
      <c r="GF123" s="2"/>
      <c r="GG123" s="2"/>
      <c r="GH123" s="2"/>
      <c r="GI123" s="2"/>
      <c r="GJ123" s="2"/>
      <c r="GK123" s="2"/>
      <c r="GL123" s="2"/>
      <c r="GM123" s="2"/>
      <c r="GN123" s="2"/>
      <c r="GO123" s="2"/>
      <c r="GP123" s="2"/>
      <c r="GQ123" s="2"/>
      <c r="GR123" s="2"/>
      <c r="GS123" s="2"/>
      <c r="GT123" s="2"/>
      <c r="GU123" s="2"/>
      <c r="GV123" s="2"/>
      <c r="GW123" s="2"/>
      <c r="GX123" s="2"/>
      <c r="GY123" s="2"/>
      <c r="GZ123" s="2"/>
      <c r="HA123" s="2"/>
    </row>
    <row r="124" spans="1:209" s="59" customFormat="1" x14ac:dyDescent="0.2">
      <c r="A124" s="40"/>
      <c r="B124" s="2"/>
      <c r="C124" s="2"/>
      <c r="D124" s="41"/>
      <c r="E124" s="42"/>
      <c r="F124" s="42"/>
      <c r="G124" s="35"/>
      <c r="H124" s="35"/>
      <c r="I124" s="2"/>
      <c r="J124" s="2"/>
      <c r="K124" s="2"/>
      <c r="L124" s="2"/>
      <c r="M124" s="43"/>
      <c r="N124" s="43"/>
      <c r="O124" s="40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/>
      <c r="FR124" s="2"/>
      <c r="FS124" s="2"/>
      <c r="FT124" s="2"/>
      <c r="FU124" s="2"/>
      <c r="FV124" s="2"/>
      <c r="FW124" s="2"/>
      <c r="FX124" s="2"/>
      <c r="FY124" s="2"/>
      <c r="FZ124" s="2"/>
      <c r="GA124" s="2"/>
      <c r="GB124" s="2"/>
      <c r="GC124" s="2"/>
      <c r="GD124" s="2"/>
      <c r="GE124" s="2"/>
      <c r="GF124" s="2"/>
      <c r="GG124" s="2"/>
      <c r="GH124" s="2"/>
      <c r="GI124" s="2"/>
      <c r="GJ124" s="2"/>
      <c r="GK124" s="2"/>
      <c r="GL124" s="2"/>
      <c r="GM124" s="2"/>
      <c r="GN124" s="2"/>
      <c r="GO124" s="2"/>
      <c r="GP124" s="2"/>
      <c r="GQ124" s="2"/>
      <c r="GR124" s="2"/>
      <c r="GS124" s="2"/>
      <c r="GT124" s="2"/>
      <c r="GU124" s="2"/>
      <c r="GV124" s="2"/>
      <c r="GW124" s="2"/>
      <c r="GX124" s="2"/>
      <c r="GY124" s="2"/>
      <c r="GZ124" s="2"/>
      <c r="HA124" s="2"/>
    </row>
    <row r="125" spans="1:209" s="59" customFormat="1" x14ac:dyDescent="0.2">
      <c r="A125" s="40"/>
      <c r="B125" s="2"/>
      <c r="C125" s="2"/>
      <c r="D125" s="41"/>
      <c r="E125" s="42"/>
      <c r="F125" s="42"/>
      <c r="G125" s="35"/>
      <c r="H125" s="35"/>
      <c r="I125" s="2"/>
      <c r="J125" s="2"/>
      <c r="K125" s="2"/>
      <c r="L125" s="2"/>
      <c r="M125" s="43"/>
      <c r="N125" s="43"/>
      <c r="O125" s="40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/>
      <c r="FR125" s="2"/>
      <c r="FS125" s="2"/>
      <c r="FT125" s="2"/>
      <c r="FU125" s="2"/>
      <c r="FV125" s="2"/>
      <c r="FW125" s="2"/>
      <c r="FX125" s="2"/>
      <c r="FY125" s="2"/>
      <c r="FZ125" s="2"/>
      <c r="GA125" s="2"/>
      <c r="GB125" s="2"/>
      <c r="GC125" s="2"/>
      <c r="GD125" s="2"/>
      <c r="GE125" s="2"/>
      <c r="GF125" s="2"/>
      <c r="GG125" s="2"/>
      <c r="GH125" s="2"/>
      <c r="GI125" s="2"/>
      <c r="GJ125" s="2"/>
      <c r="GK125" s="2"/>
      <c r="GL125" s="2"/>
      <c r="GM125" s="2"/>
      <c r="GN125" s="2"/>
      <c r="GO125" s="2"/>
      <c r="GP125" s="2"/>
      <c r="GQ125" s="2"/>
      <c r="GR125" s="2"/>
      <c r="GS125" s="2"/>
      <c r="GT125" s="2"/>
      <c r="GU125" s="2"/>
      <c r="GV125" s="2"/>
      <c r="GW125" s="2"/>
      <c r="GX125" s="2"/>
      <c r="GY125" s="2"/>
      <c r="GZ125" s="2"/>
      <c r="HA125" s="2"/>
    </row>
    <row r="126" spans="1:209" s="59" customFormat="1" x14ac:dyDescent="0.2">
      <c r="A126" s="40"/>
      <c r="B126" s="2"/>
      <c r="C126" s="2"/>
      <c r="D126" s="41"/>
      <c r="E126" s="42"/>
      <c r="F126" s="42"/>
      <c r="G126" s="35"/>
      <c r="H126" s="35"/>
      <c r="I126" s="2"/>
      <c r="J126" s="2"/>
      <c r="K126" s="2"/>
      <c r="L126" s="2"/>
      <c r="M126" s="43"/>
      <c r="N126" s="43"/>
      <c r="O126" s="40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/>
      <c r="FR126" s="2"/>
      <c r="FS126" s="2"/>
      <c r="FT126" s="2"/>
      <c r="FU126" s="2"/>
      <c r="FV126" s="2"/>
      <c r="FW126" s="2"/>
      <c r="FX126" s="2"/>
      <c r="FY126" s="2"/>
      <c r="FZ126" s="2"/>
      <c r="GA126" s="2"/>
      <c r="GB126" s="2"/>
      <c r="GC126" s="2"/>
      <c r="GD126" s="2"/>
      <c r="GE126" s="2"/>
      <c r="GF126" s="2"/>
      <c r="GG126" s="2"/>
      <c r="GH126" s="2"/>
      <c r="GI126" s="2"/>
      <c r="GJ126" s="2"/>
      <c r="GK126" s="2"/>
      <c r="GL126" s="2"/>
      <c r="GM126" s="2"/>
      <c r="GN126" s="2"/>
      <c r="GO126" s="2"/>
      <c r="GP126" s="2"/>
      <c r="GQ126" s="2"/>
      <c r="GR126" s="2"/>
      <c r="GS126" s="2"/>
      <c r="GT126" s="2"/>
      <c r="GU126" s="2"/>
      <c r="GV126" s="2"/>
      <c r="GW126" s="2"/>
      <c r="GX126" s="2"/>
      <c r="GY126" s="2"/>
      <c r="GZ126" s="2"/>
      <c r="HA126" s="2"/>
    </row>
    <row r="127" spans="1:209" s="59" customFormat="1" x14ac:dyDescent="0.2">
      <c r="A127" s="40"/>
      <c r="B127" s="2"/>
      <c r="C127" s="2"/>
      <c r="D127" s="41"/>
      <c r="E127" s="42"/>
      <c r="F127" s="42"/>
      <c r="G127" s="35"/>
      <c r="H127" s="35"/>
      <c r="I127" s="2"/>
      <c r="J127" s="2"/>
      <c r="K127" s="2"/>
      <c r="L127" s="2"/>
      <c r="M127" s="43"/>
      <c r="N127" s="43"/>
      <c r="O127" s="40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  <c r="GD127" s="2"/>
      <c r="GE127" s="2"/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</row>
    <row r="128" spans="1:209" s="59" customFormat="1" x14ac:dyDescent="0.2">
      <c r="A128" s="40"/>
      <c r="B128" s="2"/>
      <c r="C128" s="2"/>
      <c r="D128" s="41"/>
      <c r="E128" s="42"/>
      <c r="F128" s="42"/>
      <c r="G128" s="35"/>
      <c r="H128" s="35"/>
      <c r="I128" s="2"/>
      <c r="J128" s="2"/>
      <c r="K128" s="2"/>
      <c r="L128" s="2"/>
      <c r="M128" s="43"/>
      <c r="N128" s="43"/>
      <c r="O128" s="40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</row>
    <row r="129" spans="1:209" s="59" customFormat="1" x14ac:dyDescent="0.2">
      <c r="A129" s="40"/>
      <c r="B129" s="2"/>
      <c r="C129" s="2"/>
      <c r="D129" s="41"/>
      <c r="E129" s="42"/>
      <c r="F129" s="42"/>
      <c r="G129" s="35"/>
      <c r="H129" s="35"/>
      <c r="I129" s="2"/>
      <c r="J129" s="2"/>
      <c r="K129" s="2"/>
      <c r="L129" s="2"/>
      <c r="M129" s="43"/>
      <c r="N129" s="43"/>
      <c r="O129" s="40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/>
      <c r="FR129" s="2"/>
      <c r="FS129" s="2"/>
      <c r="FT129" s="2"/>
      <c r="FU129" s="2"/>
      <c r="FV129" s="2"/>
      <c r="FW129" s="2"/>
      <c r="FX129" s="2"/>
      <c r="FY129" s="2"/>
      <c r="FZ129" s="2"/>
      <c r="GA129" s="2"/>
      <c r="GB129" s="2"/>
      <c r="GC129" s="2"/>
      <c r="GD129" s="2"/>
      <c r="GE129" s="2"/>
      <c r="GF129" s="2"/>
      <c r="GG129" s="2"/>
      <c r="GH129" s="2"/>
      <c r="GI129" s="2"/>
      <c r="GJ129" s="2"/>
      <c r="GK129" s="2"/>
      <c r="GL129" s="2"/>
      <c r="GM129" s="2"/>
      <c r="GN129" s="2"/>
      <c r="GO129" s="2"/>
      <c r="GP129" s="2"/>
      <c r="GQ129" s="2"/>
      <c r="GR129" s="2"/>
      <c r="GS129" s="2"/>
      <c r="GT129" s="2"/>
      <c r="GU129" s="2"/>
      <c r="GV129" s="2"/>
      <c r="GW129" s="2"/>
      <c r="GX129" s="2"/>
      <c r="GY129" s="2"/>
      <c r="GZ129" s="2"/>
      <c r="HA129" s="2"/>
    </row>
    <row r="130" spans="1:209" s="59" customFormat="1" x14ac:dyDescent="0.2">
      <c r="A130" s="40"/>
      <c r="B130" s="2"/>
      <c r="C130" s="2"/>
      <c r="D130" s="41"/>
      <c r="E130" s="42"/>
      <c r="F130" s="42"/>
      <c r="G130" s="35"/>
      <c r="H130" s="35"/>
      <c r="I130" s="2"/>
      <c r="J130" s="2"/>
      <c r="K130" s="2"/>
      <c r="L130" s="2"/>
      <c r="M130" s="43"/>
      <c r="N130" s="43"/>
      <c r="O130" s="40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/>
      <c r="FR130" s="2"/>
      <c r="FS130" s="2"/>
      <c r="FT130" s="2"/>
      <c r="FU130" s="2"/>
      <c r="FV130" s="2"/>
      <c r="FW130" s="2"/>
      <c r="FX130" s="2"/>
      <c r="FY130" s="2"/>
      <c r="FZ130" s="2"/>
      <c r="GA130" s="2"/>
      <c r="GB130" s="2"/>
      <c r="GC130" s="2"/>
      <c r="GD130" s="2"/>
      <c r="GE130" s="2"/>
      <c r="GF130" s="2"/>
      <c r="GG130" s="2"/>
      <c r="GH130" s="2"/>
      <c r="GI130" s="2"/>
      <c r="GJ130" s="2"/>
      <c r="GK130" s="2"/>
      <c r="GL130" s="2"/>
      <c r="GM130" s="2"/>
      <c r="GN130" s="2"/>
      <c r="GO130" s="2"/>
      <c r="GP130" s="2"/>
      <c r="GQ130" s="2"/>
      <c r="GR130" s="2"/>
      <c r="GS130" s="2"/>
      <c r="GT130" s="2"/>
      <c r="GU130" s="2"/>
      <c r="GV130" s="2"/>
      <c r="GW130" s="2"/>
      <c r="GX130" s="2"/>
      <c r="GY130" s="2"/>
      <c r="GZ130" s="2"/>
      <c r="HA130" s="2"/>
    </row>
    <row r="131" spans="1:209" s="59" customFormat="1" x14ac:dyDescent="0.2">
      <c r="A131" s="40"/>
      <c r="B131" s="2"/>
      <c r="C131" s="2"/>
      <c r="D131" s="41"/>
      <c r="E131" s="42"/>
      <c r="F131" s="42"/>
      <c r="G131" s="35"/>
      <c r="H131" s="35"/>
      <c r="I131" s="2"/>
      <c r="J131" s="2"/>
      <c r="K131" s="2"/>
      <c r="L131" s="2"/>
      <c r="M131" s="43"/>
      <c r="N131" s="43"/>
      <c r="O131" s="40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/>
      <c r="FR131" s="2"/>
      <c r="FS131" s="2"/>
      <c r="FT131" s="2"/>
      <c r="FU131" s="2"/>
      <c r="FV131" s="2"/>
      <c r="FW131" s="2"/>
      <c r="FX131" s="2"/>
      <c r="FY131" s="2"/>
      <c r="FZ131" s="2"/>
      <c r="GA131" s="2"/>
      <c r="GB131" s="2"/>
      <c r="GC131" s="2"/>
      <c r="GD131" s="2"/>
      <c r="GE131" s="2"/>
      <c r="GF131" s="2"/>
      <c r="GG131" s="2"/>
      <c r="GH131" s="2"/>
      <c r="GI131" s="2"/>
      <c r="GJ131" s="2"/>
      <c r="GK131" s="2"/>
      <c r="GL131" s="2"/>
      <c r="GM131" s="2"/>
      <c r="GN131" s="2"/>
      <c r="GO131" s="2"/>
      <c r="GP131" s="2"/>
      <c r="GQ131" s="2"/>
      <c r="GR131" s="2"/>
      <c r="GS131" s="2"/>
      <c r="GT131" s="2"/>
      <c r="GU131" s="2"/>
      <c r="GV131" s="2"/>
      <c r="GW131" s="2"/>
      <c r="GX131" s="2"/>
      <c r="GY131" s="2"/>
      <c r="GZ131" s="2"/>
      <c r="HA131" s="2"/>
    </row>
    <row r="132" spans="1:209" s="59" customFormat="1" x14ac:dyDescent="0.2">
      <c r="A132" s="40"/>
      <c r="B132" s="2"/>
      <c r="C132" s="2"/>
      <c r="D132" s="41"/>
      <c r="E132" s="42"/>
      <c r="F132" s="42"/>
      <c r="G132" s="35"/>
      <c r="H132" s="35"/>
      <c r="I132" s="2"/>
      <c r="J132" s="2"/>
      <c r="K132" s="2"/>
      <c r="L132" s="2"/>
      <c r="M132" s="43"/>
      <c r="N132" s="43"/>
      <c r="O132" s="40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/>
      <c r="FR132" s="2"/>
      <c r="FS132" s="2"/>
      <c r="FT132" s="2"/>
      <c r="FU132" s="2"/>
      <c r="FV132" s="2"/>
      <c r="FW132" s="2"/>
      <c r="FX132" s="2"/>
      <c r="FY132" s="2"/>
      <c r="FZ132" s="2"/>
      <c r="GA132" s="2"/>
      <c r="GB132" s="2"/>
      <c r="GC132" s="2"/>
      <c r="GD132" s="2"/>
      <c r="GE132" s="2"/>
      <c r="GF132" s="2"/>
      <c r="GG132" s="2"/>
      <c r="GH132" s="2"/>
      <c r="GI132" s="2"/>
      <c r="GJ132" s="2"/>
      <c r="GK132" s="2"/>
      <c r="GL132" s="2"/>
      <c r="GM132" s="2"/>
      <c r="GN132" s="2"/>
      <c r="GO132" s="2"/>
      <c r="GP132" s="2"/>
      <c r="GQ132" s="2"/>
      <c r="GR132" s="2"/>
      <c r="GS132" s="2"/>
      <c r="GT132" s="2"/>
      <c r="GU132" s="2"/>
      <c r="GV132" s="2"/>
      <c r="GW132" s="2"/>
      <c r="GX132" s="2"/>
      <c r="GY132" s="2"/>
      <c r="GZ132" s="2"/>
      <c r="HA132" s="2"/>
    </row>
    <row r="133" spans="1:209" s="59" customFormat="1" x14ac:dyDescent="0.2">
      <c r="A133" s="40"/>
      <c r="B133" s="2"/>
      <c r="C133" s="2"/>
      <c r="D133" s="41"/>
      <c r="E133" s="42"/>
      <c r="F133" s="42"/>
      <c r="G133" s="35"/>
      <c r="H133" s="35"/>
      <c r="I133" s="2"/>
      <c r="J133" s="2"/>
      <c r="K133" s="2"/>
      <c r="L133" s="2"/>
      <c r="M133" s="43"/>
      <c r="N133" s="43"/>
      <c r="O133" s="40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/>
      <c r="FR133" s="2"/>
      <c r="FS133" s="2"/>
      <c r="FT133" s="2"/>
      <c r="FU133" s="2"/>
      <c r="FV133" s="2"/>
      <c r="FW133" s="2"/>
      <c r="FX133" s="2"/>
      <c r="FY133" s="2"/>
      <c r="FZ133" s="2"/>
      <c r="GA133" s="2"/>
      <c r="GB133" s="2"/>
      <c r="GC133" s="2"/>
      <c r="GD133" s="2"/>
      <c r="GE133" s="2"/>
      <c r="GF133" s="2"/>
      <c r="GG133" s="2"/>
      <c r="GH133" s="2"/>
      <c r="GI133" s="2"/>
      <c r="GJ133" s="2"/>
      <c r="GK133" s="2"/>
      <c r="GL133" s="2"/>
      <c r="GM133" s="2"/>
      <c r="GN133" s="2"/>
      <c r="GO133" s="2"/>
      <c r="GP133" s="2"/>
      <c r="GQ133" s="2"/>
      <c r="GR133" s="2"/>
      <c r="GS133" s="2"/>
      <c r="GT133" s="2"/>
      <c r="GU133" s="2"/>
      <c r="GV133" s="2"/>
      <c r="GW133" s="2"/>
      <c r="GX133" s="2"/>
      <c r="GY133" s="2"/>
      <c r="GZ133" s="2"/>
      <c r="HA133" s="2"/>
    </row>
    <row r="134" spans="1:209" s="59" customFormat="1" x14ac:dyDescent="0.2">
      <c r="A134" s="40"/>
      <c r="B134" s="2"/>
      <c r="C134" s="2"/>
      <c r="D134" s="41"/>
      <c r="E134" s="42"/>
      <c r="F134" s="42"/>
      <c r="G134" s="35"/>
      <c r="H134" s="35"/>
      <c r="I134" s="2"/>
      <c r="J134" s="2"/>
      <c r="K134" s="2"/>
      <c r="L134" s="2"/>
      <c r="M134" s="43"/>
      <c r="N134" s="43"/>
      <c r="O134" s="40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/>
      <c r="FR134" s="2"/>
      <c r="FS134" s="2"/>
      <c r="FT134" s="2"/>
      <c r="FU134" s="2"/>
      <c r="FV134" s="2"/>
      <c r="FW134" s="2"/>
      <c r="FX134" s="2"/>
      <c r="FY134" s="2"/>
      <c r="FZ134" s="2"/>
      <c r="GA134" s="2"/>
      <c r="GB134" s="2"/>
      <c r="GC134" s="2"/>
      <c r="GD134" s="2"/>
      <c r="GE134" s="2"/>
      <c r="GF134" s="2"/>
      <c r="GG134" s="2"/>
      <c r="GH134" s="2"/>
      <c r="GI134" s="2"/>
      <c r="GJ134" s="2"/>
      <c r="GK134" s="2"/>
      <c r="GL134" s="2"/>
      <c r="GM134" s="2"/>
      <c r="GN134" s="2"/>
      <c r="GO134" s="2"/>
      <c r="GP134" s="2"/>
      <c r="GQ134" s="2"/>
      <c r="GR134" s="2"/>
      <c r="GS134" s="2"/>
      <c r="GT134" s="2"/>
      <c r="GU134" s="2"/>
      <c r="GV134" s="2"/>
      <c r="GW134" s="2"/>
      <c r="GX134" s="2"/>
      <c r="GY134" s="2"/>
      <c r="GZ134" s="2"/>
      <c r="HA134" s="2"/>
    </row>
    <row r="135" spans="1:209" s="59" customFormat="1" x14ac:dyDescent="0.2">
      <c r="A135" s="40"/>
      <c r="B135" s="2"/>
      <c r="C135" s="2"/>
      <c r="D135" s="41"/>
      <c r="E135" s="42"/>
      <c r="F135" s="42"/>
      <c r="G135" s="35"/>
      <c r="H135" s="35"/>
      <c r="I135" s="2"/>
      <c r="J135" s="2"/>
      <c r="K135" s="2"/>
      <c r="L135" s="2"/>
      <c r="M135" s="43"/>
      <c r="N135" s="43"/>
      <c r="O135" s="40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/>
      <c r="FR135" s="2"/>
      <c r="FS135" s="2"/>
      <c r="FT135" s="2"/>
      <c r="FU135" s="2"/>
      <c r="FV135" s="2"/>
      <c r="FW135" s="2"/>
      <c r="FX135" s="2"/>
      <c r="FY135" s="2"/>
      <c r="FZ135" s="2"/>
      <c r="GA135" s="2"/>
      <c r="GB135" s="2"/>
      <c r="GC135" s="2"/>
      <c r="GD135" s="2"/>
      <c r="GE135" s="2"/>
      <c r="GF135" s="2"/>
      <c r="GG135" s="2"/>
      <c r="GH135" s="2"/>
      <c r="GI135" s="2"/>
      <c r="GJ135" s="2"/>
      <c r="GK135" s="2"/>
      <c r="GL135" s="2"/>
      <c r="GM135" s="2"/>
      <c r="GN135" s="2"/>
      <c r="GO135" s="2"/>
      <c r="GP135" s="2"/>
      <c r="GQ135" s="2"/>
      <c r="GR135" s="2"/>
      <c r="GS135" s="2"/>
      <c r="GT135" s="2"/>
      <c r="GU135" s="2"/>
      <c r="GV135" s="2"/>
      <c r="GW135" s="2"/>
      <c r="GX135" s="2"/>
      <c r="GY135" s="2"/>
      <c r="GZ135" s="2"/>
      <c r="HA135" s="2"/>
    </row>
    <row r="136" spans="1:209" s="59" customFormat="1" x14ac:dyDescent="0.2">
      <c r="A136" s="40"/>
      <c r="B136" s="2"/>
      <c r="C136" s="2"/>
      <c r="D136" s="41"/>
      <c r="E136" s="42"/>
      <c r="F136" s="42"/>
      <c r="G136" s="35"/>
      <c r="H136" s="35"/>
      <c r="I136" s="2"/>
      <c r="J136" s="2"/>
      <c r="K136" s="2"/>
      <c r="L136" s="2"/>
      <c r="M136" s="43"/>
      <c r="N136" s="43"/>
      <c r="O136" s="40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/>
      <c r="FR136" s="2"/>
      <c r="FS136" s="2"/>
      <c r="FT136" s="2"/>
      <c r="FU136" s="2"/>
      <c r="FV136" s="2"/>
      <c r="FW136" s="2"/>
      <c r="FX136" s="2"/>
      <c r="FY136" s="2"/>
      <c r="FZ136" s="2"/>
      <c r="GA136" s="2"/>
      <c r="GB136" s="2"/>
      <c r="GC136" s="2"/>
      <c r="GD136" s="2"/>
      <c r="GE136" s="2"/>
      <c r="GF136" s="2"/>
      <c r="GG136" s="2"/>
      <c r="GH136" s="2"/>
      <c r="GI136" s="2"/>
      <c r="GJ136" s="2"/>
      <c r="GK136" s="2"/>
      <c r="GL136" s="2"/>
      <c r="GM136" s="2"/>
      <c r="GN136" s="2"/>
      <c r="GO136" s="2"/>
      <c r="GP136" s="2"/>
      <c r="GQ136" s="2"/>
      <c r="GR136" s="2"/>
      <c r="GS136" s="2"/>
      <c r="GT136" s="2"/>
      <c r="GU136" s="2"/>
      <c r="GV136" s="2"/>
      <c r="GW136" s="2"/>
      <c r="GX136" s="2"/>
      <c r="GY136" s="2"/>
      <c r="GZ136" s="2"/>
      <c r="HA136" s="2"/>
    </row>
    <row r="137" spans="1:209" s="59" customFormat="1" x14ac:dyDescent="0.2">
      <c r="A137" s="40"/>
      <c r="B137" s="2"/>
      <c r="C137" s="2"/>
      <c r="D137" s="41"/>
      <c r="E137" s="42"/>
      <c r="F137" s="42"/>
      <c r="G137" s="35"/>
      <c r="H137" s="35"/>
      <c r="I137" s="2"/>
      <c r="J137" s="2"/>
      <c r="K137" s="2"/>
      <c r="L137" s="2"/>
      <c r="M137" s="43"/>
      <c r="N137" s="43"/>
      <c r="O137" s="40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/>
      <c r="FR137" s="2"/>
      <c r="FS137" s="2"/>
      <c r="FT137" s="2"/>
      <c r="FU137" s="2"/>
      <c r="FV137" s="2"/>
      <c r="FW137" s="2"/>
      <c r="FX137" s="2"/>
      <c r="FY137" s="2"/>
      <c r="FZ137" s="2"/>
      <c r="GA137" s="2"/>
      <c r="GB137" s="2"/>
      <c r="GC137" s="2"/>
      <c r="GD137" s="2"/>
      <c r="GE137" s="2"/>
      <c r="GF137" s="2"/>
      <c r="GG137" s="2"/>
      <c r="GH137" s="2"/>
      <c r="GI137" s="2"/>
      <c r="GJ137" s="2"/>
      <c r="GK137" s="2"/>
      <c r="GL137" s="2"/>
      <c r="GM137" s="2"/>
      <c r="GN137" s="2"/>
      <c r="GO137" s="2"/>
      <c r="GP137" s="2"/>
      <c r="GQ137" s="2"/>
      <c r="GR137" s="2"/>
      <c r="GS137" s="2"/>
      <c r="GT137" s="2"/>
      <c r="GU137" s="2"/>
      <c r="GV137" s="2"/>
      <c r="GW137" s="2"/>
      <c r="GX137" s="2"/>
      <c r="GY137" s="2"/>
      <c r="GZ137" s="2"/>
      <c r="HA137" s="2"/>
    </row>
    <row r="138" spans="1:209" s="59" customFormat="1" x14ac:dyDescent="0.2">
      <c r="A138" s="40"/>
      <c r="B138" s="2"/>
      <c r="C138" s="2"/>
      <c r="D138" s="41"/>
      <c r="E138" s="42"/>
      <c r="F138" s="42"/>
      <c r="G138" s="35"/>
      <c r="H138" s="35"/>
      <c r="I138" s="2"/>
      <c r="J138" s="2"/>
      <c r="K138" s="2"/>
      <c r="L138" s="2"/>
      <c r="M138" s="43"/>
      <c r="N138" s="43"/>
      <c r="O138" s="40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  <c r="FN138" s="2"/>
      <c r="FO138" s="2"/>
      <c r="FP138" s="2"/>
      <c r="FQ138" s="2"/>
      <c r="FR138" s="2"/>
      <c r="FS138" s="2"/>
      <c r="FT138" s="2"/>
      <c r="FU138" s="2"/>
      <c r="FV138" s="2"/>
      <c r="FW138" s="2"/>
      <c r="FX138" s="2"/>
      <c r="FY138" s="2"/>
      <c r="FZ138" s="2"/>
      <c r="GA138" s="2"/>
      <c r="GB138" s="2"/>
      <c r="GC138" s="2"/>
      <c r="GD138" s="2"/>
      <c r="GE138" s="2"/>
      <c r="GF138" s="2"/>
      <c r="GG138" s="2"/>
      <c r="GH138" s="2"/>
      <c r="GI138" s="2"/>
      <c r="GJ138" s="2"/>
      <c r="GK138" s="2"/>
      <c r="GL138" s="2"/>
      <c r="GM138" s="2"/>
      <c r="GN138" s="2"/>
      <c r="GO138" s="2"/>
      <c r="GP138" s="2"/>
      <c r="GQ138" s="2"/>
      <c r="GR138" s="2"/>
      <c r="GS138" s="2"/>
      <c r="GT138" s="2"/>
      <c r="GU138" s="2"/>
      <c r="GV138" s="2"/>
      <c r="GW138" s="2"/>
      <c r="GX138" s="2"/>
      <c r="GY138" s="2"/>
      <c r="GZ138" s="2"/>
      <c r="HA138" s="2"/>
    </row>
    <row r="139" spans="1:209" s="59" customFormat="1" x14ac:dyDescent="0.2">
      <c r="A139" s="40"/>
      <c r="B139" s="2"/>
      <c r="C139" s="2"/>
      <c r="D139" s="41"/>
      <c r="E139" s="42"/>
      <c r="F139" s="42"/>
      <c r="G139" s="35"/>
      <c r="H139" s="35"/>
      <c r="I139" s="2"/>
      <c r="J139" s="2"/>
      <c r="K139" s="2"/>
      <c r="L139" s="2"/>
      <c r="M139" s="43"/>
      <c r="N139" s="43"/>
      <c r="O139" s="40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  <c r="FE139" s="2"/>
      <c r="FF139" s="2"/>
      <c r="FG139" s="2"/>
      <c r="FH139" s="2"/>
      <c r="FI139" s="2"/>
      <c r="FJ139" s="2"/>
      <c r="FK139" s="2"/>
      <c r="FL139" s="2"/>
      <c r="FM139" s="2"/>
      <c r="FN139" s="2"/>
      <c r="FO139" s="2"/>
      <c r="FP139" s="2"/>
      <c r="FQ139" s="2"/>
      <c r="FR139" s="2"/>
      <c r="FS139" s="2"/>
      <c r="FT139" s="2"/>
      <c r="FU139" s="2"/>
      <c r="FV139" s="2"/>
      <c r="FW139" s="2"/>
      <c r="FX139" s="2"/>
      <c r="FY139" s="2"/>
      <c r="FZ139" s="2"/>
      <c r="GA139" s="2"/>
      <c r="GB139" s="2"/>
      <c r="GC139" s="2"/>
      <c r="GD139" s="2"/>
      <c r="GE139" s="2"/>
      <c r="GF139" s="2"/>
      <c r="GG139" s="2"/>
      <c r="GH139" s="2"/>
      <c r="GI139" s="2"/>
      <c r="GJ139" s="2"/>
      <c r="GK139" s="2"/>
      <c r="GL139" s="2"/>
      <c r="GM139" s="2"/>
      <c r="GN139" s="2"/>
      <c r="GO139" s="2"/>
      <c r="GP139" s="2"/>
      <c r="GQ139" s="2"/>
      <c r="GR139" s="2"/>
      <c r="GS139" s="2"/>
      <c r="GT139" s="2"/>
      <c r="GU139" s="2"/>
      <c r="GV139" s="2"/>
      <c r="GW139" s="2"/>
      <c r="GX139" s="2"/>
      <c r="GY139" s="2"/>
      <c r="GZ139" s="2"/>
      <c r="HA139" s="2"/>
    </row>
    <row r="140" spans="1:209" s="59" customFormat="1" x14ac:dyDescent="0.2">
      <c r="A140" s="40"/>
      <c r="B140" s="2"/>
      <c r="C140" s="2"/>
      <c r="D140" s="41"/>
      <c r="E140" s="42"/>
      <c r="F140" s="42"/>
      <c r="G140" s="35"/>
      <c r="H140" s="35"/>
      <c r="I140" s="2"/>
      <c r="J140" s="2"/>
      <c r="K140" s="2"/>
      <c r="L140" s="2"/>
      <c r="M140" s="43"/>
      <c r="N140" s="43"/>
      <c r="O140" s="40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/>
      <c r="FR140" s="2"/>
      <c r="FS140" s="2"/>
      <c r="FT140" s="2"/>
      <c r="FU140" s="2"/>
      <c r="FV140" s="2"/>
      <c r="FW140" s="2"/>
      <c r="FX140" s="2"/>
      <c r="FY140" s="2"/>
      <c r="FZ140" s="2"/>
      <c r="GA140" s="2"/>
      <c r="GB140" s="2"/>
      <c r="GC140" s="2"/>
      <c r="GD140" s="2"/>
      <c r="GE140" s="2"/>
      <c r="GF140" s="2"/>
      <c r="GG140" s="2"/>
      <c r="GH140" s="2"/>
      <c r="GI140" s="2"/>
      <c r="GJ140" s="2"/>
      <c r="GK140" s="2"/>
      <c r="GL140" s="2"/>
      <c r="GM140" s="2"/>
      <c r="GN140" s="2"/>
      <c r="GO140" s="2"/>
      <c r="GP140" s="2"/>
      <c r="GQ140" s="2"/>
      <c r="GR140" s="2"/>
      <c r="GS140" s="2"/>
      <c r="GT140" s="2"/>
      <c r="GU140" s="2"/>
      <c r="GV140" s="2"/>
      <c r="GW140" s="2"/>
      <c r="GX140" s="2"/>
      <c r="GY140" s="2"/>
      <c r="GZ140" s="2"/>
      <c r="HA140" s="2"/>
    </row>
    <row r="141" spans="1:209" s="59" customFormat="1" x14ac:dyDescent="0.2">
      <c r="A141" s="40"/>
      <c r="B141" s="2"/>
      <c r="C141" s="2"/>
      <c r="D141" s="41"/>
      <c r="E141" s="42"/>
      <c r="F141" s="42"/>
      <c r="G141" s="35"/>
      <c r="H141" s="35"/>
      <c r="I141" s="2"/>
      <c r="J141" s="2"/>
      <c r="K141" s="2"/>
      <c r="L141" s="2"/>
      <c r="M141" s="43"/>
      <c r="N141" s="43"/>
      <c r="O141" s="40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/>
      <c r="FR141" s="2"/>
      <c r="FS141" s="2"/>
      <c r="FT141" s="2"/>
      <c r="FU141" s="2"/>
      <c r="FV141" s="2"/>
      <c r="FW141" s="2"/>
      <c r="FX141" s="2"/>
      <c r="FY141" s="2"/>
      <c r="FZ141" s="2"/>
      <c r="GA141" s="2"/>
      <c r="GB141" s="2"/>
      <c r="GC141" s="2"/>
      <c r="GD141" s="2"/>
      <c r="GE141" s="2"/>
      <c r="GF141" s="2"/>
      <c r="GG141" s="2"/>
      <c r="GH141" s="2"/>
      <c r="GI141" s="2"/>
      <c r="GJ141" s="2"/>
      <c r="GK141" s="2"/>
      <c r="GL141" s="2"/>
      <c r="GM141" s="2"/>
      <c r="GN141" s="2"/>
      <c r="GO141" s="2"/>
      <c r="GP141" s="2"/>
      <c r="GQ141" s="2"/>
      <c r="GR141" s="2"/>
      <c r="GS141" s="2"/>
      <c r="GT141" s="2"/>
      <c r="GU141" s="2"/>
      <c r="GV141" s="2"/>
      <c r="GW141" s="2"/>
      <c r="GX141" s="2"/>
      <c r="GY141" s="2"/>
      <c r="GZ141" s="2"/>
      <c r="HA141" s="2"/>
    </row>
    <row r="142" spans="1:209" s="59" customFormat="1" x14ac:dyDescent="0.2">
      <c r="A142" s="40"/>
      <c r="B142" s="2"/>
      <c r="C142" s="2"/>
      <c r="D142" s="41"/>
      <c r="E142" s="42"/>
      <c r="F142" s="42"/>
      <c r="G142" s="35"/>
      <c r="H142" s="35"/>
      <c r="I142" s="2"/>
      <c r="J142" s="2"/>
      <c r="K142" s="2"/>
      <c r="L142" s="2"/>
      <c r="M142" s="43"/>
      <c r="N142" s="43"/>
      <c r="O142" s="40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/>
      <c r="FR142" s="2"/>
      <c r="FS142" s="2"/>
      <c r="FT142" s="2"/>
      <c r="FU142" s="2"/>
      <c r="FV142" s="2"/>
      <c r="FW142" s="2"/>
      <c r="FX142" s="2"/>
      <c r="FY142" s="2"/>
      <c r="FZ142" s="2"/>
      <c r="GA142" s="2"/>
      <c r="GB142" s="2"/>
      <c r="GC142" s="2"/>
      <c r="GD142" s="2"/>
      <c r="GE142" s="2"/>
      <c r="GF142" s="2"/>
      <c r="GG142" s="2"/>
      <c r="GH142" s="2"/>
      <c r="GI142" s="2"/>
      <c r="GJ142" s="2"/>
      <c r="GK142" s="2"/>
      <c r="GL142" s="2"/>
      <c r="GM142" s="2"/>
      <c r="GN142" s="2"/>
      <c r="GO142" s="2"/>
      <c r="GP142" s="2"/>
      <c r="GQ142" s="2"/>
      <c r="GR142" s="2"/>
      <c r="GS142" s="2"/>
      <c r="GT142" s="2"/>
      <c r="GU142" s="2"/>
      <c r="GV142" s="2"/>
      <c r="GW142" s="2"/>
      <c r="GX142" s="2"/>
      <c r="GY142" s="2"/>
      <c r="GZ142" s="2"/>
      <c r="HA142" s="2"/>
    </row>
    <row r="143" spans="1:209" s="59" customFormat="1" x14ac:dyDescent="0.2">
      <c r="A143" s="40"/>
      <c r="B143" s="2"/>
      <c r="C143" s="2"/>
      <c r="D143" s="41"/>
      <c r="E143" s="42"/>
      <c r="F143" s="42"/>
      <c r="G143" s="35"/>
      <c r="H143" s="35"/>
      <c r="I143" s="2"/>
      <c r="J143" s="2"/>
      <c r="K143" s="2"/>
      <c r="L143" s="2"/>
      <c r="M143" s="43"/>
      <c r="N143" s="43"/>
      <c r="O143" s="40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/>
      <c r="FR143" s="2"/>
      <c r="FS143" s="2"/>
      <c r="FT143" s="2"/>
      <c r="FU143" s="2"/>
      <c r="FV143" s="2"/>
      <c r="FW143" s="2"/>
      <c r="FX143" s="2"/>
      <c r="FY143" s="2"/>
      <c r="FZ143" s="2"/>
      <c r="GA143" s="2"/>
      <c r="GB143" s="2"/>
      <c r="GC143" s="2"/>
      <c r="GD143" s="2"/>
      <c r="GE143" s="2"/>
      <c r="GF143" s="2"/>
      <c r="GG143" s="2"/>
      <c r="GH143" s="2"/>
      <c r="GI143" s="2"/>
      <c r="GJ143" s="2"/>
      <c r="GK143" s="2"/>
      <c r="GL143" s="2"/>
      <c r="GM143" s="2"/>
      <c r="GN143" s="2"/>
      <c r="GO143" s="2"/>
      <c r="GP143" s="2"/>
      <c r="GQ143" s="2"/>
      <c r="GR143" s="2"/>
      <c r="GS143" s="2"/>
      <c r="GT143" s="2"/>
      <c r="GU143" s="2"/>
      <c r="GV143" s="2"/>
      <c r="GW143" s="2"/>
      <c r="GX143" s="2"/>
      <c r="GY143" s="2"/>
      <c r="GZ143" s="2"/>
      <c r="HA143" s="2"/>
    </row>
    <row r="144" spans="1:209" s="59" customFormat="1" x14ac:dyDescent="0.2">
      <c r="A144" s="40"/>
      <c r="B144" s="2"/>
      <c r="C144" s="2"/>
      <c r="D144" s="41"/>
      <c r="E144" s="42"/>
      <c r="F144" s="42"/>
      <c r="G144" s="35"/>
      <c r="H144" s="35"/>
      <c r="I144" s="2"/>
      <c r="J144" s="2"/>
      <c r="K144" s="2"/>
      <c r="L144" s="2"/>
      <c r="M144" s="43"/>
      <c r="N144" s="43"/>
      <c r="O144" s="40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/>
      <c r="FR144" s="2"/>
      <c r="FS144" s="2"/>
      <c r="FT144" s="2"/>
      <c r="FU144" s="2"/>
      <c r="FV144" s="2"/>
      <c r="FW144" s="2"/>
      <c r="FX144" s="2"/>
      <c r="FY144" s="2"/>
      <c r="FZ144" s="2"/>
      <c r="GA144" s="2"/>
      <c r="GB144" s="2"/>
      <c r="GC144" s="2"/>
      <c r="GD144" s="2"/>
      <c r="GE144" s="2"/>
      <c r="GF144" s="2"/>
      <c r="GG144" s="2"/>
      <c r="GH144" s="2"/>
      <c r="GI144" s="2"/>
      <c r="GJ144" s="2"/>
      <c r="GK144" s="2"/>
      <c r="GL144" s="2"/>
      <c r="GM144" s="2"/>
      <c r="GN144" s="2"/>
      <c r="GO144" s="2"/>
      <c r="GP144" s="2"/>
      <c r="GQ144" s="2"/>
      <c r="GR144" s="2"/>
      <c r="GS144" s="2"/>
      <c r="GT144" s="2"/>
      <c r="GU144" s="2"/>
      <c r="GV144" s="2"/>
      <c r="GW144" s="2"/>
      <c r="GX144" s="2"/>
      <c r="GY144" s="2"/>
      <c r="GZ144" s="2"/>
      <c r="HA144" s="2"/>
    </row>
    <row r="145" spans="1:209" s="59" customFormat="1" x14ac:dyDescent="0.2">
      <c r="A145" s="40"/>
      <c r="B145" s="2"/>
      <c r="C145" s="2"/>
      <c r="D145" s="41"/>
      <c r="E145" s="42"/>
      <c r="F145" s="42"/>
      <c r="G145" s="35"/>
      <c r="H145" s="35"/>
      <c r="I145" s="2"/>
      <c r="J145" s="2"/>
      <c r="K145" s="2"/>
      <c r="L145" s="2"/>
      <c r="M145" s="43"/>
      <c r="N145" s="43"/>
      <c r="O145" s="40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/>
      <c r="FR145" s="2"/>
      <c r="FS145" s="2"/>
      <c r="FT145" s="2"/>
      <c r="FU145" s="2"/>
      <c r="FV145" s="2"/>
      <c r="FW145" s="2"/>
      <c r="FX145" s="2"/>
      <c r="FY145" s="2"/>
      <c r="FZ145" s="2"/>
      <c r="GA145" s="2"/>
      <c r="GB145" s="2"/>
      <c r="GC145" s="2"/>
      <c r="GD145" s="2"/>
      <c r="GE145" s="2"/>
      <c r="GF145" s="2"/>
      <c r="GG145" s="2"/>
      <c r="GH145" s="2"/>
      <c r="GI145" s="2"/>
      <c r="GJ145" s="2"/>
      <c r="GK145" s="2"/>
      <c r="GL145" s="2"/>
      <c r="GM145" s="2"/>
      <c r="GN145" s="2"/>
      <c r="GO145" s="2"/>
      <c r="GP145" s="2"/>
      <c r="GQ145" s="2"/>
      <c r="GR145" s="2"/>
      <c r="GS145" s="2"/>
      <c r="GT145" s="2"/>
      <c r="GU145" s="2"/>
      <c r="GV145" s="2"/>
      <c r="GW145" s="2"/>
      <c r="GX145" s="2"/>
      <c r="GY145" s="2"/>
      <c r="GZ145" s="2"/>
      <c r="HA145" s="2"/>
    </row>
    <row r="146" spans="1:209" s="59" customFormat="1" x14ac:dyDescent="0.2">
      <c r="A146" s="40"/>
      <c r="B146" s="2"/>
      <c r="C146" s="2"/>
      <c r="D146" s="41"/>
      <c r="E146" s="42"/>
      <c r="F146" s="42"/>
      <c r="G146" s="35"/>
      <c r="H146" s="35"/>
      <c r="I146" s="2"/>
      <c r="J146" s="2"/>
      <c r="K146" s="2"/>
      <c r="L146" s="2"/>
      <c r="M146" s="43"/>
      <c r="N146" s="43"/>
      <c r="O146" s="40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/>
      <c r="FR146" s="2"/>
      <c r="FS146" s="2"/>
      <c r="FT146" s="2"/>
      <c r="FU146" s="2"/>
      <c r="FV146" s="2"/>
      <c r="FW146" s="2"/>
      <c r="FX146" s="2"/>
      <c r="FY146" s="2"/>
      <c r="FZ146" s="2"/>
      <c r="GA146" s="2"/>
      <c r="GB146" s="2"/>
      <c r="GC146" s="2"/>
      <c r="GD146" s="2"/>
      <c r="GE146" s="2"/>
      <c r="GF146" s="2"/>
      <c r="GG146" s="2"/>
      <c r="GH146" s="2"/>
      <c r="GI146" s="2"/>
      <c r="GJ146" s="2"/>
      <c r="GK146" s="2"/>
      <c r="GL146" s="2"/>
      <c r="GM146" s="2"/>
      <c r="GN146" s="2"/>
      <c r="GO146" s="2"/>
      <c r="GP146" s="2"/>
      <c r="GQ146" s="2"/>
      <c r="GR146" s="2"/>
      <c r="GS146" s="2"/>
      <c r="GT146" s="2"/>
      <c r="GU146" s="2"/>
      <c r="GV146" s="2"/>
      <c r="GW146" s="2"/>
      <c r="GX146" s="2"/>
      <c r="GY146" s="2"/>
      <c r="GZ146" s="2"/>
      <c r="HA146" s="2"/>
    </row>
    <row r="147" spans="1:209" s="59" customFormat="1" x14ac:dyDescent="0.2">
      <c r="A147" s="40"/>
      <c r="B147" s="2"/>
      <c r="C147" s="2"/>
      <c r="D147" s="41"/>
      <c r="E147" s="42"/>
      <c r="F147" s="42"/>
      <c r="G147" s="35"/>
      <c r="H147" s="35"/>
      <c r="I147" s="2"/>
      <c r="J147" s="2"/>
      <c r="K147" s="2"/>
      <c r="L147" s="2"/>
      <c r="M147" s="43"/>
      <c r="N147" s="43"/>
      <c r="O147" s="40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/>
      <c r="FR147" s="2"/>
      <c r="FS147" s="2"/>
      <c r="FT147" s="2"/>
      <c r="FU147" s="2"/>
      <c r="FV147" s="2"/>
      <c r="FW147" s="2"/>
      <c r="FX147" s="2"/>
      <c r="FY147" s="2"/>
      <c r="FZ147" s="2"/>
      <c r="GA147" s="2"/>
      <c r="GB147" s="2"/>
      <c r="GC147" s="2"/>
      <c r="GD147" s="2"/>
      <c r="GE147" s="2"/>
      <c r="GF147" s="2"/>
      <c r="GG147" s="2"/>
      <c r="GH147" s="2"/>
      <c r="GI147" s="2"/>
      <c r="GJ147" s="2"/>
      <c r="GK147" s="2"/>
      <c r="GL147" s="2"/>
      <c r="GM147" s="2"/>
      <c r="GN147" s="2"/>
      <c r="GO147" s="2"/>
      <c r="GP147" s="2"/>
      <c r="GQ147" s="2"/>
      <c r="GR147" s="2"/>
      <c r="GS147" s="2"/>
      <c r="GT147" s="2"/>
      <c r="GU147" s="2"/>
      <c r="GV147" s="2"/>
      <c r="GW147" s="2"/>
      <c r="GX147" s="2"/>
      <c r="GY147" s="2"/>
      <c r="GZ147" s="2"/>
      <c r="HA147" s="2"/>
    </row>
    <row r="148" spans="1:209" s="59" customFormat="1" x14ac:dyDescent="0.2">
      <c r="A148" s="40"/>
      <c r="B148" s="2"/>
      <c r="C148" s="2"/>
      <c r="D148" s="41"/>
      <c r="E148" s="42"/>
      <c r="F148" s="42"/>
      <c r="G148" s="35"/>
      <c r="H148" s="35"/>
      <c r="I148" s="2"/>
      <c r="J148" s="2"/>
      <c r="K148" s="2"/>
      <c r="L148" s="2"/>
      <c r="M148" s="43"/>
      <c r="N148" s="43"/>
      <c r="O148" s="40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/>
      <c r="FR148" s="2"/>
      <c r="FS148" s="2"/>
      <c r="FT148" s="2"/>
      <c r="FU148" s="2"/>
      <c r="FV148" s="2"/>
      <c r="FW148" s="2"/>
      <c r="FX148" s="2"/>
      <c r="FY148" s="2"/>
      <c r="FZ148" s="2"/>
      <c r="GA148" s="2"/>
      <c r="GB148" s="2"/>
      <c r="GC148" s="2"/>
      <c r="GD148" s="2"/>
      <c r="GE148" s="2"/>
      <c r="GF148" s="2"/>
      <c r="GG148" s="2"/>
      <c r="GH148" s="2"/>
      <c r="GI148" s="2"/>
      <c r="GJ148" s="2"/>
      <c r="GK148" s="2"/>
      <c r="GL148" s="2"/>
      <c r="GM148" s="2"/>
      <c r="GN148" s="2"/>
      <c r="GO148" s="2"/>
      <c r="GP148" s="2"/>
      <c r="GQ148" s="2"/>
      <c r="GR148" s="2"/>
      <c r="GS148" s="2"/>
      <c r="GT148" s="2"/>
      <c r="GU148" s="2"/>
      <c r="GV148" s="2"/>
      <c r="GW148" s="2"/>
      <c r="GX148" s="2"/>
      <c r="GY148" s="2"/>
      <c r="GZ148" s="2"/>
      <c r="HA148" s="2"/>
    </row>
    <row r="149" spans="1:209" s="59" customFormat="1" x14ac:dyDescent="0.2">
      <c r="A149" s="40"/>
      <c r="B149" s="2"/>
      <c r="C149" s="2"/>
      <c r="D149" s="41"/>
      <c r="E149" s="42"/>
      <c r="F149" s="42"/>
      <c r="G149" s="35"/>
      <c r="H149" s="35"/>
      <c r="I149" s="2"/>
      <c r="J149" s="2"/>
      <c r="K149" s="2"/>
      <c r="L149" s="2"/>
      <c r="M149" s="43"/>
      <c r="N149" s="43"/>
      <c r="O149" s="40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/>
      <c r="FR149" s="2"/>
      <c r="FS149" s="2"/>
      <c r="FT149" s="2"/>
      <c r="FU149" s="2"/>
      <c r="FV149" s="2"/>
      <c r="FW149" s="2"/>
      <c r="FX149" s="2"/>
      <c r="FY149" s="2"/>
      <c r="FZ149" s="2"/>
      <c r="GA149" s="2"/>
      <c r="GB149" s="2"/>
      <c r="GC149" s="2"/>
      <c r="GD149" s="2"/>
      <c r="GE149" s="2"/>
      <c r="GF149" s="2"/>
      <c r="GG149" s="2"/>
      <c r="GH149" s="2"/>
      <c r="GI149" s="2"/>
      <c r="GJ149" s="2"/>
      <c r="GK149" s="2"/>
      <c r="GL149" s="2"/>
      <c r="GM149" s="2"/>
      <c r="GN149" s="2"/>
      <c r="GO149" s="2"/>
      <c r="GP149" s="2"/>
      <c r="GQ149" s="2"/>
      <c r="GR149" s="2"/>
      <c r="GS149" s="2"/>
      <c r="GT149" s="2"/>
      <c r="GU149" s="2"/>
      <c r="GV149" s="2"/>
      <c r="GW149" s="2"/>
      <c r="GX149" s="2"/>
      <c r="GY149" s="2"/>
      <c r="GZ149" s="2"/>
      <c r="HA149" s="2"/>
    </row>
    <row r="150" spans="1:209" s="59" customFormat="1" x14ac:dyDescent="0.2">
      <c r="A150" s="40"/>
      <c r="B150" s="2"/>
      <c r="C150" s="2"/>
      <c r="D150" s="41"/>
      <c r="E150" s="42"/>
      <c r="F150" s="42"/>
      <c r="G150" s="35"/>
      <c r="H150" s="35"/>
      <c r="I150" s="2"/>
      <c r="J150" s="2"/>
      <c r="K150" s="2"/>
      <c r="L150" s="2"/>
      <c r="M150" s="43"/>
      <c r="N150" s="43"/>
      <c r="O150" s="40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/>
      <c r="FR150" s="2"/>
      <c r="FS150" s="2"/>
      <c r="FT150" s="2"/>
      <c r="FU150" s="2"/>
      <c r="FV150" s="2"/>
      <c r="FW150" s="2"/>
      <c r="FX150" s="2"/>
      <c r="FY150" s="2"/>
      <c r="FZ150" s="2"/>
      <c r="GA150" s="2"/>
      <c r="GB150" s="2"/>
      <c r="GC150" s="2"/>
      <c r="GD150" s="2"/>
      <c r="GE150" s="2"/>
      <c r="GF150" s="2"/>
      <c r="GG150" s="2"/>
      <c r="GH150" s="2"/>
      <c r="GI150" s="2"/>
      <c r="GJ150" s="2"/>
      <c r="GK150" s="2"/>
      <c r="GL150" s="2"/>
      <c r="GM150" s="2"/>
      <c r="GN150" s="2"/>
      <c r="GO150" s="2"/>
      <c r="GP150" s="2"/>
      <c r="GQ150" s="2"/>
      <c r="GR150" s="2"/>
      <c r="GS150" s="2"/>
      <c r="GT150" s="2"/>
      <c r="GU150" s="2"/>
      <c r="GV150" s="2"/>
      <c r="GW150" s="2"/>
      <c r="GX150" s="2"/>
      <c r="GY150" s="2"/>
      <c r="GZ150" s="2"/>
      <c r="HA150" s="2"/>
    </row>
    <row r="151" spans="1:209" s="59" customFormat="1" x14ac:dyDescent="0.2">
      <c r="A151" s="40"/>
      <c r="B151" s="2"/>
      <c r="C151" s="2"/>
      <c r="D151" s="41"/>
      <c r="E151" s="42"/>
      <c r="F151" s="42"/>
      <c r="G151" s="35"/>
      <c r="H151" s="35"/>
      <c r="I151" s="2"/>
      <c r="J151" s="2"/>
      <c r="K151" s="2"/>
      <c r="L151" s="2"/>
      <c r="M151" s="43"/>
      <c r="N151" s="43"/>
      <c r="O151" s="40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/>
      <c r="FR151" s="2"/>
      <c r="FS151" s="2"/>
      <c r="FT151" s="2"/>
      <c r="FU151" s="2"/>
      <c r="FV151" s="2"/>
      <c r="FW151" s="2"/>
      <c r="FX151" s="2"/>
      <c r="FY151" s="2"/>
      <c r="FZ151" s="2"/>
      <c r="GA151" s="2"/>
      <c r="GB151" s="2"/>
      <c r="GC151" s="2"/>
      <c r="GD151" s="2"/>
      <c r="GE151" s="2"/>
      <c r="GF151" s="2"/>
      <c r="GG151" s="2"/>
      <c r="GH151" s="2"/>
      <c r="GI151" s="2"/>
      <c r="GJ151" s="2"/>
      <c r="GK151" s="2"/>
      <c r="GL151" s="2"/>
      <c r="GM151" s="2"/>
      <c r="GN151" s="2"/>
      <c r="GO151" s="2"/>
      <c r="GP151" s="2"/>
      <c r="GQ151" s="2"/>
      <c r="GR151" s="2"/>
      <c r="GS151" s="2"/>
      <c r="GT151" s="2"/>
      <c r="GU151" s="2"/>
      <c r="GV151" s="2"/>
      <c r="GW151" s="2"/>
      <c r="GX151" s="2"/>
      <c r="GY151" s="2"/>
      <c r="GZ151" s="2"/>
      <c r="HA151" s="2"/>
    </row>
    <row r="152" spans="1:209" s="59" customFormat="1" x14ac:dyDescent="0.2">
      <c r="A152" s="40"/>
      <c r="B152" s="2"/>
      <c r="C152" s="2"/>
      <c r="D152" s="41"/>
      <c r="E152" s="42"/>
      <c r="F152" s="42"/>
      <c r="G152" s="35"/>
      <c r="H152" s="35"/>
      <c r="I152" s="2"/>
      <c r="J152" s="2"/>
      <c r="K152" s="2"/>
      <c r="L152" s="2"/>
      <c r="M152" s="43"/>
      <c r="N152" s="43"/>
      <c r="O152" s="40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/>
      <c r="FR152" s="2"/>
      <c r="FS152" s="2"/>
      <c r="FT152" s="2"/>
      <c r="FU152" s="2"/>
      <c r="FV152" s="2"/>
      <c r="FW152" s="2"/>
      <c r="FX152" s="2"/>
      <c r="FY152" s="2"/>
      <c r="FZ152" s="2"/>
      <c r="GA152" s="2"/>
      <c r="GB152" s="2"/>
      <c r="GC152" s="2"/>
      <c r="GD152" s="2"/>
      <c r="GE152" s="2"/>
      <c r="GF152" s="2"/>
      <c r="GG152" s="2"/>
      <c r="GH152" s="2"/>
      <c r="GI152" s="2"/>
      <c r="GJ152" s="2"/>
      <c r="GK152" s="2"/>
      <c r="GL152" s="2"/>
      <c r="GM152" s="2"/>
      <c r="GN152" s="2"/>
      <c r="GO152" s="2"/>
      <c r="GP152" s="2"/>
      <c r="GQ152" s="2"/>
      <c r="GR152" s="2"/>
      <c r="GS152" s="2"/>
      <c r="GT152" s="2"/>
      <c r="GU152" s="2"/>
      <c r="GV152" s="2"/>
      <c r="GW152" s="2"/>
      <c r="GX152" s="2"/>
      <c r="GY152" s="2"/>
      <c r="GZ152" s="2"/>
      <c r="HA152" s="2"/>
    </row>
    <row r="153" spans="1:209" s="59" customFormat="1" x14ac:dyDescent="0.2">
      <c r="A153" s="40"/>
      <c r="B153" s="2"/>
      <c r="C153" s="2"/>
      <c r="D153" s="41"/>
      <c r="E153" s="42"/>
      <c r="F153" s="42"/>
      <c r="G153" s="35"/>
      <c r="H153" s="35"/>
      <c r="I153" s="2"/>
      <c r="J153" s="2"/>
      <c r="K153" s="2"/>
      <c r="L153" s="2"/>
      <c r="M153" s="43"/>
      <c r="N153" s="43"/>
      <c r="O153" s="40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/>
      <c r="FR153" s="2"/>
      <c r="FS153" s="2"/>
      <c r="FT153" s="2"/>
      <c r="FU153" s="2"/>
      <c r="FV153" s="2"/>
      <c r="FW153" s="2"/>
      <c r="FX153" s="2"/>
      <c r="FY153" s="2"/>
      <c r="FZ153" s="2"/>
      <c r="GA153" s="2"/>
      <c r="GB153" s="2"/>
      <c r="GC153" s="2"/>
      <c r="GD153" s="2"/>
      <c r="GE153" s="2"/>
      <c r="GF153" s="2"/>
      <c r="GG153" s="2"/>
      <c r="GH153" s="2"/>
      <c r="GI153" s="2"/>
      <c r="GJ153" s="2"/>
      <c r="GK153" s="2"/>
      <c r="GL153" s="2"/>
      <c r="GM153" s="2"/>
      <c r="GN153" s="2"/>
      <c r="GO153" s="2"/>
      <c r="GP153" s="2"/>
      <c r="GQ153" s="2"/>
      <c r="GR153" s="2"/>
      <c r="GS153" s="2"/>
      <c r="GT153" s="2"/>
      <c r="GU153" s="2"/>
      <c r="GV153" s="2"/>
      <c r="GW153" s="2"/>
      <c r="GX153" s="2"/>
      <c r="GY153" s="2"/>
      <c r="GZ153" s="2"/>
      <c r="HA153" s="2"/>
    </row>
    <row r="154" spans="1:209" s="59" customFormat="1" x14ac:dyDescent="0.2">
      <c r="A154" s="40"/>
      <c r="B154" s="2"/>
      <c r="C154" s="2"/>
      <c r="D154" s="41"/>
      <c r="E154" s="42"/>
      <c r="F154" s="42"/>
      <c r="G154" s="35"/>
      <c r="H154" s="35"/>
      <c r="I154" s="2"/>
      <c r="J154" s="2"/>
      <c r="K154" s="2"/>
      <c r="L154" s="2"/>
      <c r="M154" s="43"/>
      <c r="N154" s="43"/>
      <c r="O154" s="40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/>
      <c r="FR154" s="2"/>
      <c r="FS154" s="2"/>
      <c r="FT154" s="2"/>
      <c r="FU154" s="2"/>
      <c r="FV154" s="2"/>
      <c r="FW154" s="2"/>
      <c r="FX154" s="2"/>
      <c r="FY154" s="2"/>
      <c r="FZ154" s="2"/>
      <c r="GA154" s="2"/>
      <c r="GB154" s="2"/>
      <c r="GC154" s="2"/>
      <c r="GD154" s="2"/>
      <c r="GE154" s="2"/>
      <c r="GF154" s="2"/>
      <c r="GG154" s="2"/>
      <c r="GH154" s="2"/>
      <c r="GI154" s="2"/>
      <c r="GJ154" s="2"/>
      <c r="GK154" s="2"/>
      <c r="GL154" s="2"/>
      <c r="GM154" s="2"/>
      <c r="GN154" s="2"/>
      <c r="GO154" s="2"/>
      <c r="GP154" s="2"/>
      <c r="GQ154" s="2"/>
      <c r="GR154" s="2"/>
      <c r="GS154" s="2"/>
      <c r="GT154" s="2"/>
      <c r="GU154" s="2"/>
      <c r="GV154" s="2"/>
      <c r="GW154" s="2"/>
      <c r="GX154" s="2"/>
      <c r="GY154" s="2"/>
      <c r="GZ154" s="2"/>
      <c r="HA154" s="2"/>
    </row>
    <row r="155" spans="1:209" s="59" customFormat="1" x14ac:dyDescent="0.2">
      <c r="A155" s="40"/>
      <c r="B155" s="2"/>
      <c r="C155" s="2"/>
      <c r="D155" s="41"/>
      <c r="E155" s="42"/>
      <c r="F155" s="42"/>
      <c r="G155" s="35"/>
      <c r="H155" s="35"/>
      <c r="I155" s="2"/>
      <c r="J155" s="2"/>
      <c r="K155" s="2"/>
      <c r="L155" s="2"/>
      <c r="M155" s="43"/>
      <c r="N155" s="43"/>
      <c r="O155" s="40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/>
      <c r="FR155" s="2"/>
      <c r="FS155" s="2"/>
      <c r="FT155" s="2"/>
      <c r="FU155" s="2"/>
      <c r="FV155" s="2"/>
      <c r="FW155" s="2"/>
      <c r="FX155" s="2"/>
      <c r="FY155" s="2"/>
      <c r="FZ155" s="2"/>
      <c r="GA155" s="2"/>
      <c r="GB155" s="2"/>
      <c r="GC155" s="2"/>
      <c r="GD155" s="2"/>
      <c r="GE155" s="2"/>
      <c r="GF155" s="2"/>
      <c r="GG155" s="2"/>
      <c r="GH155" s="2"/>
      <c r="GI155" s="2"/>
      <c r="GJ155" s="2"/>
      <c r="GK155" s="2"/>
      <c r="GL155" s="2"/>
      <c r="GM155" s="2"/>
      <c r="GN155" s="2"/>
      <c r="GO155" s="2"/>
      <c r="GP155" s="2"/>
      <c r="GQ155" s="2"/>
      <c r="GR155" s="2"/>
      <c r="GS155" s="2"/>
      <c r="GT155" s="2"/>
      <c r="GU155" s="2"/>
      <c r="GV155" s="2"/>
      <c r="GW155" s="2"/>
      <c r="GX155" s="2"/>
      <c r="GY155" s="2"/>
      <c r="GZ155" s="2"/>
      <c r="HA155" s="2"/>
    </row>
    <row r="156" spans="1:209" s="59" customFormat="1" x14ac:dyDescent="0.2">
      <c r="A156" s="40"/>
      <c r="B156" s="2"/>
      <c r="C156" s="2"/>
      <c r="D156" s="41"/>
      <c r="E156" s="42"/>
      <c r="F156" s="42"/>
      <c r="G156" s="35"/>
      <c r="H156" s="35"/>
      <c r="I156" s="2"/>
      <c r="J156" s="2"/>
      <c r="K156" s="2"/>
      <c r="L156" s="2"/>
      <c r="M156" s="43"/>
      <c r="N156" s="43"/>
      <c r="O156" s="40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/>
      <c r="FR156" s="2"/>
      <c r="FS156" s="2"/>
      <c r="FT156" s="2"/>
      <c r="FU156" s="2"/>
      <c r="FV156" s="2"/>
      <c r="FW156" s="2"/>
      <c r="FX156" s="2"/>
      <c r="FY156" s="2"/>
      <c r="FZ156" s="2"/>
      <c r="GA156" s="2"/>
      <c r="GB156" s="2"/>
      <c r="GC156" s="2"/>
      <c r="GD156" s="2"/>
      <c r="GE156" s="2"/>
      <c r="GF156" s="2"/>
      <c r="GG156" s="2"/>
      <c r="GH156" s="2"/>
      <c r="GI156" s="2"/>
      <c r="GJ156" s="2"/>
      <c r="GK156" s="2"/>
      <c r="GL156" s="2"/>
      <c r="GM156" s="2"/>
      <c r="GN156" s="2"/>
      <c r="GO156" s="2"/>
      <c r="GP156" s="2"/>
      <c r="GQ156" s="2"/>
      <c r="GR156" s="2"/>
      <c r="GS156" s="2"/>
      <c r="GT156" s="2"/>
      <c r="GU156" s="2"/>
      <c r="GV156" s="2"/>
      <c r="GW156" s="2"/>
      <c r="GX156" s="2"/>
      <c r="GY156" s="2"/>
      <c r="GZ156" s="2"/>
      <c r="HA156" s="2"/>
    </row>
    <row r="157" spans="1:209" s="59" customFormat="1" x14ac:dyDescent="0.2">
      <c r="A157" s="40"/>
      <c r="B157" s="2"/>
      <c r="C157" s="2"/>
      <c r="D157" s="41"/>
      <c r="E157" s="42"/>
      <c r="F157" s="42"/>
      <c r="G157" s="35"/>
      <c r="H157" s="35"/>
      <c r="I157" s="2"/>
      <c r="J157" s="2"/>
      <c r="K157" s="2"/>
      <c r="L157" s="2"/>
      <c r="M157" s="43"/>
      <c r="N157" s="43"/>
      <c r="O157" s="40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/>
      <c r="FR157" s="2"/>
      <c r="FS157" s="2"/>
      <c r="FT157" s="2"/>
      <c r="FU157" s="2"/>
      <c r="FV157" s="2"/>
      <c r="FW157" s="2"/>
      <c r="FX157" s="2"/>
      <c r="FY157" s="2"/>
      <c r="FZ157" s="2"/>
      <c r="GA157" s="2"/>
      <c r="GB157" s="2"/>
      <c r="GC157" s="2"/>
      <c r="GD157" s="2"/>
      <c r="GE157" s="2"/>
      <c r="GF157" s="2"/>
      <c r="GG157" s="2"/>
      <c r="GH157" s="2"/>
      <c r="GI157" s="2"/>
      <c r="GJ157" s="2"/>
      <c r="GK157" s="2"/>
      <c r="GL157" s="2"/>
      <c r="GM157" s="2"/>
      <c r="GN157" s="2"/>
      <c r="GO157" s="2"/>
      <c r="GP157" s="2"/>
      <c r="GQ157" s="2"/>
      <c r="GR157" s="2"/>
      <c r="GS157" s="2"/>
      <c r="GT157" s="2"/>
      <c r="GU157" s="2"/>
      <c r="GV157" s="2"/>
      <c r="GW157" s="2"/>
      <c r="GX157" s="2"/>
      <c r="GY157" s="2"/>
      <c r="GZ157" s="2"/>
      <c r="HA157" s="2"/>
    </row>
    <row r="158" spans="1:209" s="59" customFormat="1" x14ac:dyDescent="0.2">
      <c r="A158" s="40"/>
      <c r="B158" s="2"/>
      <c r="C158" s="2"/>
      <c r="D158" s="41"/>
      <c r="E158" s="42"/>
      <c r="F158" s="42"/>
      <c r="G158" s="35"/>
      <c r="H158" s="35"/>
      <c r="I158" s="2"/>
      <c r="J158" s="2"/>
      <c r="K158" s="2"/>
      <c r="L158" s="2"/>
      <c r="M158" s="43"/>
      <c r="N158" s="43"/>
      <c r="O158" s="40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/>
      <c r="FR158" s="2"/>
      <c r="FS158" s="2"/>
      <c r="FT158" s="2"/>
      <c r="FU158" s="2"/>
      <c r="FV158" s="2"/>
      <c r="FW158" s="2"/>
      <c r="FX158" s="2"/>
      <c r="FY158" s="2"/>
      <c r="FZ158" s="2"/>
      <c r="GA158" s="2"/>
      <c r="GB158" s="2"/>
      <c r="GC158" s="2"/>
      <c r="GD158" s="2"/>
      <c r="GE158" s="2"/>
      <c r="GF158" s="2"/>
      <c r="GG158" s="2"/>
      <c r="GH158" s="2"/>
      <c r="GI158" s="2"/>
      <c r="GJ158" s="2"/>
      <c r="GK158" s="2"/>
      <c r="GL158" s="2"/>
      <c r="GM158" s="2"/>
      <c r="GN158" s="2"/>
      <c r="GO158" s="2"/>
      <c r="GP158" s="2"/>
      <c r="GQ158" s="2"/>
      <c r="GR158" s="2"/>
      <c r="GS158" s="2"/>
      <c r="GT158" s="2"/>
      <c r="GU158" s="2"/>
      <c r="GV158" s="2"/>
      <c r="GW158" s="2"/>
      <c r="GX158" s="2"/>
      <c r="GY158" s="2"/>
      <c r="GZ158" s="2"/>
      <c r="HA158" s="2"/>
    </row>
    <row r="159" spans="1:209" s="59" customFormat="1" x14ac:dyDescent="0.2">
      <c r="A159" s="40"/>
      <c r="B159" s="2"/>
      <c r="C159" s="2"/>
      <c r="D159" s="41"/>
      <c r="E159" s="42"/>
      <c r="F159" s="42"/>
      <c r="G159" s="35"/>
      <c r="H159" s="35"/>
      <c r="I159" s="2"/>
      <c r="J159" s="2"/>
      <c r="K159" s="2"/>
      <c r="L159" s="2"/>
      <c r="M159" s="43"/>
      <c r="N159" s="43"/>
      <c r="O159" s="40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  <c r="FM159" s="2"/>
      <c r="FN159" s="2"/>
      <c r="FO159" s="2"/>
      <c r="FP159" s="2"/>
      <c r="FQ159" s="2"/>
      <c r="FR159" s="2"/>
      <c r="FS159" s="2"/>
      <c r="FT159" s="2"/>
      <c r="FU159" s="2"/>
      <c r="FV159" s="2"/>
      <c r="FW159" s="2"/>
      <c r="FX159" s="2"/>
      <c r="FY159" s="2"/>
      <c r="FZ159" s="2"/>
      <c r="GA159" s="2"/>
      <c r="GB159" s="2"/>
      <c r="GC159" s="2"/>
      <c r="GD159" s="2"/>
      <c r="GE159" s="2"/>
      <c r="GF159" s="2"/>
      <c r="GG159" s="2"/>
      <c r="GH159" s="2"/>
      <c r="GI159" s="2"/>
      <c r="GJ159" s="2"/>
      <c r="GK159" s="2"/>
      <c r="GL159" s="2"/>
      <c r="GM159" s="2"/>
      <c r="GN159" s="2"/>
      <c r="GO159" s="2"/>
      <c r="GP159" s="2"/>
      <c r="GQ159" s="2"/>
      <c r="GR159" s="2"/>
      <c r="GS159" s="2"/>
      <c r="GT159" s="2"/>
      <c r="GU159" s="2"/>
      <c r="GV159" s="2"/>
      <c r="GW159" s="2"/>
      <c r="GX159" s="2"/>
      <c r="GY159" s="2"/>
      <c r="GZ159" s="2"/>
      <c r="HA159" s="2"/>
    </row>
    <row r="160" spans="1:209" s="59" customFormat="1" x14ac:dyDescent="0.2">
      <c r="A160" s="40"/>
      <c r="B160" s="2"/>
      <c r="C160" s="2"/>
      <c r="D160" s="41"/>
      <c r="E160" s="42"/>
      <c r="F160" s="42"/>
      <c r="G160" s="35"/>
      <c r="H160" s="35"/>
      <c r="I160" s="2"/>
      <c r="J160" s="2"/>
      <c r="K160" s="2"/>
      <c r="L160" s="2"/>
      <c r="M160" s="43"/>
      <c r="N160" s="43"/>
      <c r="O160" s="40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/>
      <c r="FR160" s="2"/>
      <c r="FS160" s="2"/>
      <c r="FT160" s="2"/>
      <c r="FU160" s="2"/>
      <c r="FV160" s="2"/>
      <c r="FW160" s="2"/>
      <c r="FX160" s="2"/>
      <c r="FY160" s="2"/>
      <c r="FZ160" s="2"/>
      <c r="GA160" s="2"/>
      <c r="GB160" s="2"/>
      <c r="GC160" s="2"/>
      <c r="GD160" s="2"/>
      <c r="GE160" s="2"/>
      <c r="GF160" s="2"/>
      <c r="GG160" s="2"/>
      <c r="GH160" s="2"/>
      <c r="GI160" s="2"/>
      <c r="GJ160" s="2"/>
      <c r="GK160" s="2"/>
      <c r="GL160" s="2"/>
      <c r="GM160" s="2"/>
      <c r="GN160" s="2"/>
      <c r="GO160" s="2"/>
      <c r="GP160" s="2"/>
      <c r="GQ160" s="2"/>
      <c r="GR160" s="2"/>
      <c r="GS160" s="2"/>
      <c r="GT160" s="2"/>
      <c r="GU160" s="2"/>
      <c r="GV160" s="2"/>
      <c r="GW160" s="2"/>
      <c r="GX160" s="2"/>
      <c r="GY160" s="2"/>
      <c r="GZ160" s="2"/>
      <c r="HA160" s="2"/>
    </row>
    <row r="161" spans="1:209" s="59" customFormat="1" x14ac:dyDescent="0.2">
      <c r="A161" s="40"/>
      <c r="B161" s="2"/>
      <c r="C161" s="2"/>
      <c r="D161" s="41"/>
      <c r="E161" s="42"/>
      <c r="F161" s="42"/>
      <c r="G161" s="35"/>
      <c r="H161" s="35"/>
      <c r="I161" s="2"/>
      <c r="J161" s="2"/>
      <c r="K161" s="2"/>
      <c r="L161" s="2"/>
      <c r="M161" s="43"/>
      <c r="N161" s="43"/>
      <c r="O161" s="40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/>
      <c r="FR161" s="2"/>
      <c r="FS161" s="2"/>
      <c r="FT161" s="2"/>
      <c r="FU161" s="2"/>
      <c r="FV161" s="2"/>
      <c r="FW161" s="2"/>
      <c r="FX161" s="2"/>
      <c r="FY161" s="2"/>
      <c r="FZ161" s="2"/>
      <c r="GA161" s="2"/>
      <c r="GB161" s="2"/>
      <c r="GC161" s="2"/>
      <c r="GD161" s="2"/>
      <c r="GE161" s="2"/>
      <c r="GF161" s="2"/>
      <c r="GG161" s="2"/>
      <c r="GH161" s="2"/>
      <c r="GI161" s="2"/>
      <c r="GJ161" s="2"/>
      <c r="GK161" s="2"/>
      <c r="GL161" s="2"/>
      <c r="GM161" s="2"/>
      <c r="GN161" s="2"/>
      <c r="GO161" s="2"/>
      <c r="GP161" s="2"/>
      <c r="GQ161" s="2"/>
      <c r="GR161" s="2"/>
      <c r="GS161" s="2"/>
      <c r="GT161" s="2"/>
      <c r="GU161" s="2"/>
      <c r="GV161" s="2"/>
      <c r="GW161" s="2"/>
      <c r="GX161" s="2"/>
      <c r="GY161" s="2"/>
      <c r="GZ161" s="2"/>
      <c r="HA161" s="2"/>
    </row>
    <row r="162" spans="1:209" s="59" customFormat="1" x14ac:dyDescent="0.2">
      <c r="A162" s="40"/>
      <c r="B162" s="2"/>
      <c r="C162" s="2"/>
      <c r="D162" s="41"/>
      <c r="E162" s="42"/>
      <c r="F162" s="42"/>
      <c r="G162" s="35"/>
      <c r="H162" s="35"/>
      <c r="I162" s="2"/>
      <c r="J162" s="2"/>
      <c r="K162" s="2"/>
      <c r="L162" s="2"/>
      <c r="M162" s="43"/>
      <c r="N162" s="43"/>
      <c r="O162" s="40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s="2"/>
      <c r="FL162" s="2"/>
      <c r="FM162" s="2"/>
      <c r="FN162" s="2"/>
      <c r="FO162" s="2"/>
      <c r="FP162" s="2"/>
      <c r="FQ162" s="2"/>
      <c r="FR162" s="2"/>
      <c r="FS162" s="2"/>
      <c r="FT162" s="2"/>
      <c r="FU162" s="2"/>
      <c r="FV162" s="2"/>
      <c r="FW162" s="2"/>
      <c r="FX162" s="2"/>
      <c r="FY162" s="2"/>
      <c r="FZ162" s="2"/>
      <c r="GA162" s="2"/>
      <c r="GB162" s="2"/>
      <c r="GC162" s="2"/>
      <c r="GD162" s="2"/>
      <c r="GE162" s="2"/>
      <c r="GF162" s="2"/>
      <c r="GG162" s="2"/>
      <c r="GH162" s="2"/>
      <c r="GI162" s="2"/>
      <c r="GJ162" s="2"/>
      <c r="GK162" s="2"/>
      <c r="GL162" s="2"/>
      <c r="GM162" s="2"/>
      <c r="GN162" s="2"/>
      <c r="GO162" s="2"/>
      <c r="GP162" s="2"/>
      <c r="GQ162" s="2"/>
      <c r="GR162" s="2"/>
      <c r="GS162" s="2"/>
      <c r="GT162" s="2"/>
      <c r="GU162" s="2"/>
      <c r="GV162" s="2"/>
      <c r="GW162" s="2"/>
      <c r="GX162" s="2"/>
      <c r="GY162" s="2"/>
      <c r="GZ162" s="2"/>
      <c r="HA162" s="2"/>
    </row>
    <row r="163" spans="1:209" s="59" customFormat="1" x14ac:dyDescent="0.2">
      <c r="A163" s="40"/>
      <c r="B163" s="2"/>
      <c r="C163" s="2"/>
      <c r="D163" s="41"/>
      <c r="E163" s="42"/>
      <c r="F163" s="42"/>
      <c r="G163" s="35"/>
      <c r="H163" s="35"/>
      <c r="I163" s="2"/>
      <c r="J163" s="2"/>
      <c r="K163" s="2"/>
      <c r="L163" s="2"/>
      <c r="M163" s="43"/>
      <c r="N163" s="43"/>
      <c r="O163" s="40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/>
      <c r="FR163" s="2"/>
      <c r="FS163" s="2"/>
      <c r="FT163" s="2"/>
      <c r="FU163" s="2"/>
      <c r="FV163" s="2"/>
      <c r="FW163" s="2"/>
      <c r="FX163" s="2"/>
      <c r="FY163" s="2"/>
      <c r="FZ163" s="2"/>
      <c r="GA163" s="2"/>
      <c r="GB163" s="2"/>
      <c r="GC163" s="2"/>
      <c r="GD163" s="2"/>
      <c r="GE163" s="2"/>
      <c r="GF163" s="2"/>
      <c r="GG163" s="2"/>
      <c r="GH163" s="2"/>
      <c r="GI163" s="2"/>
      <c r="GJ163" s="2"/>
      <c r="GK163" s="2"/>
      <c r="GL163" s="2"/>
      <c r="GM163" s="2"/>
      <c r="GN163" s="2"/>
      <c r="GO163" s="2"/>
      <c r="GP163" s="2"/>
      <c r="GQ163" s="2"/>
      <c r="GR163" s="2"/>
      <c r="GS163" s="2"/>
      <c r="GT163" s="2"/>
      <c r="GU163" s="2"/>
      <c r="GV163" s="2"/>
      <c r="GW163" s="2"/>
      <c r="GX163" s="2"/>
      <c r="GY163" s="2"/>
      <c r="GZ163" s="2"/>
      <c r="HA163" s="2"/>
    </row>
    <row r="164" spans="1:209" s="59" customFormat="1" x14ac:dyDescent="0.2">
      <c r="A164" s="40"/>
      <c r="B164" s="2"/>
      <c r="C164" s="2"/>
      <c r="D164" s="41"/>
      <c r="E164" s="42"/>
      <c r="F164" s="42"/>
      <c r="G164" s="35"/>
      <c r="H164" s="35"/>
      <c r="I164" s="2"/>
      <c r="J164" s="2"/>
      <c r="K164" s="2"/>
      <c r="L164" s="2"/>
      <c r="M164" s="43"/>
      <c r="N164" s="43"/>
      <c r="O164" s="40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  <c r="FE164" s="2"/>
      <c r="FF164" s="2"/>
      <c r="FG164" s="2"/>
      <c r="FH164" s="2"/>
      <c r="FI164" s="2"/>
      <c r="FJ164" s="2"/>
      <c r="FK164" s="2"/>
      <c r="FL164" s="2"/>
      <c r="FM164" s="2"/>
      <c r="FN164" s="2"/>
      <c r="FO164" s="2"/>
      <c r="FP164" s="2"/>
      <c r="FQ164" s="2"/>
      <c r="FR164" s="2"/>
      <c r="FS164" s="2"/>
      <c r="FT164" s="2"/>
      <c r="FU164" s="2"/>
      <c r="FV164" s="2"/>
      <c r="FW164" s="2"/>
      <c r="FX164" s="2"/>
      <c r="FY164" s="2"/>
      <c r="FZ164" s="2"/>
      <c r="GA164" s="2"/>
      <c r="GB164" s="2"/>
      <c r="GC164" s="2"/>
      <c r="GD164" s="2"/>
      <c r="GE164" s="2"/>
      <c r="GF164" s="2"/>
      <c r="GG164" s="2"/>
      <c r="GH164" s="2"/>
      <c r="GI164" s="2"/>
      <c r="GJ164" s="2"/>
      <c r="GK164" s="2"/>
      <c r="GL164" s="2"/>
      <c r="GM164" s="2"/>
      <c r="GN164" s="2"/>
      <c r="GO164" s="2"/>
      <c r="GP164" s="2"/>
      <c r="GQ164" s="2"/>
      <c r="GR164" s="2"/>
      <c r="GS164" s="2"/>
      <c r="GT164" s="2"/>
      <c r="GU164" s="2"/>
      <c r="GV164" s="2"/>
      <c r="GW164" s="2"/>
      <c r="GX164" s="2"/>
      <c r="GY164" s="2"/>
      <c r="GZ164" s="2"/>
      <c r="HA164" s="2"/>
    </row>
    <row r="165" spans="1:209" s="59" customFormat="1" x14ac:dyDescent="0.2">
      <c r="A165" s="40"/>
      <c r="B165" s="2"/>
      <c r="C165" s="2"/>
      <c r="D165" s="41"/>
      <c r="E165" s="42"/>
      <c r="F165" s="42"/>
      <c r="G165" s="35"/>
      <c r="H165" s="35"/>
      <c r="I165" s="2"/>
      <c r="J165" s="2"/>
      <c r="K165" s="2"/>
      <c r="L165" s="2"/>
      <c r="M165" s="43"/>
      <c r="N165" s="43"/>
      <c r="O165" s="40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/>
      <c r="FR165" s="2"/>
      <c r="FS165" s="2"/>
      <c r="FT165" s="2"/>
      <c r="FU165" s="2"/>
      <c r="FV165" s="2"/>
      <c r="FW165" s="2"/>
      <c r="FX165" s="2"/>
      <c r="FY165" s="2"/>
      <c r="FZ165" s="2"/>
      <c r="GA165" s="2"/>
      <c r="GB165" s="2"/>
      <c r="GC165" s="2"/>
      <c r="GD165" s="2"/>
      <c r="GE165" s="2"/>
      <c r="GF165" s="2"/>
      <c r="GG165" s="2"/>
      <c r="GH165" s="2"/>
      <c r="GI165" s="2"/>
      <c r="GJ165" s="2"/>
      <c r="GK165" s="2"/>
      <c r="GL165" s="2"/>
      <c r="GM165" s="2"/>
      <c r="GN165" s="2"/>
      <c r="GO165" s="2"/>
      <c r="GP165" s="2"/>
      <c r="GQ165" s="2"/>
      <c r="GR165" s="2"/>
      <c r="GS165" s="2"/>
      <c r="GT165" s="2"/>
      <c r="GU165" s="2"/>
      <c r="GV165" s="2"/>
      <c r="GW165" s="2"/>
      <c r="GX165" s="2"/>
      <c r="GY165" s="2"/>
      <c r="GZ165" s="2"/>
      <c r="HA165" s="2"/>
    </row>
    <row r="166" spans="1:209" s="59" customFormat="1" x14ac:dyDescent="0.2">
      <c r="A166" s="40"/>
      <c r="B166" s="2"/>
      <c r="C166" s="2"/>
      <c r="D166" s="41"/>
      <c r="E166" s="42"/>
      <c r="F166" s="42"/>
      <c r="G166" s="35"/>
      <c r="H166" s="35"/>
      <c r="I166" s="2"/>
      <c r="J166" s="2"/>
      <c r="K166" s="2"/>
      <c r="L166" s="2"/>
      <c r="M166" s="43"/>
      <c r="N166" s="43"/>
      <c r="O166" s="40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  <c r="FE166" s="2"/>
      <c r="FF166" s="2"/>
      <c r="FG166" s="2"/>
      <c r="FH166" s="2"/>
      <c r="FI166" s="2"/>
      <c r="FJ166" s="2"/>
      <c r="FK166" s="2"/>
      <c r="FL166" s="2"/>
      <c r="FM166" s="2"/>
      <c r="FN166" s="2"/>
      <c r="FO166" s="2"/>
      <c r="FP166" s="2"/>
      <c r="FQ166" s="2"/>
      <c r="FR166" s="2"/>
      <c r="FS166" s="2"/>
      <c r="FT166" s="2"/>
      <c r="FU166" s="2"/>
      <c r="FV166" s="2"/>
      <c r="FW166" s="2"/>
      <c r="FX166" s="2"/>
      <c r="FY166" s="2"/>
      <c r="FZ166" s="2"/>
      <c r="GA166" s="2"/>
      <c r="GB166" s="2"/>
      <c r="GC166" s="2"/>
      <c r="GD166" s="2"/>
      <c r="GE166" s="2"/>
      <c r="GF166" s="2"/>
      <c r="GG166" s="2"/>
      <c r="GH166" s="2"/>
      <c r="GI166" s="2"/>
      <c r="GJ166" s="2"/>
      <c r="GK166" s="2"/>
      <c r="GL166" s="2"/>
      <c r="GM166" s="2"/>
      <c r="GN166" s="2"/>
      <c r="GO166" s="2"/>
      <c r="GP166" s="2"/>
      <c r="GQ166" s="2"/>
      <c r="GR166" s="2"/>
      <c r="GS166" s="2"/>
      <c r="GT166" s="2"/>
      <c r="GU166" s="2"/>
      <c r="GV166" s="2"/>
      <c r="GW166" s="2"/>
      <c r="GX166" s="2"/>
      <c r="GY166" s="2"/>
      <c r="GZ166" s="2"/>
      <c r="HA166" s="2"/>
    </row>
    <row r="167" spans="1:209" s="59" customFormat="1" x14ac:dyDescent="0.2">
      <c r="A167" s="40"/>
      <c r="B167" s="2"/>
      <c r="C167" s="2"/>
      <c r="D167" s="41"/>
      <c r="E167" s="42"/>
      <c r="F167" s="42"/>
      <c r="G167" s="35"/>
      <c r="H167" s="35"/>
      <c r="I167" s="2"/>
      <c r="J167" s="2"/>
      <c r="K167" s="2"/>
      <c r="L167" s="2"/>
      <c r="M167" s="43"/>
      <c r="N167" s="43"/>
      <c r="O167" s="40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  <c r="FE167" s="2"/>
      <c r="FF167" s="2"/>
      <c r="FG167" s="2"/>
      <c r="FH167" s="2"/>
      <c r="FI167" s="2"/>
      <c r="FJ167" s="2"/>
      <c r="FK167" s="2"/>
      <c r="FL167" s="2"/>
      <c r="FM167" s="2"/>
      <c r="FN167" s="2"/>
      <c r="FO167" s="2"/>
      <c r="FP167" s="2"/>
      <c r="FQ167" s="2"/>
      <c r="FR167" s="2"/>
      <c r="FS167" s="2"/>
      <c r="FT167" s="2"/>
      <c r="FU167" s="2"/>
      <c r="FV167" s="2"/>
      <c r="FW167" s="2"/>
      <c r="FX167" s="2"/>
      <c r="FY167" s="2"/>
      <c r="FZ167" s="2"/>
      <c r="GA167" s="2"/>
      <c r="GB167" s="2"/>
      <c r="GC167" s="2"/>
      <c r="GD167" s="2"/>
      <c r="GE167" s="2"/>
      <c r="GF167" s="2"/>
      <c r="GG167" s="2"/>
      <c r="GH167" s="2"/>
      <c r="GI167" s="2"/>
      <c r="GJ167" s="2"/>
      <c r="GK167" s="2"/>
      <c r="GL167" s="2"/>
      <c r="GM167" s="2"/>
      <c r="GN167" s="2"/>
      <c r="GO167" s="2"/>
      <c r="GP167" s="2"/>
      <c r="GQ167" s="2"/>
      <c r="GR167" s="2"/>
      <c r="GS167" s="2"/>
      <c r="GT167" s="2"/>
      <c r="GU167" s="2"/>
      <c r="GV167" s="2"/>
      <c r="GW167" s="2"/>
      <c r="GX167" s="2"/>
      <c r="GY167" s="2"/>
      <c r="GZ167" s="2"/>
      <c r="HA167" s="2"/>
    </row>
    <row r="168" spans="1:209" s="59" customFormat="1" x14ac:dyDescent="0.2">
      <c r="A168" s="40"/>
      <c r="B168" s="2"/>
      <c r="C168" s="2"/>
      <c r="D168" s="41"/>
      <c r="E168" s="42"/>
      <c r="F168" s="42"/>
      <c r="G168" s="35"/>
      <c r="H168" s="35"/>
      <c r="I168" s="2"/>
      <c r="J168" s="2"/>
      <c r="K168" s="2"/>
      <c r="L168" s="2"/>
      <c r="M168" s="43"/>
      <c r="N168" s="43"/>
      <c r="O168" s="40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  <c r="FE168" s="2"/>
      <c r="FF168" s="2"/>
      <c r="FG168" s="2"/>
      <c r="FH168" s="2"/>
      <c r="FI168" s="2"/>
      <c r="FJ168" s="2"/>
      <c r="FK168" s="2"/>
      <c r="FL168" s="2"/>
      <c r="FM168" s="2"/>
      <c r="FN168" s="2"/>
      <c r="FO168" s="2"/>
      <c r="FP168" s="2"/>
      <c r="FQ168" s="2"/>
      <c r="FR168" s="2"/>
      <c r="FS168" s="2"/>
      <c r="FT168" s="2"/>
      <c r="FU168" s="2"/>
      <c r="FV168" s="2"/>
      <c r="FW168" s="2"/>
      <c r="FX168" s="2"/>
      <c r="FY168" s="2"/>
      <c r="FZ168" s="2"/>
      <c r="GA168" s="2"/>
      <c r="GB168" s="2"/>
      <c r="GC168" s="2"/>
      <c r="GD168" s="2"/>
      <c r="GE168" s="2"/>
      <c r="GF168" s="2"/>
      <c r="GG168" s="2"/>
      <c r="GH168" s="2"/>
      <c r="GI168" s="2"/>
      <c r="GJ168" s="2"/>
      <c r="GK168" s="2"/>
      <c r="GL168" s="2"/>
      <c r="GM168" s="2"/>
      <c r="GN168" s="2"/>
      <c r="GO168" s="2"/>
      <c r="GP168" s="2"/>
      <c r="GQ168" s="2"/>
      <c r="GR168" s="2"/>
      <c r="GS168" s="2"/>
      <c r="GT168" s="2"/>
      <c r="GU168" s="2"/>
      <c r="GV168" s="2"/>
      <c r="GW168" s="2"/>
      <c r="GX168" s="2"/>
      <c r="GY168" s="2"/>
      <c r="GZ168" s="2"/>
      <c r="HA168" s="2"/>
    </row>
    <row r="169" spans="1:209" s="59" customFormat="1" x14ac:dyDescent="0.2">
      <c r="A169" s="40"/>
      <c r="B169" s="2"/>
      <c r="C169" s="2"/>
      <c r="D169" s="41"/>
      <c r="E169" s="42"/>
      <c r="F169" s="42"/>
      <c r="G169" s="35"/>
      <c r="H169" s="35"/>
      <c r="I169" s="2"/>
      <c r="J169" s="2"/>
      <c r="K169" s="2"/>
      <c r="L169" s="2"/>
      <c r="M169" s="43"/>
      <c r="N169" s="43"/>
      <c r="O169" s="40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  <c r="FE169" s="2"/>
      <c r="FF169" s="2"/>
      <c r="FG169" s="2"/>
      <c r="FH169" s="2"/>
      <c r="FI169" s="2"/>
      <c r="FJ169" s="2"/>
      <c r="FK169" s="2"/>
      <c r="FL169" s="2"/>
      <c r="FM169" s="2"/>
      <c r="FN169" s="2"/>
      <c r="FO169" s="2"/>
      <c r="FP169" s="2"/>
      <c r="FQ169" s="2"/>
      <c r="FR169" s="2"/>
      <c r="FS169" s="2"/>
      <c r="FT169" s="2"/>
      <c r="FU169" s="2"/>
      <c r="FV169" s="2"/>
      <c r="FW169" s="2"/>
      <c r="FX169" s="2"/>
      <c r="FY169" s="2"/>
      <c r="FZ169" s="2"/>
      <c r="GA169" s="2"/>
      <c r="GB169" s="2"/>
      <c r="GC169" s="2"/>
      <c r="GD169" s="2"/>
      <c r="GE169" s="2"/>
      <c r="GF169" s="2"/>
      <c r="GG169" s="2"/>
      <c r="GH169" s="2"/>
      <c r="GI169" s="2"/>
      <c r="GJ169" s="2"/>
      <c r="GK169" s="2"/>
      <c r="GL169" s="2"/>
      <c r="GM169" s="2"/>
      <c r="GN169" s="2"/>
      <c r="GO169" s="2"/>
      <c r="GP169" s="2"/>
      <c r="GQ169" s="2"/>
      <c r="GR169" s="2"/>
      <c r="GS169" s="2"/>
      <c r="GT169" s="2"/>
      <c r="GU169" s="2"/>
      <c r="GV169" s="2"/>
      <c r="GW169" s="2"/>
      <c r="GX169" s="2"/>
      <c r="GY169" s="2"/>
      <c r="GZ169" s="2"/>
      <c r="HA169" s="2"/>
    </row>
    <row r="170" spans="1:209" s="59" customFormat="1" x14ac:dyDescent="0.2">
      <c r="A170" s="40"/>
      <c r="B170" s="2"/>
      <c r="C170" s="2"/>
      <c r="D170" s="41"/>
      <c r="E170" s="42"/>
      <c r="F170" s="42"/>
      <c r="G170" s="35"/>
      <c r="H170" s="35"/>
      <c r="I170" s="2"/>
      <c r="J170" s="2"/>
      <c r="K170" s="2"/>
      <c r="L170" s="2"/>
      <c r="M170" s="43"/>
      <c r="N170" s="43"/>
      <c r="O170" s="40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  <c r="FE170" s="2"/>
      <c r="FF170" s="2"/>
      <c r="FG170" s="2"/>
      <c r="FH170" s="2"/>
      <c r="FI170" s="2"/>
      <c r="FJ170" s="2"/>
      <c r="FK170" s="2"/>
      <c r="FL170" s="2"/>
      <c r="FM170" s="2"/>
      <c r="FN170" s="2"/>
      <c r="FO170" s="2"/>
      <c r="FP170" s="2"/>
      <c r="FQ170" s="2"/>
      <c r="FR170" s="2"/>
      <c r="FS170" s="2"/>
      <c r="FT170" s="2"/>
      <c r="FU170" s="2"/>
      <c r="FV170" s="2"/>
      <c r="FW170" s="2"/>
      <c r="FX170" s="2"/>
      <c r="FY170" s="2"/>
      <c r="FZ170" s="2"/>
      <c r="GA170" s="2"/>
      <c r="GB170" s="2"/>
      <c r="GC170" s="2"/>
      <c r="GD170" s="2"/>
      <c r="GE170" s="2"/>
      <c r="GF170" s="2"/>
      <c r="GG170" s="2"/>
      <c r="GH170" s="2"/>
      <c r="GI170" s="2"/>
      <c r="GJ170" s="2"/>
      <c r="GK170" s="2"/>
      <c r="GL170" s="2"/>
      <c r="GM170" s="2"/>
      <c r="GN170" s="2"/>
      <c r="GO170" s="2"/>
      <c r="GP170" s="2"/>
      <c r="GQ170" s="2"/>
      <c r="GR170" s="2"/>
      <c r="GS170" s="2"/>
      <c r="GT170" s="2"/>
      <c r="GU170" s="2"/>
      <c r="GV170" s="2"/>
      <c r="GW170" s="2"/>
      <c r="GX170" s="2"/>
      <c r="GY170" s="2"/>
      <c r="GZ170" s="2"/>
      <c r="HA170" s="2"/>
    </row>
    <row r="171" spans="1:209" s="59" customFormat="1" x14ac:dyDescent="0.2">
      <c r="A171" s="40"/>
      <c r="B171" s="2"/>
      <c r="C171" s="2"/>
      <c r="D171" s="41"/>
      <c r="E171" s="42"/>
      <c r="F171" s="42"/>
      <c r="G171" s="35"/>
      <c r="H171" s="35"/>
      <c r="I171" s="2"/>
      <c r="J171" s="2"/>
      <c r="K171" s="2"/>
      <c r="L171" s="2"/>
      <c r="M171" s="43"/>
      <c r="N171" s="43"/>
      <c r="O171" s="40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  <c r="FE171" s="2"/>
      <c r="FF171" s="2"/>
      <c r="FG171" s="2"/>
      <c r="FH171" s="2"/>
      <c r="FI171" s="2"/>
      <c r="FJ171" s="2"/>
      <c r="FK171" s="2"/>
      <c r="FL171" s="2"/>
      <c r="FM171" s="2"/>
      <c r="FN171" s="2"/>
      <c r="FO171" s="2"/>
      <c r="FP171" s="2"/>
      <c r="FQ171" s="2"/>
      <c r="FR171" s="2"/>
      <c r="FS171" s="2"/>
      <c r="FT171" s="2"/>
      <c r="FU171" s="2"/>
      <c r="FV171" s="2"/>
      <c r="FW171" s="2"/>
      <c r="FX171" s="2"/>
      <c r="FY171" s="2"/>
      <c r="FZ171" s="2"/>
      <c r="GA171" s="2"/>
      <c r="GB171" s="2"/>
      <c r="GC171" s="2"/>
      <c r="GD171" s="2"/>
      <c r="GE171" s="2"/>
      <c r="GF171" s="2"/>
      <c r="GG171" s="2"/>
      <c r="GH171" s="2"/>
      <c r="GI171" s="2"/>
      <c r="GJ171" s="2"/>
      <c r="GK171" s="2"/>
      <c r="GL171" s="2"/>
      <c r="GM171" s="2"/>
      <c r="GN171" s="2"/>
      <c r="GO171" s="2"/>
      <c r="GP171" s="2"/>
      <c r="GQ171" s="2"/>
      <c r="GR171" s="2"/>
      <c r="GS171" s="2"/>
      <c r="GT171" s="2"/>
      <c r="GU171" s="2"/>
      <c r="GV171" s="2"/>
      <c r="GW171" s="2"/>
      <c r="GX171" s="2"/>
      <c r="GY171" s="2"/>
      <c r="GZ171" s="2"/>
      <c r="HA171" s="2"/>
    </row>
    <row r="172" spans="1:209" s="59" customFormat="1" x14ac:dyDescent="0.2">
      <c r="A172" s="40"/>
      <c r="B172" s="2"/>
      <c r="C172" s="2"/>
      <c r="D172" s="41"/>
      <c r="E172" s="42"/>
      <c r="F172" s="42"/>
      <c r="G172" s="35"/>
      <c r="H172" s="35"/>
      <c r="I172" s="2"/>
      <c r="J172" s="2"/>
      <c r="K172" s="2"/>
      <c r="L172" s="2"/>
      <c r="M172" s="43"/>
      <c r="N172" s="43"/>
      <c r="O172" s="40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  <c r="FE172" s="2"/>
      <c r="FF172" s="2"/>
      <c r="FG172" s="2"/>
      <c r="FH172" s="2"/>
      <c r="FI172" s="2"/>
      <c r="FJ172" s="2"/>
      <c r="FK172" s="2"/>
      <c r="FL172" s="2"/>
      <c r="FM172" s="2"/>
      <c r="FN172" s="2"/>
      <c r="FO172" s="2"/>
      <c r="FP172" s="2"/>
      <c r="FQ172" s="2"/>
      <c r="FR172" s="2"/>
      <c r="FS172" s="2"/>
      <c r="FT172" s="2"/>
      <c r="FU172" s="2"/>
      <c r="FV172" s="2"/>
      <c r="FW172" s="2"/>
      <c r="FX172" s="2"/>
      <c r="FY172" s="2"/>
      <c r="FZ172" s="2"/>
      <c r="GA172" s="2"/>
      <c r="GB172" s="2"/>
      <c r="GC172" s="2"/>
      <c r="GD172" s="2"/>
      <c r="GE172" s="2"/>
      <c r="GF172" s="2"/>
      <c r="GG172" s="2"/>
      <c r="GH172" s="2"/>
      <c r="GI172" s="2"/>
      <c r="GJ172" s="2"/>
      <c r="GK172" s="2"/>
      <c r="GL172" s="2"/>
      <c r="GM172" s="2"/>
      <c r="GN172" s="2"/>
      <c r="GO172" s="2"/>
      <c r="GP172" s="2"/>
      <c r="GQ172" s="2"/>
      <c r="GR172" s="2"/>
      <c r="GS172" s="2"/>
      <c r="GT172" s="2"/>
      <c r="GU172" s="2"/>
      <c r="GV172" s="2"/>
      <c r="GW172" s="2"/>
      <c r="GX172" s="2"/>
      <c r="GY172" s="2"/>
      <c r="GZ172" s="2"/>
      <c r="HA172" s="2"/>
    </row>
    <row r="173" spans="1:209" s="59" customFormat="1" x14ac:dyDescent="0.2">
      <c r="A173" s="40"/>
      <c r="B173" s="2"/>
      <c r="C173" s="2"/>
      <c r="D173" s="41"/>
      <c r="E173" s="42"/>
      <c r="F173" s="42"/>
      <c r="G173" s="35"/>
      <c r="H173" s="35"/>
      <c r="I173" s="2"/>
      <c r="J173" s="2"/>
      <c r="K173" s="2"/>
      <c r="L173" s="2"/>
      <c r="M173" s="43"/>
      <c r="N173" s="43"/>
      <c r="O173" s="40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  <c r="FE173" s="2"/>
      <c r="FF173" s="2"/>
      <c r="FG173" s="2"/>
      <c r="FH173" s="2"/>
      <c r="FI173" s="2"/>
      <c r="FJ173" s="2"/>
      <c r="FK173" s="2"/>
      <c r="FL173" s="2"/>
      <c r="FM173" s="2"/>
      <c r="FN173" s="2"/>
      <c r="FO173" s="2"/>
      <c r="FP173" s="2"/>
      <c r="FQ173" s="2"/>
      <c r="FR173" s="2"/>
      <c r="FS173" s="2"/>
      <c r="FT173" s="2"/>
      <c r="FU173" s="2"/>
      <c r="FV173" s="2"/>
      <c r="FW173" s="2"/>
      <c r="FX173" s="2"/>
      <c r="FY173" s="2"/>
      <c r="FZ173" s="2"/>
      <c r="GA173" s="2"/>
      <c r="GB173" s="2"/>
      <c r="GC173" s="2"/>
      <c r="GD173" s="2"/>
      <c r="GE173" s="2"/>
      <c r="GF173" s="2"/>
      <c r="GG173" s="2"/>
      <c r="GH173" s="2"/>
      <c r="GI173" s="2"/>
      <c r="GJ173" s="2"/>
      <c r="GK173" s="2"/>
      <c r="GL173" s="2"/>
      <c r="GM173" s="2"/>
      <c r="GN173" s="2"/>
      <c r="GO173" s="2"/>
      <c r="GP173" s="2"/>
      <c r="GQ173" s="2"/>
      <c r="GR173" s="2"/>
      <c r="GS173" s="2"/>
      <c r="GT173" s="2"/>
      <c r="GU173" s="2"/>
      <c r="GV173" s="2"/>
      <c r="GW173" s="2"/>
      <c r="GX173" s="2"/>
      <c r="GY173" s="2"/>
      <c r="GZ173" s="2"/>
      <c r="HA173" s="2"/>
    </row>
    <row r="174" spans="1:209" s="59" customFormat="1" x14ac:dyDescent="0.2">
      <c r="A174" s="40"/>
      <c r="B174" s="2"/>
      <c r="C174" s="2"/>
      <c r="D174" s="41"/>
      <c r="E174" s="42"/>
      <c r="F174" s="42"/>
      <c r="G174" s="35"/>
      <c r="H174" s="35"/>
      <c r="I174" s="2"/>
      <c r="J174" s="2"/>
      <c r="K174" s="2"/>
      <c r="L174" s="2"/>
      <c r="M174" s="43"/>
      <c r="N174" s="43"/>
      <c r="O174" s="40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  <c r="FE174" s="2"/>
      <c r="FF174" s="2"/>
      <c r="FG174" s="2"/>
      <c r="FH174" s="2"/>
      <c r="FI174" s="2"/>
      <c r="FJ174" s="2"/>
      <c r="FK174" s="2"/>
      <c r="FL174" s="2"/>
      <c r="FM174" s="2"/>
      <c r="FN174" s="2"/>
      <c r="FO174" s="2"/>
      <c r="FP174" s="2"/>
      <c r="FQ174" s="2"/>
      <c r="FR174" s="2"/>
      <c r="FS174" s="2"/>
      <c r="FT174" s="2"/>
      <c r="FU174" s="2"/>
      <c r="FV174" s="2"/>
      <c r="FW174" s="2"/>
      <c r="FX174" s="2"/>
      <c r="FY174" s="2"/>
      <c r="FZ174" s="2"/>
      <c r="GA174" s="2"/>
      <c r="GB174" s="2"/>
      <c r="GC174" s="2"/>
      <c r="GD174" s="2"/>
      <c r="GE174" s="2"/>
      <c r="GF174" s="2"/>
      <c r="GG174" s="2"/>
      <c r="GH174" s="2"/>
      <c r="GI174" s="2"/>
      <c r="GJ174" s="2"/>
      <c r="GK174" s="2"/>
      <c r="GL174" s="2"/>
      <c r="GM174" s="2"/>
      <c r="GN174" s="2"/>
      <c r="GO174" s="2"/>
      <c r="GP174" s="2"/>
      <c r="GQ174" s="2"/>
      <c r="GR174" s="2"/>
      <c r="GS174" s="2"/>
      <c r="GT174" s="2"/>
      <c r="GU174" s="2"/>
      <c r="GV174" s="2"/>
      <c r="GW174" s="2"/>
      <c r="GX174" s="2"/>
      <c r="GY174" s="2"/>
      <c r="GZ174" s="2"/>
      <c r="HA174" s="2"/>
    </row>
    <row r="175" spans="1:209" s="59" customFormat="1" x14ac:dyDescent="0.2">
      <c r="A175" s="40"/>
      <c r="B175" s="2"/>
      <c r="C175" s="2"/>
      <c r="D175" s="41"/>
      <c r="E175" s="42"/>
      <c r="F175" s="42"/>
      <c r="G175" s="35"/>
      <c r="H175" s="35"/>
      <c r="I175" s="2"/>
      <c r="J175" s="2"/>
      <c r="K175" s="2"/>
      <c r="L175" s="2"/>
      <c r="M175" s="43"/>
      <c r="N175" s="43"/>
      <c r="O175" s="40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  <c r="FE175" s="2"/>
      <c r="FF175" s="2"/>
      <c r="FG175" s="2"/>
      <c r="FH175" s="2"/>
      <c r="FI175" s="2"/>
      <c r="FJ175" s="2"/>
      <c r="FK175" s="2"/>
      <c r="FL175" s="2"/>
      <c r="FM175" s="2"/>
      <c r="FN175" s="2"/>
      <c r="FO175" s="2"/>
      <c r="FP175" s="2"/>
      <c r="FQ175" s="2"/>
      <c r="FR175" s="2"/>
      <c r="FS175" s="2"/>
      <c r="FT175" s="2"/>
      <c r="FU175" s="2"/>
      <c r="FV175" s="2"/>
      <c r="FW175" s="2"/>
      <c r="FX175" s="2"/>
      <c r="FY175" s="2"/>
      <c r="FZ175" s="2"/>
      <c r="GA175" s="2"/>
      <c r="GB175" s="2"/>
      <c r="GC175" s="2"/>
      <c r="GD175" s="2"/>
      <c r="GE175" s="2"/>
      <c r="GF175" s="2"/>
      <c r="GG175" s="2"/>
      <c r="GH175" s="2"/>
      <c r="GI175" s="2"/>
      <c r="GJ175" s="2"/>
      <c r="GK175" s="2"/>
      <c r="GL175" s="2"/>
      <c r="GM175" s="2"/>
      <c r="GN175" s="2"/>
      <c r="GO175" s="2"/>
      <c r="GP175" s="2"/>
      <c r="GQ175" s="2"/>
      <c r="GR175" s="2"/>
      <c r="GS175" s="2"/>
      <c r="GT175" s="2"/>
      <c r="GU175" s="2"/>
      <c r="GV175" s="2"/>
      <c r="GW175" s="2"/>
      <c r="GX175" s="2"/>
      <c r="GY175" s="2"/>
      <c r="GZ175" s="2"/>
      <c r="HA175" s="2"/>
    </row>
    <row r="176" spans="1:209" s="59" customFormat="1" x14ac:dyDescent="0.2">
      <c r="A176" s="40"/>
      <c r="B176" s="2"/>
      <c r="C176" s="2"/>
      <c r="D176" s="41"/>
      <c r="E176" s="42"/>
      <c r="F176" s="42"/>
      <c r="G176" s="35"/>
      <c r="H176" s="35"/>
      <c r="I176" s="2"/>
      <c r="J176" s="2"/>
      <c r="K176" s="2"/>
      <c r="L176" s="2"/>
      <c r="M176" s="43"/>
      <c r="N176" s="43"/>
      <c r="O176" s="40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  <c r="FE176" s="2"/>
      <c r="FF176" s="2"/>
      <c r="FG176" s="2"/>
      <c r="FH176" s="2"/>
      <c r="FI176" s="2"/>
      <c r="FJ176" s="2"/>
      <c r="FK176" s="2"/>
      <c r="FL176" s="2"/>
      <c r="FM176" s="2"/>
      <c r="FN176" s="2"/>
      <c r="FO176" s="2"/>
      <c r="FP176" s="2"/>
      <c r="FQ176" s="2"/>
      <c r="FR176" s="2"/>
      <c r="FS176" s="2"/>
      <c r="FT176" s="2"/>
      <c r="FU176" s="2"/>
      <c r="FV176" s="2"/>
      <c r="FW176" s="2"/>
      <c r="FX176" s="2"/>
      <c r="FY176" s="2"/>
      <c r="FZ176" s="2"/>
      <c r="GA176" s="2"/>
      <c r="GB176" s="2"/>
      <c r="GC176" s="2"/>
      <c r="GD176" s="2"/>
      <c r="GE176" s="2"/>
      <c r="GF176" s="2"/>
      <c r="GG176" s="2"/>
      <c r="GH176" s="2"/>
      <c r="GI176" s="2"/>
      <c r="GJ176" s="2"/>
      <c r="GK176" s="2"/>
      <c r="GL176" s="2"/>
      <c r="GM176" s="2"/>
      <c r="GN176" s="2"/>
      <c r="GO176" s="2"/>
      <c r="GP176" s="2"/>
      <c r="GQ176" s="2"/>
      <c r="GR176" s="2"/>
      <c r="GS176" s="2"/>
      <c r="GT176" s="2"/>
      <c r="GU176" s="2"/>
      <c r="GV176" s="2"/>
      <c r="GW176" s="2"/>
      <c r="GX176" s="2"/>
      <c r="GY176" s="2"/>
      <c r="GZ176" s="2"/>
      <c r="HA176" s="2"/>
    </row>
    <row r="177" spans="1:209" s="59" customFormat="1" x14ac:dyDescent="0.2">
      <c r="A177" s="40"/>
      <c r="B177" s="2"/>
      <c r="C177" s="2"/>
      <c r="D177" s="41"/>
      <c r="E177" s="42"/>
      <c r="F177" s="42"/>
      <c r="G177" s="35"/>
      <c r="H177" s="35"/>
      <c r="I177" s="2"/>
      <c r="J177" s="2"/>
      <c r="K177" s="2"/>
      <c r="L177" s="2"/>
      <c r="M177" s="43"/>
      <c r="N177" s="43"/>
      <c r="O177" s="40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  <c r="FE177" s="2"/>
      <c r="FF177" s="2"/>
      <c r="FG177" s="2"/>
      <c r="FH177" s="2"/>
      <c r="FI177" s="2"/>
      <c r="FJ177" s="2"/>
      <c r="FK177" s="2"/>
      <c r="FL177" s="2"/>
      <c r="FM177" s="2"/>
      <c r="FN177" s="2"/>
      <c r="FO177" s="2"/>
      <c r="FP177" s="2"/>
      <c r="FQ177" s="2"/>
      <c r="FR177" s="2"/>
      <c r="FS177" s="2"/>
      <c r="FT177" s="2"/>
      <c r="FU177" s="2"/>
      <c r="FV177" s="2"/>
      <c r="FW177" s="2"/>
      <c r="FX177" s="2"/>
      <c r="FY177" s="2"/>
      <c r="FZ177" s="2"/>
      <c r="GA177" s="2"/>
      <c r="GB177" s="2"/>
      <c r="GC177" s="2"/>
      <c r="GD177" s="2"/>
      <c r="GE177" s="2"/>
      <c r="GF177" s="2"/>
      <c r="GG177" s="2"/>
      <c r="GH177" s="2"/>
      <c r="GI177" s="2"/>
      <c r="GJ177" s="2"/>
      <c r="GK177" s="2"/>
      <c r="GL177" s="2"/>
      <c r="GM177" s="2"/>
      <c r="GN177" s="2"/>
      <c r="GO177" s="2"/>
      <c r="GP177" s="2"/>
      <c r="GQ177" s="2"/>
      <c r="GR177" s="2"/>
      <c r="GS177" s="2"/>
      <c r="GT177" s="2"/>
      <c r="GU177" s="2"/>
      <c r="GV177" s="2"/>
      <c r="GW177" s="2"/>
      <c r="GX177" s="2"/>
      <c r="GY177" s="2"/>
      <c r="GZ177" s="2"/>
      <c r="HA177" s="2"/>
    </row>
    <row r="178" spans="1:209" s="59" customFormat="1" x14ac:dyDescent="0.2">
      <c r="A178" s="40"/>
      <c r="B178" s="2"/>
      <c r="C178" s="2"/>
      <c r="D178" s="41"/>
      <c r="E178" s="42"/>
      <c r="F178" s="42"/>
      <c r="G178" s="35"/>
      <c r="H178" s="35"/>
      <c r="I178" s="2"/>
      <c r="J178" s="2"/>
      <c r="K178" s="2"/>
      <c r="L178" s="2"/>
      <c r="M178" s="43"/>
      <c r="N178" s="43"/>
      <c r="O178" s="40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  <c r="FE178" s="2"/>
      <c r="FF178" s="2"/>
      <c r="FG178" s="2"/>
      <c r="FH178" s="2"/>
      <c r="FI178" s="2"/>
      <c r="FJ178" s="2"/>
      <c r="FK178" s="2"/>
      <c r="FL178" s="2"/>
      <c r="FM178" s="2"/>
      <c r="FN178" s="2"/>
      <c r="FO178" s="2"/>
      <c r="FP178" s="2"/>
      <c r="FQ178" s="2"/>
      <c r="FR178" s="2"/>
      <c r="FS178" s="2"/>
      <c r="FT178" s="2"/>
      <c r="FU178" s="2"/>
      <c r="FV178" s="2"/>
      <c r="FW178" s="2"/>
      <c r="FX178" s="2"/>
      <c r="FY178" s="2"/>
      <c r="FZ178" s="2"/>
      <c r="GA178" s="2"/>
      <c r="GB178" s="2"/>
      <c r="GC178" s="2"/>
      <c r="GD178" s="2"/>
      <c r="GE178" s="2"/>
      <c r="GF178" s="2"/>
      <c r="GG178" s="2"/>
      <c r="GH178" s="2"/>
      <c r="GI178" s="2"/>
      <c r="GJ178" s="2"/>
      <c r="GK178" s="2"/>
      <c r="GL178" s="2"/>
      <c r="GM178" s="2"/>
      <c r="GN178" s="2"/>
      <c r="GO178" s="2"/>
      <c r="GP178" s="2"/>
      <c r="GQ178" s="2"/>
      <c r="GR178" s="2"/>
      <c r="GS178" s="2"/>
      <c r="GT178" s="2"/>
      <c r="GU178" s="2"/>
      <c r="GV178" s="2"/>
      <c r="GW178" s="2"/>
      <c r="GX178" s="2"/>
      <c r="GY178" s="2"/>
      <c r="GZ178" s="2"/>
      <c r="HA178" s="2"/>
    </row>
    <row r="179" spans="1:209" s="59" customFormat="1" x14ac:dyDescent="0.2">
      <c r="A179" s="40"/>
      <c r="B179" s="2"/>
      <c r="C179" s="2"/>
      <c r="D179" s="41"/>
      <c r="E179" s="42"/>
      <c r="F179" s="42"/>
      <c r="G179" s="35"/>
      <c r="H179" s="35"/>
      <c r="I179" s="2"/>
      <c r="J179" s="2"/>
      <c r="K179" s="2"/>
      <c r="L179" s="2"/>
      <c r="M179" s="43"/>
      <c r="N179" s="43"/>
      <c r="O179" s="40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  <c r="FE179" s="2"/>
      <c r="FF179" s="2"/>
      <c r="FG179" s="2"/>
      <c r="FH179" s="2"/>
      <c r="FI179" s="2"/>
      <c r="FJ179" s="2"/>
      <c r="FK179" s="2"/>
      <c r="FL179" s="2"/>
      <c r="FM179" s="2"/>
      <c r="FN179" s="2"/>
      <c r="FO179" s="2"/>
      <c r="FP179" s="2"/>
      <c r="FQ179" s="2"/>
      <c r="FR179" s="2"/>
      <c r="FS179" s="2"/>
      <c r="FT179" s="2"/>
      <c r="FU179" s="2"/>
      <c r="FV179" s="2"/>
      <c r="FW179" s="2"/>
      <c r="FX179" s="2"/>
      <c r="FY179" s="2"/>
      <c r="FZ179" s="2"/>
      <c r="GA179" s="2"/>
      <c r="GB179" s="2"/>
      <c r="GC179" s="2"/>
      <c r="GD179" s="2"/>
      <c r="GE179" s="2"/>
      <c r="GF179" s="2"/>
      <c r="GG179" s="2"/>
      <c r="GH179" s="2"/>
      <c r="GI179" s="2"/>
      <c r="GJ179" s="2"/>
      <c r="GK179" s="2"/>
      <c r="GL179" s="2"/>
      <c r="GM179" s="2"/>
      <c r="GN179" s="2"/>
      <c r="GO179" s="2"/>
      <c r="GP179" s="2"/>
      <c r="GQ179" s="2"/>
      <c r="GR179" s="2"/>
      <c r="GS179" s="2"/>
      <c r="GT179" s="2"/>
      <c r="GU179" s="2"/>
      <c r="GV179" s="2"/>
      <c r="GW179" s="2"/>
      <c r="GX179" s="2"/>
      <c r="GY179" s="2"/>
      <c r="GZ179" s="2"/>
      <c r="HA179" s="2"/>
    </row>
    <row r="180" spans="1:209" s="59" customFormat="1" x14ac:dyDescent="0.2">
      <c r="A180" s="40"/>
      <c r="B180" s="2"/>
      <c r="C180" s="2"/>
      <c r="D180" s="41"/>
      <c r="E180" s="42"/>
      <c r="F180" s="42"/>
      <c r="G180" s="35"/>
      <c r="H180" s="35"/>
      <c r="I180" s="2"/>
      <c r="J180" s="2"/>
      <c r="K180" s="2"/>
      <c r="L180" s="2"/>
      <c r="M180" s="43"/>
      <c r="N180" s="43"/>
      <c r="O180" s="40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  <c r="FE180" s="2"/>
      <c r="FF180" s="2"/>
      <c r="FG180" s="2"/>
      <c r="FH180" s="2"/>
      <c r="FI180" s="2"/>
      <c r="FJ180" s="2"/>
      <c r="FK180" s="2"/>
      <c r="FL180" s="2"/>
      <c r="FM180" s="2"/>
      <c r="FN180" s="2"/>
      <c r="FO180" s="2"/>
      <c r="FP180" s="2"/>
      <c r="FQ180" s="2"/>
      <c r="FR180" s="2"/>
      <c r="FS180" s="2"/>
      <c r="FT180" s="2"/>
      <c r="FU180" s="2"/>
      <c r="FV180" s="2"/>
      <c r="FW180" s="2"/>
      <c r="FX180" s="2"/>
      <c r="FY180" s="2"/>
      <c r="FZ180" s="2"/>
      <c r="GA180" s="2"/>
      <c r="GB180" s="2"/>
      <c r="GC180" s="2"/>
      <c r="GD180" s="2"/>
      <c r="GE180" s="2"/>
      <c r="GF180" s="2"/>
      <c r="GG180" s="2"/>
      <c r="GH180" s="2"/>
      <c r="GI180" s="2"/>
      <c r="GJ180" s="2"/>
      <c r="GK180" s="2"/>
      <c r="GL180" s="2"/>
      <c r="GM180" s="2"/>
      <c r="GN180" s="2"/>
      <c r="GO180" s="2"/>
      <c r="GP180" s="2"/>
      <c r="GQ180" s="2"/>
      <c r="GR180" s="2"/>
      <c r="GS180" s="2"/>
      <c r="GT180" s="2"/>
      <c r="GU180" s="2"/>
      <c r="GV180" s="2"/>
      <c r="GW180" s="2"/>
      <c r="GX180" s="2"/>
      <c r="GY180" s="2"/>
      <c r="GZ180" s="2"/>
      <c r="HA180" s="2"/>
    </row>
    <row r="181" spans="1:209" s="59" customFormat="1" x14ac:dyDescent="0.2">
      <c r="A181" s="40"/>
      <c r="B181" s="2"/>
      <c r="C181" s="2"/>
      <c r="D181" s="41"/>
      <c r="E181" s="42"/>
      <c r="F181" s="42"/>
      <c r="G181" s="35"/>
      <c r="H181" s="35"/>
      <c r="I181" s="2"/>
      <c r="J181" s="2"/>
      <c r="K181" s="2"/>
      <c r="L181" s="2"/>
      <c r="M181" s="43"/>
      <c r="N181" s="43"/>
      <c r="O181" s="40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  <c r="FE181" s="2"/>
      <c r="FF181" s="2"/>
      <c r="FG181" s="2"/>
      <c r="FH181" s="2"/>
      <c r="FI181" s="2"/>
      <c r="FJ181" s="2"/>
      <c r="FK181" s="2"/>
      <c r="FL181" s="2"/>
      <c r="FM181" s="2"/>
      <c r="FN181" s="2"/>
      <c r="FO181" s="2"/>
      <c r="FP181" s="2"/>
      <c r="FQ181" s="2"/>
      <c r="FR181" s="2"/>
      <c r="FS181" s="2"/>
      <c r="FT181" s="2"/>
      <c r="FU181" s="2"/>
      <c r="FV181" s="2"/>
      <c r="FW181" s="2"/>
      <c r="FX181" s="2"/>
      <c r="FY181" s="2"/>
      <c r="FZ181" s="2"/>
      <c r="GA181" s="2"/>
      <c r="GB181" s="2"/>
      <c r="GC181" s="2"/>
      <c r="GD181" s="2"/>
      <c r="GE181" s="2"/>
      <c r="GF181" s="2"/>
      <c r="GG181" s="2"/>
      <c r="GH181" s="2"/>
      <c r="GI181" s="2"/>
      <c r="GJ181" s="2"/>
      <c r="GK181" s="2"/>
      <c r="GL181" s="2"/>
      <c r="GM181" s="2"/>
      <c r="GN181" s="2"/>
      <c r="GO181" s="2"/>
      <c r="GP181" s="2"/>
      <c r="GQ181" s="2"/>
      <c r="GR181" s="2"/>
      <c r="GS181" s="2"/>
      <c r="GT181" s="2"/>
      <c r="GU181" s="2"/>
      <c r="GV181" s="2"/>
      <c r="GW181" s="2"/>
      <c r="GX181" s="2"/>
      <c r="GY181" s="2"/>
      <c r="GZ181" s="2"/>
      <c r="HA181" s="2"/>
    </row>
    <row r="182" spans="1:209" s="59" customFormat="1" x14ac:dyDescent="0.2">
      <c r="A182" s="40"/>
      <c r="B182" s="2"/>
      <c r="C182" s="2"/>
      <c r="D182" s="41"/>
      <c r="E182" s="42"/>
      <c r="F182" s="42"/>
      <c r="G182" s="35"/>
      <c r="H182" s="35"/>
      <c r="I182" s="2"/>
      <c r="J182" s="2"/>
      <c r="K182" s="2"/>
      <c r="L182" s="2"/>
      <c r="M182" s="43"/>
      <c r="N182" s="43"/>
      <c r="O182" s="40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  <c r="FE182" s="2"/>
      <c r="FF182" s="2"/>
      <c r="FG182" s="2"/>
      <c r="FH182" s="2"/>
      <c r="FI182" s="2"/>
      <c r="FJ182" s="2"/>
      <c r="FK182" s="2"/>
      <c r="FL182" s="2"/>
      <c r="FM182" s="2"/>
      <c r="FN182" s="2"/>
      <c r="FO182" s="2"/>
      <c r="FP182" s="2"/>
      <c r="FQ182" s="2"/>
      <c r="FR182" s="2"/>
      <c r="FS182" s="2"/>
      <c r="FT182" s="2"/>
      <c r="FU182" s="2"/>
      <c r="FV182" s="2"/>
      <c r="FW182" s="2"/>
      <c r="FX182" s="2"/>
      <c r="FY182" s="2"/>
      <c r="FZ182" s="2"/>
      <c r="GA182" s="2"/>
      <c r="GB182" s="2"/>
      <c r="GC182" s="2"/>
      <c r="GD182" s="2"/>
      <c r="GE182" s="2"/>
      <c r="GF182" s="2"/>
      <c r="GG182" s="2"/>
      <c r="GH182" s="2"/>
      <c r="GI182" s="2"/>
      <c r="GJ182" s="2"/>
      <c r="GK182" s="2"/>
      <c r="GL182" s="2"/>
      <c r="GM182" s="2"/>
      <c r="GN182" s="2"/>
      <c r="GO182" s="2"/>
      <c r="GP182" s="2"/>
      <c r="GQ182" s="2"/>
      <c r="GR182" s="2"/>
      <c r="GS182" s="2"/>
      <c r="GT182" s="2"/>
      <c r="GU182" s="2"/>
      <c r="GV182" s="2"/>
      <c r="GW182" s="2"/>
      <c r="GX182" s="2"/>
      <c r="GY182" s="2"/>
      <c r="GZ182" s="2"/>
      <c r="HA182" s="2"/>
    </row>
    <row r="183" spans="1:209" s="59" customFormat="1" x14ac:dyDescent="0.2">
      <c r="A183" s="40"/>
      <c r="B183" s="2"/>
      <c r="C183" s="2"/>
      <c r="D183" s="41"/>
      <c r="E183" s="42"/>
      <c r="F183" s="42"/>
      <c r="G183" s="35"/>
      <c r="H183" s="35"/>
      <c r="I183" s="2"/>
      <c r="J183" s="2"/>
      <c r="K183" s="2"/>
      <c r="L183" s="2"/>
      <c r="M183" s="43"/>
      <c r="N183" s="43"/>
      <c r="O183" s="40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  <c r="FE183" s="2"/>
      <c r="FF183" s="2"/>
      <c r="FG183" s="2"/>
      <c r="FH183" s="2"/>
      <c r="FI183" s="2"/>
      <c r="FJ183" s="2"/>
      <c r="FK183" s="2"/>
      <c r="FL183" s="2"/>
      <c r="FM183" s="2"/>
      <c r="FN183" s="2"/>
      <c r="FO183" s="2"/>
      <c r="FP183" s="2"/>
      <c r="FQ183" s="2"/>
      <c r="FR183" s="2"/>
      <c r="FS183" s="2"/>
      <c r="FT183" s="2"/>
      <c r="FU183" s="2"/>
      <c r="FV183" s="2"/>
      <c r="FW183" s="2"/>
      <c r="FX183" s="2"/>
      <c r="FY183" s="2"/>
      <c r="FZ183" s="2"/>
      <c r="GA183" s="2"/>
      <c r="GB183" s="2"/>
      <c r="GC183" s="2"/>
      <c r="GD183" s="2"/>
      <c r="GE183" s="2"/>
      <c r="GF183" s="2"/>
      <c r="GG183" s="2"/>
      <c r="GH183" s="2"/>
      <c r="GI183" s="2"/>
      <c r="GJ183" s="2"/>
      <c r="GK183" s="2"/>
      <c r="GL183" s="2"/>
      <c r="GM183" s="2"/>
      <c r="GN183" s="2"/>
      <c r="GO183" s="2"/>
      <c r="GP183" s="2"/>
      <c r="GQ183" s="2"/>
      <c r="GR183" s="2"/>
      <c r="GS183" s="2"/>
      <c r="GT183" s="2"/>
      <c r="GU183" s="2"/>
      <c r="GV183" s="2"/>
      <c r="GW183" s="2"/>
      <c r="GX183" s="2"/>
      <c r="GY183" s="2"/>
      <c r="GZ183" s="2"/>
      <c r="HA183" s="2"/>
    </row>
    <row r="184" spans="1:209" s="59" customFormat="1" x14ac:dyDescent="0.2">
      <c r="A184" s="40"/>
      <c r="B184" s="2"/>
      <c r="C184" s="2"/>
      <c r="D184" s="41"/>
      <c r="E184" s="42"/>
      <c r="F184" s="42"/>
      <c r="G184" s="35"/>
      <c r="H184" s="35"/>
      <c r="I184" s="2"/>
      <c r="J184" s="2"/>
      <c r="K184" s="2"/>
      <c r="L184" s="2"/>
      <c r="M184" s="43"/>
      <c r="N184" s="43"/>
      <c r="O184" s="40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  <c r="FE184" s="2"/>
      <c r="FF184" s="2"/>
      <c r="FG184" s="2"/>
      <c r="FH184" s="2"/>
      <c r="FI184" s="2"/>
      <c r="FJ184" s="2"/>
      <c r="FK184" s="2"/>
      <c r="FL184" s="2"/>
      <c r="FM184" s="2"/>
      <c r="FN184" s="2"/>
      <c r="FO184" s="2"/>
      <c r="FP184" s="2"/>
      <c r="FQ184" s="2"/>
      <c r="FR184" s="2"/>
      <c r="FS184" s="2"/>
      <c r="FT184" s="2"/>
      <c r="FU184" s="2"/>
      <c r="FV184" s="2"/>
      <c r="FW184" s="2"/>
      <c r="FX184" s="2"/>
      <c r="FY184" s="2"/>
      <c r="FZ184" s="2"/>
      <c r="GA184" s="2"/>
      <c r="GB184" s="2"/>
      <c r="GC184" s="2"/>
      <c r="GD184" s="2"/>
      <c r="GE184" s="2"/>
      <c r="GF184" s="2"/>
      <c r="GG184" s="2"/>
      <c r="GH184" s="2"/>
      <c r="GI184" s="2"/>
      <c r="GJ184" s="2"/>
      <c r="GK184" s="2"/>
      <c r="GL184" s="2"/>
      <c r="GM184" s="2"/>
      <c r="GN184" s="2"/>
      <c r="GO184" s="2"/>
      <c r="GP184" s="2"/>
      <c r="GQ184" s="2"/>
      <c r="GR184" s="2"/>
      <c r="GS184" s="2"/>
      <c r="GT184" s="2"/>
      <c r="GU184" s="2"/>
      <c r="GV184" s="2"/>
      <c r="GW184" s="2"/>
      <c r="GX184" s="2"/>
      <c r="GY184" s="2"/>
      <c r="GZ184" s="2"/>
      <c r="HA184" s="2"/>
    </row>
    <row r="185" spans="1:209" s="59" customFormat="1" x14ac:dyDescent="0.2">
      <c r="A185" s="40"/>
      <c r="B185" s="2"/>
      <c r="C185" s="2"/>
      <c r="D185" s="41"/>
      <c r="E185" s="42"/>
      <c r="F185" s="42"/>
      <c r="G185" s="35"/>
      <c r="H185" s="35"/>
      <c r="I185" s="2"/>
      <c r="J185" s="2"/>
      <c r="K185" s="2"/>
      <c r="L185" s="2"/>
      <c r="M185" s="43"/>
      <c r="N185" s="43"/>
      <c r="O185" s="40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  <c r="FE185" s="2"/>
      <c r="FF185" s="2"/>
      <c r="FG185" s="2"/>
      <c r="FH185" s="2"/>
      <c r="FI185" s="2"/>
      <c r="FJ185" s="2"/>
      <c r="FK185" s="2"/>
      <c r="FL185" s="2"/>
      <c r="FM185" s="2"/>
      <c r="FN185" s="2"/>
      <c r="FO185" s="2"/>
      <c r="FP185" s="2"/>
      <c r="FQ185" s="2"/>
      <c r="FR185" s="2"/>
      <c r="FS185" s="2"/>
      <c r="FT185" s="2"/>
      <c r="FU185" s="2"/>
      <c r="FV185" s="2"/>
      <c r="FW185" s="2"/>
      <c r="FX185" s="2"/>
      <c r="FY185" s="2"/>
      <c r="FZ185" s="2"/>
      <c r="GA185" s="2"/>
      <c r="GB185" s="2"/>
      <c r="GC185" s="2"/>
      <c r="GD185" s="2"/>
      <c r="GE185" s="2"/>
      <c r="GF185" s="2"/>
      <c r="GG185" s="2"/>
      <c r="GH185" s="2"/>
      <c r="GI185" s="2"/>
      <c r="GJ185" s="2"/>
      <c r="GK185" s="2"/>
      <c r="GL185" s="2"/>
      <c r="GM185" s="2"/>
      <c r="GN185" s="2"/>
      <c r="GO185" s="2"/>
      <c r="GP185" s="2"/>
      <c r="GQ185" s="2"/>
      <c r="GR185" s="2"/>
      <c r="GS185" s="2"/>
      <c r="GT185" s="2"/>
      <c r="GU185" s="2"/>
      <c r="GV185" s="2"/>
      <c r="GW185" s="2"/>
      <c r="GX185" s="2"/>
      <c r="GY185" s="2"/>
      <c r="GZ185" s="2"/>
      <c r="HA185" s="2"/>
    </row>
    <row r="186" spans="1:209" s="59" customFormat="1" x14ac:dyDescent="0.2">
      <c r="A186" s="40"/>
      <c r="B186" s="2"/>
      <c r="C186" s="2"/>
      <c r="D186" s="41"/>
      <c r="E186" s="42"/>
      <c r="F186" s="42"/>
      <c r="G186" s="35"/>
      <c r="H186" s="35"/>
      <c r="I186" s="2"/>
      <c r="J186" s="2"/>
      <c r="K186" s="2"/>
      <c r="L186" s="2"/>
      <c r="M186" s="43"/>
      <c r="N186" s="43"/>
      <c r="O186" s="40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  <c r="FE186" s="2"/>
      <c r="FF186" s="2"/>
      <c r="FG186" s="2"/>
      <c r="FH186" s="2"/>
      <c r="FI186" s="2"/>
      <c r="FJ186" s="2"/>
      <c r="FK186" s="2"/>
      <c r="FL186" s="2"/>
      <c r="FM186" s="2"/>
      <c r="FN186" s="2"/>
      <c r="FO186" s="2"/>
      <c r="FP186" s="2"/>
      <c r="FQ186" s="2"/>
      <c r="FR186" s="2"/>
      <c r="FS186" s="2"/>
      <c r="FT186" s="2"/>
      <c r="FU186" s="2"/>
      <c r="FV186" s="2"/>
      <c r="FW186" s="2"/>
      <c r="FX186" s="2"/>
      <c r="FY186" s="2"/>
      <c r="FZ186" s="2"/>
      <c r="GA186" s="2"/>
      <c r="GB186" s="2"/>
      <c r="GC186" s="2"/>
      <c r="GD186" s="2"/>
      <c r="GE186" s="2"/>
      <c r="GF186" s="2"/>
      <c r="GG186" s="2"/>
      <c r="GH186" s="2"/>
      <c r="GI186" s="2"/>
      <c r="GJ186" s="2"/>
      <c r="GK186" s="2"/>
      <c r="GL186" s="2"/>
      <c r="GM186" s="2"/>
      <c r="GN186" s="2"/>
      <c r="GO186" s="2"/>
      <c r="GP186" s="2"/>
      <c r="GQ186" s="2"/>
      <c r="GR186" s="2"/>
      <c r="GS186" s="2"/>
      <c r="GT186" s="2"/>
      <c r="GU186" s="2"/>
      <c r="GV186" s="2"/>
      <c r="GW186" s="2"/>
      <c r="GX186" s="2"/>
      <c r="GY186" s="2"/>
      <c r="GZ186" s="2"/>
      <c r="HA186" s="2"/>
    </row>
    <row r="187" spans="1:209" s="59" customFormat="1" x14ac:dyDescent="0.2">
      <c r="A187" s="40"/>
      <c r="B187" s="2"/>
      <c r="C187" s="2"/>
      <c r="D187" s="41"/>
      <c r="E187" s="42"/>
      <c r="F187" s="42"/>
      <c r="G187" s="35"/>
      <c r="H187" s="35"/>
      <c r="I187" s="2"/>
      <c r="J187" s="2"/>
      <c r="K187" s="2"/>
      <c r="L187" s="2"/>
      <c r="M187" s="43"/>
      <c r="N187" s="43"/>
      <c r="O187" s="40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  <c r="FE187" s="2"/>
      <c r="FF187" s="2"/>
      <c r="FG187" s="2"/>
      <c r="FH187" s="2"/>
      <c r="FI187" s="2"/>
      <c r="FJ187" s="2"/>
      <c r="FK187" s="2"/>
      <c r="FL187" s="2"/>
      <c r="FM187" s="2"/>
      <c r="FN187" s="2"/>
      <c r="FO187" s="2"/>
      <c r="FP187" s="2"/>
      <c r="FQ187" s="2"/>
      <c r="FR187" s="2"/>
      <c r="FS187" s="2"/>
      <c r="FT187" s="2"/>
      <c r="FU187" s="2"/>
      <c r="FV187" s="2"/>
      <c r="FW187" s="2"/>
      <c r="FX187" s="2"/>
      <c r="FY187" s="2"/>
      <c r="FZ187" s="2"/>
      <c r="GA187" s="2"/>
      <c r="GB187" s="2"/>
      <c r="GC187" s="2"/>
      <c r="GD187" s="2"/>
      <c r="GE187" s="2"/>
      <c r="GF187" s="2"/>
      <c r="GG187" s="2"/>
      <c r="GH187" s="2"/>
      <c r="GI187" s="2"/>
      <c r="GJ187" s="2"/>
      <c r="GK187" s="2"/>
      <c r="GL187" s="2"/>
      <c r="GM187" s="2"/>
      <c r="GN187" s="2"/>
      <c r="GO187" s="2"/>
      <c r="GP187" s="2"/>
      <c r="GQ187" s="2"/>
      <c r="GR187" s="2"/>
      <c r="GS187" s="2"/>
      <c r="GT187" s="2"/>
      <c r="GU187" s="2"/>
      <c r="GV187" s="2"/>
      <c r="GW187" s="2"/>
      <c r="GX187" s="2"/>
      <c r="GY187" s="2"/>
      <c r="GZ187" s="2"/>
      <c r="HA187" s="2"/>
    </row>
    <row r="188" spans="1:209" s="59" customFormat="1" x14ac:dyDescent="0.2">
      <c r="A188" s="40"/>
      <c r="B188" s="2"/>
      <c r="C188" s="2"/>
      <c r="D188" s="41"/>
      <c r="E188" s="42"/>
      <c r="F188" s="42"/>
      <c r="G188" s="35"/>
      <c r="H188" s="35"/>
      <c r="I188" s="2"/>
      <c r="J188" s="2"/>
      <c r="K188" s="2"/>
      <c r="L188" s="2"/>
      <c r="M188" s="43"/>
      <c r="N188" s="43"/>
      <c r="O188" s="40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  <c r="FE188" s="2"/>
      <c r="FF188" s="2"/>
      <c r="FG188" s="2"/>
      <c r="FH188" s="2"/>
      <c r="FI188" s="2"/>
      <c r="FJ188" s="2"/>
      <c r="FK188" s="2"/>
      <c r="FL188" s="2"/>
      <c r="FM188" s="2"/>
      <c r="FN188" s="2"/>
      <c r="FO188" s="2"/>
      <c r="FP188" s="2"/>
      <c r="FQ188" s="2"/>
      <c r="FR188" s="2"/>
      <c r="FS188" s="2"/>
      <c r="FT188" s="2"/>
      <c r="FU188" s="2"/>
      <c r="FV188" s="2"/>
      <c r="FW188" s="2"/>
      <c r="FX188" s="2"/>
      <c r="FY188" s="2"/>
      <c r="FZ188" s="2"/>
      <c r="GA188" s="2"/>
      <c r="GB188" s="2"/>
      <c r="GC188" s="2"/>
      <c r="GD188" s="2"/>
      <c r="GE188" s="2"/>
      <c r="GF188" s="2"/>
      <c r="GG188" s="2"/>
      <c r="GH188" s="2"/>
      <c r="GI188" s="2"/>
      <c r="GJ188" s="2"/>
      <c r="GK188" s="2"/>
      <c r="GL188" s="2"/>
      <c r="GM188" s="2"/>
      <c r="GN188" s="2"/>
      <c r="GO188" s="2"/>
      <c r="GP188" s="2"/>
      <c r="GQ188" s="2"/>
      <c r="GR188" s="2"/>
      <c r="GS188" s="2"/>
      <c r="GT188" s="2"/>
      <c r="GU188" s="2"/>
      <c r="GV188" s="2"/>
      <c r="GW188" s="2"/>
      <c r="GX188" s="2"/>
      <c r="GY188" s="2"/>
      <c r="GZ188" s="2"/>
      <c r="HA188" s="2"/>
    </row>
    <row r="189" spans="1:209" s="59" customFormat="1" x14ac:dyDescent="0.2">
      <c r="A189" s="40"/>
      <c r="B189" s="2"/>
      <c r="C189" s="2"/>
      <c r="D189" s="41"/>
      <c r="E189" s="42"/>
      <c r="F189" s="42"/>
      <c r="G189" s="35"/>
      <c r="H189" s="35"/>
      <c r="I189" s="2"/>
      <c r="J189" s="2"/>
      <c r="K189" s="2"/>
      <c r="L189" s="2"/>
      <c r="M189" s="43"/>
      <c r="N189" s="43"/>
      <c r="O189" s="40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  <c r="FE189" s="2"/>
      <c r="FF189" s="2"/>
      <c r="FG189" s="2"/>
      <c r="FH189" s="2"/>
      <c r="FI189" s="2"/>
      <c r="FJ189" s="2"/>
      <c r="FK189" s="2"/>
      <c r="FL189" s="2"/>
      <c r="FM189" s="2"/>
      <c r="FN189" s="2"/>
      <c r="FO189" s="2"/>
      <c r="FP189" s="2"/>
      <c r="FQ189" s="2"/>
      <c r="FR189" s="2"/>
      <c r="FS189" s="2"/>
      <c r="FT189" s="2"/>
      <c r="FU189" s="2"/>
      <c r="FV189" s="2"/>
      <c r="FW189" s="2"/>
      <c r="FX189" s="2"/>
      <c r="FY189" s="2"/>
      <c r="FZ189" s="2"/>
      <c r="GA189" s="2"/>
      <c r="GB189" s="2"/>
      <c r="GC189" s="2"/>
      <c r="GD189" s="2"/>
      <c r="GE189" s="2"/>
      <c r="GF189" s="2"/>
      <c r="GG189" s="2"/>
      <c r="GH189" s="2"/>
      <c r="GI189" s="2"/>
      <c r="GJ189" s="2"/>
      <c r="GK189" s="2"/>
      <c r="GL189" s="2"/>
      <c r="GM189" s="2"/>
      <c r="GN189" s="2"/>
      <c r="GO189" s="2"/>
      <c r="GP189" s="2"/>
      <c r="GQ189" s="2"/>
      <c r="GR189" s="2"/>
      <c r="GS189" s="2"/>
      <c r="GT189" s="2"/>
      <c r="GU189" s="2"/>
      <c r="GV189" s="2"/>
      <c r="GW189" s="2"/>
      <c r="GX189" s="2"/>
      <c r="GY189" s="2"/>
      <c r="GZ189" s="2"/>
      <c r="HA189" s="2"/>
    </row>
    <row r="190" spans="1:209" s="59" customFormat="1" x14ac:dyDescent="0.2">
      <c r="A190" s="40"/>
      <c r="B190" s="2"/>
      <c r="C190" s="2"/>
      <c r="D190" s="41"/>
      <c r="E190" s="42"/>
      <c r="F190" s="42"/>
      <c r="G190" s="35"/>
      <c r="H190" s="35"/>
      <c r="I190" s="2"/>
      <c r="J190" s="2"/>
      <c r="K190" s="2"/>
      <c r="L190" s="2"/>
      <c r="M190" s="43"/>
      <c r="N190" s="43"/>
      <c r="O190" s="40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  <c r="FE190" s="2"/>
      <c r="FF190" s="2"/>
      <c r="FG190" s="2"/>
      <c r="FH190" s="2"/>
      <c r="FI190" s="2"/>
      <c r="FJ190" s="2"/>
      <c r="FK190" s="2"/>
      <c r="FL190" s="2"/>
      <c r="FM190" s="2"/>
      <c r="FN190" s="2"/>
      <c r="FO190" s="2"/>
      <c r="FP190" s="2"/>
      <c r="FQ190" s="2"/>
      <c r="FR190" s="2"/>
      <c r="FS190" s="2"/>
      <c r="FT190" s="2"/>
      <c r="FU190" s="2"/>
      <c r="FV190" s="2"/>
      <c r="FW190" s="2"/>
      <c r="FX190" s="2"/>
      <c r="FY190" s="2"/>
      <c r="FZ190" s="2"/>
      <c r="GA190" s="2"/>
      <c r="GB190" s="2"/>
      <c r="GC190" s="2"/>
      <c r="GD190" s="2"/>
      <c r="GE190" s="2"/>
      <c r="GF190" s="2"/>
      <c r="GG190" s="2"/>
      <c r="GH190" s="2"/>
      <c r="GI190" s="2"/>
      <c r="GJ190" s="2"/>
      <c r="GK190" s="2"/>
      <c r="GL190" s="2"/>
      <c r="GM190" s="2"/>
      <c r="GN190" s="2"/>
      <c r="GO190" s="2"/>
      <c r="GP190" s="2"/>
      <c r="GQ190" s="2"/>
      <c r="GR190" s="2"/>
      <c r="GS190" s="2"/>
      <c r="GT190" s="2"/>
      <c r="GU190" s="2"/>
      <c r="GV190" s="2"/>
      <c r="GW190" s="2"/>
      <c r="GX190" s="2"/>
      <c r="GY190" s="2"/>
      <c r="GZ190" s="2"/>
      <c r="HA190" s="2"/>
    </row>
    <row r="191" spans="1:209" s="59" customFormat="1" x14ac:dyDescent="0.2">
      <c r="A191" s="40"/>
      <c r="B191" s="2"/>
      <c r="C191" s="2"/>
      <c r="D191" s="41"/>
      <c r="E191" s="42"/>
      <c r="F191" s="42"/>
      <c r="G191" s="35"/>
      <c r="H191" s="35"/>
      <c r="I191" s="2"/>
      <c r="J191" s="2"/>
      <c r="K191" s="2"/>
      <c r="L191" s="2"/>
      <c r="M191" s="43"/>
      <c r="N191" s="43"/>
      <c r="O191" s="40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  <c r="FE191" s="2"/>
      <c r="FF191" s="2"/>
      <c r="FG191" s="2"/>
      <c r="FH191" s="2"/>
      <c r="FI191" s="2"/>
      <c r="FJ191" s="2"/>
      <c r="FK191" s="2"/>
      <c r="FL191" s="2"/>
      <c r="FM191" s="2"/>
      <c r="FN191" s="2"/>
      <c r="FO191" s="2"/>
      <c r="FP191" s="2"/>
      <c r="FQ191" s="2"/>
      <c r="FR191" s="2"/>
      <c r="FS191" s="2"/>
      <c r="FT191" s="2"/>
      <c r="FU191" s="2"/>
      <c r="FV191" s="2"/>
      <c r="FW191" s="2"/>
      <c r="FX191" s="2"/>
      <c r="FY191" s="2"/>
      <c r="FZ191" s="2"/>
      <c r="GA191" s="2"/>
      <c r="GB191" s="2"/>
      <c r="GC191" s="2"/>
      <c r="GD191" s="2"/>
      <c r="GE191" s="2"/>
      <c r="GF191" s="2"/>
      <c r="GG191" s="2"/>
      <c r="GH191" s="2"/>
      <c r="GI191" s="2"/>
      <c r="GJ191" s="2"/>
      <c r="GK191" s="2"/>
      <c r="GL191" s="2"/>
      <c r="GM191" s="2"/>
      <c r="GN191" s="2"/>
      <c r="GO191" s="2"/>
      <c r="GP191" s="2"/>
      <c r="GQ191" s="2"/>
      <c r="GR191" s="2"/>
      <c r="GS191" s="2"/>
      <c r="GT191" s="2"/>
      <c r="GU191" s="2"/>
      <c r="GV191" s="2"/>
      <c r="GW191" s="2"/>
      <c r="GX191" s="2"/>
      <c r="GY191" s="2"/>
      <c r="GZ191" s="2"/>
      <c r="HA191" s="2"/>
    </row>
    <row r="192" spans="1:209" s="59" customFormat="1" x14ac:dyDescent="0.2">
      <c r="A192" s="40"/>
      <c r="B192" s="2"/>
      <c r="C192" s="2"/>
      <c r="D192" s="41"/>
      <c r="E192" s="42"/>
      <c r="F192" s="42"/>
      <c r="G192" s="35"/>
      <c r="H192" s="35"/>
      <c r="I192" s="2"/>
      <c r="J192" s="2"/>
      <c r="K192" s="2"/>
      <c r="L192" s="2"/>
      <c r="M192" s="43"/>
      <c r="N192" s="43"/>
      <c r="O192" s="40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  <c r="FE192" s="2"/>
      <c r="FF192" s="2"/>
      <c r="FG192" s="2"/>
      <c r="FH192" s="2"/>
      <c r="FI192" s="2"/>
      <c r="FJ192" s="2"/>
      <c r="FK192" s="2"/>
      <c r="FL192" s="2"/>
      <c r="FM192" s="2"/>
      <c r="FN192" s="2"/>
      <c r="FO192" s="2"/>
      <c r="FP192" s="2"/>
      <c r="FQ192" s="2"/>
      <c r="FR192" s="2"/>
      <c r="FS192" s="2"/>
      <c r="FT192" s="2"/>
      <c r="FU192" s="2"/>
      <c r="FV192" s="2"/>
      <c r="FW192" s="2"/>
      <c r="FX192" s="2"/>
      <c r="FY192" s="2"/>
      <c r="FZ192" s="2"/>
      <c r="GA192" s="2"/>
      <c r="GB192" s="2"/>
      <c r="GC192" s="2"/>
      <c r="GD192" s="2"/>
      <c r="GE192" s="2"/>
      <c r="GF192" s="2"/>
      <c r="GG192" s="2"/>
      <c r="GH192" s="2"/>
      <c r="GI192" s="2"/>
      <c r="GJ192" s="2"/>
      <c r="GK192" s="2"/>
      <c r="GL192" s="2"/>
      <c r="GM192" s="2"/>
      <c r="GN192" s="2"/>
      <c r="GO192" s="2"/>
      <c r="GP192" s="2"/>
      <c r="GQ192" s="2"/>
      <c r="GR192" s="2"/>
      <c r="GS192" s="2"/>
      <c r="GT192" s="2"/>
      <c r="GU192" s="2"/>
      <c r="GV192" s="2"/>
      <c r="GW192" s="2"/>
      <c r="GX192" s="2"/>
      <c r="GY192" s="2"/>
      <c r="GZ192" s="2"/>
      <c r="HA192" s="2"/>
    </row>
    <row r="193" spans="1:209" s="59" customFormat="1" x14ac:dyDescent="0.2">
      <c r="A193" s="40"/>
      <c r="B193" s="2"/>
      <c r="C193" s="2"/>
      <c r="D193" s="41"/>
      <c r="E193" s="42"/>
      <c r="F193" s="42"/>
      <c r="G193" s="35"/>
      <c r="H193" s="35"/>
      <c r="I193" s="2"/>
      <c r="J193" s="2"/>
      <c r="K193" s="2"/>
      <c r="L193" s="2"/>
      <c r="M193" s="43"/>
      <c r="N193" s="43"/>
      <c r="O193" s="40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  <c r="FE193" s="2"/>
      <c r="FF193" s="2"/>
      <c r="FG193" s="2"/>
      <c r="FH193" s="2"/>
      <c r="FI193" s="2"/>
      <c r="FJ193" s="2"/>
      <c r="FK193" s="2"/>
      <c r="FL193" s="2"/>
      <c r="FM193" s="2"/>
      <c r="FN193" s="2"/>
      <c r="FO193" s="2"/>
      <c r="FP193" s="2"/>
      <c r="FQ193" s="2"/>
      <c r="FR193" s="2"/>
      <c r="FS193" s="2"/>
      <c r="FT193" s="2"/>
      <c r="FU193" s="2"/>
      <c r="FV193" s="2"/>
      <c r="FW193" s="2"/>
      <c r="FX193" s="2"/>
      <c r="FY193" s="2"/>
      <c r="FZ193" s="2"/>
      <c r="GA193" s="2"/>
      <c r="GB193" s="2"/>
      <c r="GC193" s="2"/>
      <c r="GD193" s="2"/>
      <c r="GE193" s="2"/>
      <c r="GF193" s="2"/>
      <c r="GG193" s="2"/>
      <c r="GH193" s="2"/>
      <c r="GI193" s="2"/>
      <c r="GJ193" s="2"/>
      <c r="GK193" s="2"/>
      <c r="GL193" s="2"/>
      <c r="GM193" s="2"/>
      <c r="GN193" s="2"/>
      <c r="GO193" s="2"/>
      <c r="GP193" s="2"/>
      <c r="GQ193" s="2"/>
      <c r="GR193" s="2"/>
      <c r="GS193" s="2"/>
      <c r="GT193" s="2"/>
      <c r="GU193" s="2"/>
      <c r="GV193" s="2"/>
      <c r="GW193" s="2"/>
      <c r="GX193" s="2"/>
      <c r="GY193" s="2"/>
      <c r="GZ193" s="2"/>
      <c r="HA193" s="2"/>
    </row>
    <row r="194" spans="1:209" s="59" customFormat="1" x14ac:dyDescent="0.2">
      <c r="A194" s="40"/>
      <c r="B194" s="2"/>
      <c r="C194" s="2"/>
      <c r="D194" s="41"/>
      <c r="E194" s="42"/>
      <c r="F194" s="42"/>
      <c r="G194" s="35"/>
      <c r="H194" s="35"/>
      <c r="I194" s="2"/>
      <c r="J194" s="2"/>
      <c r="K194" s="2"/>
      <c r="L194" s="2"/>
      <c r="M194" s="43"/>
      <c r="N194" s="43"/>
      <c r="O194" s="40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  <c r="FE194" s="2"/>
      <c r="FF194" s="2"/>
      <c r="FG194" s="2"/>
      <c r="FH194" s="2"/>
      <c r="FI194" s="2"/>
      <c r="FJ194" s="2"/>
      <c r="FK194" s="2"/>
      <c r="FL194" s="2"/>
      <c r="FM194" s="2"/>
      <c r="FN194" s="2"/>
      <c r="FO194" s="2"/>
      <c r="FP194" s="2"/>
      <c r="FQ194" s="2"/>
      <c r="FR194" s="2"/>
      <c r="FS194" s="2"/>
      <c r="FT194" s="2"/>
      <c r="FU194" s="2"/>
      <c r="FV194" s="2"/>
      <c r="FW194" s="2"/>
      <c r="FX194" s="2"/>
      <c r="FY194" s="2"/>
      <c r="FZ194" s="2"/>
      <c r="GA194" s="2"/>
      <c r="GB194" s="2"/>
      <c r="GC194" s="2"/>
      <c r="GD194" s="2"/>
      <c r="GE194" s="2"/>
      <c r="GF194" s="2"/>
      <c r="GG194" s="2"/>
      <c r="GH194" s="2"/>
      <c r="GI194" s="2"/>
      <c r="GJ194" s="2"/>
      <c r="GK194" s="2"/>
      <c r="GL194" s="2"/>
      <c r="GM194" s="2"/>
      <c r="GN194" s="2"/>
      <c r="GO194" s="2"/>
      <c r="GP194" s="2"/>
      <c r="GQ194" s="2"/>
      <c r="GR194" s="2"/>
      <c r="GS194" s="2"/>
      <c r="GT194" s="2"/>
      <c r="GU194" s="2"/>
      <c r="GV194" s="2"/>
      <c r="GW194" s="2"/>
      <c r="GX194" s="2"/>
      <c r="GY194" s="2"/>
      <c r="GZ194" s="2"/>
      <c r="HA194" s="2"/>
    </row>
    <row r="195" spans="1:209" s="59" customFormat="1" x14ac:dyDescent="0.2">
      <c r="A195" s="40"/>
      <c r="B195" s="2"/>
      <c r="C195" s="2"/>
      <c r="D195" s="41"/>
      <c r="E195" s="42"/>
      <c r="F195" s="42"/>
      <c r="G195" s="35"/>
      <c r="H195" s="35"/>
      <c r="I195" s="2"/>
      <c r="J195" s="2"/>
      <c r="K195" s="2"/>
      <c r="L195" s="2"/>
      <c r="M195" s="43"/>
      <c r="N195" s="43"/>
      <c r="O195" s="40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  <c r="FE195" s="2"/>
      <c r="FF195" s="2"/>
      <c r="FG195" s="2"/>
      <c r="FH195" s="2"/>
      <c r="FI195" s="2"/>
      <c r="FJ195" s="2"/>
      <c r="FK195" s="2"/>
      <c r="FL195" s="2"/>
      <c r="FM195" s="2"/>
      <c r="FN195" s="2"/>
      <c r="FO195" s="2"/>
      <c r="FP195" s="2"/>
      <c r="FQ195" s="2"/>
      <c r="FR195" s="2"/>
      <c r="FS195" s="2"/>
      <c r="FT195" s="2"/>
      <c r="FU195" s="2"/>
      <c r="FV195" s="2"/>
      <c r="FW195" s="2"/>
      <c r="FX195" s="2"/>
      <c r="FY195" s="2"/>
      <c r="FZ195" s="2"/>
      <c r="GA195" s="2"/>
      <c r="GB195" s="2"/>
      <c r="GC195" s="2"/>
      <c r="GD195" s="2"/>
      <c r="GE195" s="2"/>
      <c r="GF195" s="2"/>
      <c r="GG195" s="2"/>
      <c r="GH195" s="2"/>
      <c r="GI195" s="2"/>
      <c r="GJ195" s="2"/>
      <c r="GK195" s="2"/>
      <c r="GL195" s="2"/>
      <c r="GM195" s="2"/>
      <c r="GN195" s="2"/>
      <c r="GO195" s="2"/>
      <c r="GP195" s="2"/>
      <c r="GQ195" s="2"/>
      <c r="GR195" s="2"/>
      <c r="GS195" s="2"/>
      <c r="GT195" s="2"/>
      <c r="GU195" s="2"/>
      <c r="GV195" s="2"/>
      <c r="GW195" s="2"/>
      <c r="GX195" s="2"/>
      <c r="GY195" s="2"/>
      <c r="GZ195" s="2"/>
      <c r="HA195" s="2"/>
    </row>
    <row r="196" spans="1:209" s="59" customFormat="1" x14ac:dyDescent="0.2">
      <c r="A196" s="40"/>
      <c r="B196" s="2"/>
      <c r="C196" s="2"/>
      <c r="D196" s="41"/>
      <c r="E196" s="42"/>
      <c r="F196" s="42"/>
      <c r="G196" s="35"/>
      <c r="H196" s="35"/>
      <c r="I196" s="2"/>
      <c r="J196" s="2"/>
      <c r="K196" s="2"/>
      <c r="L196" s="2"/>
      <c r="M196" s="43"/>
      <c r="N196" s="43"/>
      <c r="O196" s="40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  <c r="FE196" s="2"/>
      <c r="FF196" s="2"/>
      <c r="FG196" s="2"/>
      <c r="FH196" s="2"/>
      <c r="FI196" s="2"/>
      <c r="FJ196" s="2"/>
      <c r="FK196" s="2"/>
      <c r="FL196" s="2"/>
      <c r="FM196" s="2"/>
      <c r="FN196" s="2"/>
      <c r="FO196" s="2"/>
      <c r="FP196" s="2"/>
      <c r="FQ196" s="2"/>
      <c r="FR196" s="2"/>
      <c r="FS196" s="2"/>
      <c r="FT196" s="2"/>
      <c r="FU196" s="2"/>
      <c r="FV196" s="2"/>
      <c r="FW196" s="2"/>
      <c r="FX196" s="2"/>
      <c r="FY196" s="2"/>
      <c r="FZ196" s="2"/>
      <c r="GA196" s="2"/>
      <c r="GB196" s="2"/>
      <c r="GC196" s="2"/>
      <c r="GD196" s="2"/>
      <c r="GE196" s="2"/>
      <c r="GF196" s="2"/>
      <c r="GG196" s="2"/>
      <c r="GH196" s="2"/>
      <c r="GI196" s="2"/>
      <c r="GJ196" s="2"/>
      <c r="GK196" s="2"/>
      <c r="GL196" s="2"/>
      <c r="GM196" s="2"/>
      <c r="GN196" s="2"/>
      <c r="GO196" s="2"/>
      <c r="GP196" s="2"/>
      <c r="GQ196" s="2"/>
      <c r="GR196" s="2"/>
      <c r="GS196" s="2"/>
      <c r="GT196" s="2"/>
      <c r="GU196" s="2"/>
      <c r="GV196" s="2"/>
      <c r="GW196" s="2"/>
      <c r="GX196" s="2"/>
      <c r="GY196" s="2"/>
      <c r="GZ196" s="2"/>
      <c r="HA196" s="2"/>
    </row>
    <row r="197" spans="1:209" s="59" customFormat="1" x14ac:dyDescent="0.2">
      <c r="A197" s="40"/>
      <c r="B197" s="2"/>
      <c r="C197" s="2"/>
      <c r="D197" s="41"/>
      <c r="E197" s="42"/>
      <c r="F197" s="42"/>
      <c r="G197" s="35"/>
      <c r="H197" s="35"/>
      <c r="I197" s="2"/>
      <c r="J197" s="2"/>
      <c r="K197" s="2"/>
      <c r="L197" s="2"/>
      <c r="M197" s="43"/>
      <c r="N197" s="43"/>
      <c r="O197" s="40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  <c r="FE197" s="2"/>
      <c r="FF197" s="2"/>
      <c r="FG197" s="2"/>
      <c r="FH197" s="2"/>
      <c r="FI197" s="2"/>
      <c r="FJ197" s="2"/>
      <c r="FK197" s="2"/>
      <c r="FL197" s="2"/>
      <c r="FM197" s="2"/>
      <c r="FN197" s="2"/>
      <c r="FO197" s="2"/>
      <c r="FP197" s="2"/>
      <c r="FQ197" s="2"/>
      <c r="FR197" s="2"/>
      <c r="FS197" s="2"/>
      <c r="FT197" s="2"/>
      <c r="FU197" s="2"/>
      <c r="FV197" s="2"/>
      <c r="FW197" s="2"/>
      <c r="FX197" s="2"/>
      <c r="FY197" s="2"/>
      <c r="FZ197" s="2"/>
      <c r="GA197" s="2"/>
      <c r="GB197" s="2"/>
      <c r="GC197" s="2"/>
      <c r="GD197" s="2"/>
      <c r="GE197" s="2"/>
      <c r="GF197" s="2"/>
      <c r="GG197" s="2"/>
      <c r="GH197" s="2"/>
      <c r="GI197" s="2"/>
      <c r="GJ197" s="2"/>
      <c r="GK197" s="2"/>
      <c r="GL197" s="2"/>
      <c r="GM197" s="2"/>
      <c r="GN197" s="2"/>
      <c r="GO197" s="2"/>
      <c r="GP197" s="2"/>
      <c r="GQ197" s="2"/>
      <c r="GR197" s="2"/>
      <c r="GS197" s="2"/>
      <c r="GT197" s="2"/>
      <c r="GU197" s="2"/>
      <c r="GV197" s="2"/>
      <c r="GW197" s="2"/>
      <c r="GX197" s="2"/>
      <c r="GY197" s="2"/>
      <c r="GZ197" s="2"/>
      <c r="HA197" s="2"/>
    </row>
    <row r="198" spans="1:209" s="59" customFormat="1" x14ac:dyDescent="0.2">
      <c r="A198" s="40"/>
      <c r="B198" s="2"/>
      <c r="C198" s="2"/>
      <c r="D198" s="41"/>
      <c r="E198" s="42"/>
      <c r="F198" s="42"/>
      <c r="G198" s="35"/>
      <c r="H198" s="35"/>
      <c r="I198" s="2"/>
      <c r="J198" s="2"/>
      <c r="K198" s="2"/>
      <c r="L198" s="2"/>
      <c r="M198" s="43"/>
      <c r="N198" s="43"/>
      <c r="O198" s="40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  <c r="FE198" s="2"/>
      <c r="FF198" s="2"/>
      <c r="FG198" s="2"/>
      <c r="FH198" s="2"/>
      <c r="FI198" s="2"/>
      <c r="FJ198" s="2"/>
      <c r="FK198" s="2"/>
      <c r="FL198" s="2"/>
      <c r="FM198" s="2"/>
      <c r="FN198" s="2"/>
      <c r="FO198" s="2"/>
      <c r="FP198" s="2"/>
      <c r="FQ198" s="2"/>
      <c r="FR198" s="2"/>
      <c r="FS198" s="2"/>
      <c r="FT198" s="2"/>
      <c r="FU198" s="2"/>
      <c r="FV198" s="2"/>
      <c r="FW198" s="2"/>
      <c r="FX198" s="2"/>
      <c r="FY198" s="2"/>
      <c r="FZ198" s="2"/>
      <c r="GA198" s="2"/>
      <c r="GB198" s="2"/>
      <c r="GC198" s="2"/>
      <c r="GD198" s="2"/>
      <c r="GE198" s="2"/>
      <c r="GF198" s="2"/>
      <c r="GG198" s="2"/>
      <c r="GH198" s="2"/>
      <c r="GI198" s="2"/>
      <c r="GJ198" s="2"/>
      <c r="GK198" s="2"/>
      <c r="GL198" s="2"/>
      <c r="GM198" s="2"/>
      <c r="GN198" s="2"/>
      <c r="GO198" s="2"/>
      <c r="GP198" s="2"/>
      <c r="GQ198" s="2"/>
      <c r="GR198" s="2"/>
      <c r="GS198" s="2"/>
      <c r="GT198" s="2"/>
      <c r="GU198" s="2"/>
      <c r="GV198" s="2"/>
      <c r="GW198" s="2"/>
      <c r="GX198" s="2"/>
      <c r="GY198" s="2"/>
      <c r="GZ198" s="2"/>
      <c r="HA198" s="2"/>
    </row>
    <row r="199" spans="1:209" s="59" customFormat="1" x14ac:dyDescent="0.2">
      <c r="A199" s="40"/>
      <c r="B199" s="2"/>
      <c r="C199" s="2"/>
      <c r="D199" s="41"/>
      <c r="E199" s="42"/>
      <c r="F199" s="42"/>
      <c r="G199" s="35"/>
      <c r="H199" s="35"/>
      <c r="I199" s="2"/>
      <c r="J199" s="2"/>
      <c r="K199" s="2"/>
      <c r="L199" s="2"/>
      <c r="M199" s="43"/>
      <c r="N199" s="43"/>
      <c r="O199" s="40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  <c r="FE199" s="2"/>
      <c r="FF199" s="2"/>
      <c r="FG199" s="2"/>
      <c r="FH199" s="2"/>
      <c r="FI199" s="2"/>
      <c r="FJ199" s="2"/>
      <c r="FK199" s="2"/>
      <c r="FL199" s="2"/>
      <c r="FM199" s="2"/>
      <c r="FN199" s="2"/>
      <c r="FO199" s="2"/>
      <c r="FP199" s="2"/>
      <c r="FQ199" s="2"/>
      <c r="FR199" s="2"/>
      <c r="FS199" s="2"/>
      <c r="FT199" s="2"/>
      <c r="FU199" s="2"/>
      <c r="FV199" s="2"/>
      <c r="FW199" s="2"/>
      <c r="FX199" s="2"/>
      <c r="FY199" s="2"/>
      <c r="FZ199" s="2"/>
      <c r="GA199" s="2"/>
      <c r="GB199" s="2"/>
      <c r="GC199" s="2"/>
      <c r="GD199" s="2"/>
      <c r="GE199" s="2"/>
      <c r="GF199" s="2"/>
      <c r="GG199" s="2"/>
      <c r="GH199" s="2"/>
      <c r="GI199" s="2"/>
      <c r="GJ199" s="2"/>
      <c r="GK199" s="2"/>
      <c r="GL199" s="2"/>
      <c r="GM199" s="2"/>
      <c r="GN199" s="2"/>
      <c r="GO199" s="2"/>
      <c r="GP199" s="2"/>
      <c r="GQ199" s="2"/>
      <c r="GR199" s="2"/>
      <c r="GS199" s="2"/>
      <c r="GT199" s="2"/>
      <c r="GU199" s="2"/>
      <c r="GV199" s="2"/>
      <c r="GW199" s="2"/>
      <c r="GX199" s="2"/>
      <c r="GY199" s="2"/>
      <c r="GZ199" s="2"/>
      <c r="HA199" s="2"/>
    </row>
    <row r="200" spans="1:209" s="59" customFormat="1" x14ac:dyDescent="0.2">
      <c r="A200" s="40"/>
      <c r="B200" s="2"/>
      <c r="C200" s="2"/>
      <c r="D200" s="41"/>
      <c r="E200" s="42"/>
      <c r="F200" s="42"/>
      <c r="G200" s="35"/>
      <c r="H200" s="35"/>
      <c r="I200" s="2"/>
      <c r="J200" s="2"/>
      <c r="K200" s="2"/>
      <c r="L200" s="2"/>
      <c r="M200" s="43"/>
      <c r="N200" s="43"/>
      <c r="O200" s="40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  <c r="FE200" s="2"/>
      <c r="FF200" s="2"/>
      <c r="FG200" s="2"/>
      <c r="FH200" s="2"/>
      <c r="FI200" s="2"/>
      <c r="FJ200" s="2"/>
      <c r="FK200" s="2"/>
      <c r="FL200" s="2"/>
      <c r="FM200" s="2"/>
      <c r="FN200" s="2"/>
      <c r="FO200" s="2"/>
      <c r="FP200" s="2"/>
      <c r="FQ200" s="2"/>
      <c r="FR200" s="2"/>
      <c r="FS200" s="2"/>
      <c r="FT200" s="2"/>
      <c r="FU200" s="2"/>
      <c r="FV200" s="2"/>
      <c r="FW200" s="2"/>
      <c r="FX200" s="2"/>
      <c r="FY200" s="2"/>
      <c r="FZ200" s="2"/>
      <c r="GA200" s="2"/>
      <c r="GB200" s="2"/>
      <c r="GC200" s="2"/>
      <c r="GD200" s="2"/>
      <c r="GE200" s="2"/>
      <c r="GF200" s="2"/>
      <c r="GG200" s="2"/>
      <c r="GH200" s="2"/>
      <c r="GI200" s="2"/>
      <c r="GJ200" s="2"/>
      <c r="GK200" s="2"/>
      <c r="GL200" s="2"/>
      <c r="GM200" s="2"/>
      <c r="GN200" s="2"/>
      <c r="GO200" s="2"/>
      <c r="GP200" s="2"/>
      <c r="GQ200" s="2"/>
      <c r="GR200" s="2"/>
      <c r="GS200" s="2"/>
      <c r="GT200" s="2"/>
      <c r="GU200" s="2"/>
      <c r="GV200" s="2"/>
      <c r="GW200" s="2"/>
      <c r="GX200" s="2"/>
      <c r="GY200" s="2"/>
      <c r="GZ200" s="2"/>
      <c r="HA200" s="2"/>
    </row>
    <row r="201" spans="1:209" s="59" customFormat="1" x14ac:dyDescent="0.2">
      <c r="A201" s="40"/>
      <c r="B201" s="2"/>
      <c r="C201" s="2"/>
      <c r="D201" s="41"/>
      <c r="E201" s="42"/>
      <c r="F201" s="42"/>
      <c r="G201" s="35"/>
      <c r="H201" s="35"/>
      <c r="I201" s="2"/>
      <c r="J201" s="2"/>
      <c r="K201" s="2"/>
      <c r="L201" s="2"/>
      <c r="M201" s="43"/>
      <c r="N201" s="43"/>
      <c r="O201" s="40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  <c r="FE201" s="2"/>
      <c r="FF201" s="2"/>
      <c r="FG201" s="2"/>
      <c r="FH201" s="2"/>
      <c r="FI201" s="2"/>
      <c r="FJ201" s="2"/>
      <c r="FK201" s="2"/>
      <c r="FL201" s="2"/>
      <c r="FM201" s="2"/>
      <c r="FN201" s="2"/>
      <c r="FO201" s="2"/>
      <c r="FP201" s="2"/>
      <c r="FQ201" s="2"/>
      <c r="FR201" s="2"/>
      <c r="FS201" s="2"/>
      <c r="FT201" s="2"/>
      <c r="FU201" s="2"/>
      <c r="FV201" s="2"/>
      <c r="FW201" s="2"/>
      <c r="FX201" s="2"/>
      <c r="FY201" s="2"/>
      <c r="FZ201" s="2"/>
      <c r="GA201" s="2"/>
      <c r="GB201" s="2"/>
      <c r="GC201" s="2"/>
      <c r="GD201" s="2"/>
      <c r="GE201" s="2"/>
      <c r="GF201" s="2"/>
      <c r="GG201" s="2"/>
      <c r="GH201" s="2"/>
      <c r="GI201" s="2"/>
      <c r="GJ201" s="2"/>
      <c r="GK201" s="2"/>
      <c r="GL201" s="2"/>
      <c r="GM201" s="2"/>
      <c r="GN201" s="2"/>
      <c r="GO201" s="2"/>
      <c r="GP201" s="2"/>
      <c r="GQ201" s="2"/>
      <c r="GR201" s="2"/>
      <c r="GS201" s="2"/>
      <c r="GT201" s="2"/>
      <c r="GU201" s="2"/>
      <c r="GV201" s="2"/>
      <c r="GW201" s="2"/>
      <c r="GX201" s="2"/>
      <c r="GY201" s="2"/>
      <c r="GZ201" s="2"/>
      <c r="HA201" s="2"/>
    </row>
    <row r="202" spans="1:209" s="59" customFormat="1" x14ac:dyDescent="0.2">
      <c r="A202" s="40"/>
      <c r="B202" s="2"/>
      <c r="C202" s="2"/>
      <c r="D202" s="41"/>
      <c r="E202" s="42"/>
      <c r="F202" s="42"/>
      <c r="G202" s="35"/>
      <c r="H202" s="35"/>
      <c r="I202" s="2"/>
      <c r="J202" s="2"/>
      <c r="K202" s="2"/>
      <c r="L202" s="2"/>
      <c r="M202" s="43"/>
      <c r="N202" s="43"/>
      <c r="O202" s="40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  <c r="FE202" s="2"/>
      <c r="FF202" s="2"/>
      <c r="FG202" s="2"/>
      <c r="FH202" s="2"/>
      <c r="FI202" s="2"/>
      <c r="FJ202" s="2"/>
      <c r="FK202" s="2"/>
      <c r="FL202" s="2"/>
      <c r="FM202" s="2"/>
      <c r="FN202" s="2"/>
      <c r="FO202" s="2"/>
      <c r="FP202" s="2"/>
      <c r="FQ202" s="2"/>
      <c r="FR202" s="2"/>
      <c r="FS202" s="2"/>
      <c r="FT202" s="2"/>
      <c r="FU202" s="2"/>
      <c r="FV202" s="2"/>
      <c r="FW202" s="2"/>
      <c r="FX202" s="2"/>
      <c r="FY202" s="2"/>
      <c r="FZ202" s="2"/>
      <c r="GA202" s="2"/>
      <c r="GB202" s="2"/>
      <c r="GC202" s="2"/>
      <c r="GD202" s="2"/>
      <c r="GE202" s="2"/>
      <c r="GF202" s="2"/>
      <c r="GG202" s="2"/>
      <c r="GH202" s="2"/>
      <c r="GI202" s="2"/>
      <c r="GJ202" s="2"/>
      <c r="GK202" s="2"/>
      <c r="GL202" s="2"/>
      <c r="GM202" s="2"/>
      <c r="GN202" s="2"/>
      <c r="GO202" s="2"/>
      <c r="GP202" s="2"/>
      <c r="GQ202" s="2"/>
      <c r="GR202" s="2"/>
      <c r="GS202" s="2"/>
      <c r="GT202" s="2"/>
      <c r="GU202" s="2"/>
      <c r="GV202" s="2"/>
      <c r="GW202" s="2"/>
      <c r="GX202" s="2"/>
      <c r="GY202" s="2"/>
      <c r="GZ202" s="2"/>
      <c r="HA202" s="2"/>
    </row>
    <row r="203" spans="1:209" s="59" customFormat="1" x14ac:dyDescent="0.2">
      <c r="A203" s="40"/>
      <c r="B203" s="2"/>
      <c r="C203" s="2"/>
      <c r="D203" s="41"/>
      <c r="E203" s="42"/>
      <c r="F203" s="42"/>
      <c r="G203" s="35"/>
      <c r="H203" s="35"/>
      <c r="I203" s="2"/>
      <c r="J203" s="2"/>
      <c r="K203" s="2"/>
      <c r="L203" s="2"/>
      <c r="M203" s="43"/>
      <c r="N203" s="43"/>
      <c r="O203" s="40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  <c r="FE203" s="2"/>
      <c r="FF203" s="2"/>
      <c r="FG203" s="2"/>
      <c r="FH203" s="2"/>
      <c r="FI203" s="2"/>
      <c r="FJ203" s="2"/>
      <c r="FK203" s="2"/>
      <c r="FL203" s="2"/>
      <c r="FM203" s="2"/>
      <c r="FN203" s="2"/>
      <c r="FO203" s="2"/>
      <c r="FP203" s="2"/>
      <c r="FQ203" s="2"/>
      <c r="FR203" s="2"/>
      <c r="FS203" s="2"/>
      <c r="FT203" s="2"/>
      <c r="FU203" s="2"/>
      <c r="FV203" s="2"/>
      <c r="FW203" s="2"/>
      <c r="FX203" s="2"/>
      <c r="FY203" s="2"/>
      <c r="FZ203" s="2"/>
      <c r="GA203" s="2"/>
      <c r="GB203" s="2"/>
      <c r="GC203" s="2"/>
      <c r="GD203" s="2"/>
      <c r="GE203" s="2"/>
      <c r="GF203" s="2"/>
      <c r="GG203" s="2"/>
      <c r="GH203" s="2"/>
      <c r="GI203" s="2"/>
      <c r="GJ203" s="2"/>
      <c r="GK203" s="2"/>
      <c r="GL203" s="2"/>
      <c r="GM203" s="2"/>
      <c r="GN203" s="2"/>
      <c r="GO203" s="2"/>
      <c r="GP203" s="2"/>
      <c r="GQ203" s="2"/>
      <c r="GR203" s="2"/>
      <c r="GS203" s="2"/>
      <c r="GT203" s="2"/>
      <c r="GU203" s="2"/>
      <c r="GV203" s="2"/>
      <c r="GW203" s="2"/>
      <c r="GX203" s="2"/>
      <c r="GY203" s="2"/>
      <c r="GZ203" s="2"/>
      <c r="HA203" s="2"/>
    </row>
    <row r="204" spans="1:209" s="59" customFormat="1" x14ac:dyDescent="0.2">
      <c r="A204" s="40"/>
      <c r="B204" s="2"/>
      <c r="C204" s="2"/>
      <c r="D204" s="41"/>
      <c r="E204" s="42"/>
      <c r="F204" s="42"/>
      <c r="G204" s="35"/>
      <c r="H204" s="35"/>
      <c r="I204" s="2"/>
      <c r="J204" s="2"/>
      <c r="K204" s="2"/>
      <c r="L204" s="2"/>
      <c r="M204" s="43"/>
      <c r="N204" s="43"/>
      <c r="O204" s="40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  <c r="FE204" s="2"/>
      <c r="FF204" s="2"/>
      <c r="FG204" s="2"/>
      <c r="FH204" s="2"/>
      <c r="FI204" s="2"/>
      <c r="FJ204" s="2"/>
      <c r="FK204" s="2"/>
      <c r="FL204" s="2"/>
      <c r="FM204" s="2"/>
      <c r="FN204" s="2"/>
      <c r="FO204" s="2"/>
      <c r="FP204" s="2"/>
      <c r="FQ204" s="2"/>
      <c r="FR204" s="2"/>
      <c r="FS204" s="2"/>
      <c r="FT204" s="2"/>
      <c r="FU204" s="2"/>
      <c r="FV204" s="2"/>
      <c r="FW204" s="2"/>
      <c r="FX204" s="2"/>
      <c r="FY204" s="2"/>
      <c r="FZ204" s="2"/>
      <c r="GA204" s="2"/>
      <c r="GB204" s="2"/>
      <c r="GC204" s="2"/>
      <c r="GD204" s="2"/>
      <c r="GE204" s="2"/>
      <c r="GF204" s="2"/>
      <c r="GG204" s="2"/>
      <c r="GH204" s="2"/>
      <c r="GI204" s="2"/>
      <c r="GJ204" s="2"/>
      <c r="GK204" s="2"/>
      <c r="GL204" s="2"/>
      <c r="GM204" s="2"/>
      <c r="GN204" s="2"/>
      <c r="GO204" s="2"/>
      <c r="GP204" s="2"/>
      <c r="GQ204" s="2"/>
      <c r="GR204" s="2"/>
      <c r="GS204" s="2"/>
      <c r="GT204" s="2"/>
      <c r="GU204" s="2"/>
      <c r="GV204" s="2"/>
      <c r="GW204" s="2"/>
      <c r="GX204" s="2"/>
      <c r="GY204" s="2"/>
      <c r="GZ204" s="2"/>
      <c r="HA204" s="2"/>
    </row>
    <row r="205" spans="1:209" s="59" customFormat="1" x14ac:dyDescent="0.2">
      <c r="A205" s="40"/>
      <c r="B205" s="2"/>
      <c r="C205" s="2"/>
      <c r="D205" s="41"/>
      <c r="E205" s="42"/>
      <c r="F205" s="42"/>
      <c r="G205" s="35"/>
      <c r="H205" s="35"/>
      <c r="I205" s="2"/>
      <c r="J205" s="2"/>
      <c r="K205" s="2"/>
      <c r="L205" s="2"/>
      <c r="M205" s="43"/>
      <c r="N205" s="43"/>
      <c r="O205" s="40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  <c r="FE205" s="2"/>
      <c r="FF205" s="2"/>
      <c r="FG205" s="2"/>
      <c r="FH205" s="2"/>
      <c r="FI205" s="2"/>
      <c r="FJ205" s="2"/>
      <c r="FK205" s="2"/>
      <c r="FL205" s="2"/>
      <c r="FM205" s="2"/>
      <c r="FN205" s="2"/>
      <c r="FO205" s="2"/>
      <c r="FP205" s="2"/>
      <c r="FQ205" s="2"/>
      <c r="FR205" s="2"/>
      <c r="FS205" s="2"/>
      <c r="FT205" s="2"/>
      <c r="FU205" s="2"/>
      <c r="FV205" s="2"/>
      <c r="FW205" s="2"/>
      <c r="FX205" s="2"/>
      <c r="FY205" s="2"/>
      <c r="FZ205" s="2"/>
      <c r="GA205" s="2"/>
      <c r="GB205" s="2"/>
      <c r="GC205" s="2"/>
      <c r="GD205" s="2"/>
      <c r="GE205" s="2"/>
      <c r="GF205" s="2"/>
      <c r="GG205" s="2"/>
      <c r="GH205" s="2"/>
      <c r="GI205" s="2"/>
      <c r="GJ205" s="2"/>
      <c r="GK205" s="2"/>
      <c r="GL205" s="2"/>
      <c r="GM205" s="2"/>
      <c r="GN205" s="2"/>
      <c r="GO205" s="2"/>
      <c r="GP205" s="2"/>
      <c r="GQ205" s="2"/>
      <c r="GR205" s="2"/>
      <c r="GS205" s="2"/>
      <c r="GT205" s="2"/>
      <c r="GU205" s="2"/>
      <c r="GV205" s="2"/>
      <c r="GW205" s="2"/>
      <c r="GX205" s="2"/>
      <c r="GY205" s="2"/>
      <c r="GZ205" s="2"/>
      <c r="HA205" s="2"/>
    </row>
    <row r="206" spans="1:209" s="59" customFormat="1" x14ac:dyDescent="0.2">
      <c r="A206" s="40"/>
      <c r="B206" s="2"/>
      <c r="C206" s="2"/>
      <c r="D206" s="41"/>
      <c r="E206" s="42"/>
      <c r="F206" s="42"/>
      <c r="G206" s="35"/>
      <c r="H206" s="35"/>
      <c r="I206" s="2"/>
      <c r="J206" s="2"/>
      <c r="K206" s="2"/>
      <c r="L206" s="2"/>
      <c r="M206" s="43"/>
      <c r="N206" s="43"/>
      <c r="O206" s="40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  <c r="FE206" s="2"/>
      <c r="FF206" s="2"/>
      <c r="FG206" s="2"/>
      <c r="FH206" s="2"/>
      <c r="FI206" s="2"/>
      <c r="FJ206" s="2"/>
      <c r="FK206" s="2"/>
      <c r="FL206" s="2"/>
      <c r="FM206" s="2"/>
      <c r="FN206" s="2"/>
      <c r="FO206" s="2"/>
      <c r="FP206" s="2"/>
      <c r="FQ206" s="2"/>
      <c r="FR206" s="2"/>
      <c r="FS206" s="2"/>
      <c r="FT206" s="2"/>
      <c r="FU206" s="2"/>
      <c r="FV206" s="2"/>
      <c r="FW206" s="2"/>
      <c r="FX206" s="2"/>
      <c r="FY206" s="2"/>
      <c r="FZ206" s="2"/>
      <c r="GA206" s="2"/>
      <c r="GB206" s="2"/>
      <c r="GC206" s="2"/>
      <c r="GD206" s="2"/>
      <c r="GE206" s="2"/>
      <c r="GF206" s="2"/>
      <c r="GG206" s="2"/>
      <c r="GH206" s="2"/>
      <c r="GI206" s="2"/>
      <c r="GJ206" s="2"/>
      <c r="GK206" s="2"/>
      <c r="GL206" s="2"/>
      <c r="GM206" s="2"/>
      <c r="GN206" s="2"/>
      <c r="GO206" s="2"/>
      <c r="GP206" s="2"/>
      <c r="GQ206" s="2"/>
      <c r="GR206" s="2"/>
      <c r="GS206" s="2"/>
      <c r="GT206" s="2"/>
      <c r="GU206" s="2"/>
      <c r="GV206" s="2"/>
      <c r="GW206" s="2"/>
      <c r="GX206" s="2"/>
      <c r="GY206" s="2"/>
      <c r="GZ206" s="2"/>
      <c r="HA206" s="2"/>
    </row>
    <row r="207" spans="1:209" s="59" customFormat="1" x14ac:dyDescent="0.2">
      <c r="A207" s="40"/>
      <c r="B207" s="2"/>
      <c r="C207" s="2"/>
      <c r="D207" s="41"/>
      <c r="E207" s="42"/>
      <c r="F207" s="42"/>
      <c r="G207" s="35"/>
      <c r="H207" s="35"/>
      <c r="I207" s="2"/>
      <c r="J207" s="2"/>
      <c r="K207" s="2"/>
      <c r="L207" s="2"/>
      <c r="M207" s="43"/>
      <c r="N207" s="43"/>
      <c r="O207" s="40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  <c r="FE207" s="2"/>
      <c r="FF207" s="2"/>
      <c r="FG207" s="2"/>
      <c r="FH207" s="2"/>
      <c r="FI207" s="2"/>
      <c r="FJ207" s="2"/>
      <c r="FK207" s="2"/>
      <c r="FL207" s="2"/>
      <c r="FM207" s="2"/>
      <c r="FN207" s="2"/>
      <c r="FO207" s="2"/>
      <c r="FP207" s="2"/>
      <c r="FQ207" s="2"/>
      <c r="FR207" s="2"/>
      <c r="FS207" s="2"/>
      <c r="FT207" s="2"/>
      <c r="FU207" s="2"/>
      <c r="FV207" s="2"/>
      <c r="FW207" s="2"/>
      <c r="FX207" s="2"/>
      <c r="FY207" s="2"/>
      <c r="FZ207" s="2"/>
      <c r="GA207" s="2"/>
      <c r="GB207" s="2"/>
      <c r="GC207" s="2"/>
      <c r="GD207" s="2"/>
      <c r="GE207" s="2"/>
      <c r="GF207" s="2"/>
      <c r="GG207" s="2"/>
      <c r="GH207" s="2"/>
      <c r="GI207" s="2"/>
      <c r="GJ207" s="2"/>
      <c r="GK207" s="2"/>
      <c r="GL207" s="2"/>
      <c r="GM207" s="2"/>
      <c r="GN207" s="2"/>
      <c r="GO207" s="2"/>
      <c r="GP207" s="2"/>
      <c r="GQ207" s="2"/>
      <c r="GR207" s="2"/>
      <c r="GS207" s="2"/>
      <c r="GT207" s="2"/>
      <c r="GU207" s="2"/>
      <c r="GV207" s="2"/>
      <c r="GW207" s="2"/>
      <c r="GX207" s="2"/>
      <c r="GY207" s="2"/>
      <c r="GZ207" s="2"/>
      <c r="HA207" s="2"/>
    </row>
    <row r="208" spans="1:209" s="59" customFormat="1" x14ac:dyDescent="0.2">
      <c r="A208" s="40"/>
      <c r="B208" s="2"/>
      <c r="C208" s="2"/>
      <c r="D208" s="41"/>
      <c r="E208" s="42"/>
      <c r="F208" s="42"/>
      <c r="G208" s="35"/>
      <c r="H208" s="35"/>
      <c r="I208" s="2"/>
      <c r="J208" s="2"/>
      <c r="K208" s="2"/>
      <c r="L208" s="2"/>
      <c r="M208" s="43"/>
      <c r="N208" s="43"/>
      <c r="O208" s="40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  <c r="FE208" s="2"/>
      <c r="FF208" s="2"/>
      <c r="FG208" s="2"/>
      <c r="FH208" s="2"/>
      <c r="FI208" s="2"/>
      <c r="FJ208" s="2"/>
      <c r="FK208" s="2"/>
      <c r="FL208" s="2"/>
      <c r="FM208" s="2"/>
      <c r="FN208" s="2"/>
      <c r="FO208" s="2"/>
      <c r="FP208" s="2"/>
      <c r="FQ208" s="2"/>
      <c r="FR208" s="2"/>
      <c r="FS208" s="2"/>
      <c r="FT208" s="2"/>
      <c r="FU208" s="2"/>
      <c r="FV208" s="2"/>
      <c r="FW208" s="2"/>
      <c r="FX208" s="2"/>
      <c r="FY208" s="2"/>
      <c r="FZ208" s="2"/>
      <c r="GA208" s="2"/>
      <c r="GB208" s="2"/>
      <c r="GC208" s="2"/>
      <c r="GD208" s="2"/>
      <c r="GE208" s="2"/>
      <c r="GF208" s="2"/>
      <c r="GG208" s="2"/>
      <c r="GH208" s="2"/>
      <c r="GI208" s="2"/>
      <c r="GJ208" s="2"/>
      <c r="GK208" s="2"/>
      <c r="GL208" s="2"/>
      <c r="GM208" s="2"/>
      <c r="GN208" s="2"/>
      <c r="GO208" s="2"/>
      <c r="GP208" s="2"/>
      <c r="GQ208" s="2"/>
      <c r="GR208" s="2"/>
      <c r="GS208" s="2"/>
      <c r="GT208" s="2"/>
      <c r="GU208" s="2"/>
      <c r="GV208" s="2"/>
      <c r="GW208" s="2"/>
      <c r="GX208" s="2"/>
      <c r="GY208" s="2"/>
      <c r="GZ208" s="2"/>
      <c r="HA208" s="2"/>
    </row>
    <row r="209" spans="1:209" s="59" customFormat="1" x14ac:dyDescent="0.2">
      <c r="A209" s="40"/>
      <c r="B209" s="2"/>
      <c r="C209" s="2"/>
      <c r="D209" s="41"/>
      <c r="E209" s="42"/>
      <c r="F209" s="42"/>
      <c r="G209" s="35"/>
      <c r="H209" s="35"/>
      <c r="I209" s="2"/>
      <c r="J209" s="2"/>
      <c r="K209" s="2"/>
      <c r="L209" s="2"/>
      <c r="M209" s="43"/>
      <c r="N209" s="43"/>
      <c r="O209" s="40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  <c r="FE209" s="2"/>
      <c r="FF209" s="2"/>
      <c r="FG209" s="2"/>
      <c r="FH209" s="2"/>
      <c r="FI209" s="2"/>
      <c r="FJ209" s="2"/>
      <c r="FK209" s="2"/>
      <c r="FL209" s="2"/>
      <c r="FM209" s="2"/>
      <c r="FN209" s="2"/>
      <c r="FO209" s="2"/>
      <c r="FP209" s="2"/>
      <c r="FQ209" s="2"/>
      <c r="FR209" s="2"/>
      <c r="FS209" s="2"/>
      <c r="FT209" s="2"/>
      <c r="FU209" s="2"/>
      <c r="FV209" s="2"/>
      <c r="FW209" s="2"/>
      <c r="FX209" s="2"/>
      <c r="FY209" s="2"/>
      <c r="FZ209" s="2"/>
      <c r="GA209" s="2"/>
      <c r="GB209" s="2"/>
      <c r="GC209" s="2"/>
      <c r="GD209" s="2"/>
      <c r="GE209" s="2"/>
      <c r="GF209" s="2"/>
      <c r="GG209" s="2"/>
      <c r="GH209" s="2"/>
      <c r="GI209" s="2"/>
      <c r="GJ209" s="2"/>
      <c r="GK209" s="2"/>
      <c r="GL209" s="2"/>
      <c r="GM209" s="2"/>
      <c r="GN209" s="2"/>
      <c r="GO209" s="2"/>
      <c r="GP209" s="2"/>
      <c r="GQ209" s="2"/>
      <c r="GR209" s="2"/>
      <c r="GS209" s="2"/>
      <c r="GT209" s="2"/>
      <c r="GU209" s="2"/>
      <c r="GV209" s="2"/>
      <c r="GW209" s="2"/>
      <c r="GX209" s="2"/>
      <c r="GY209" s="2"/>
      <c r="GZ209" s="2"/>
      <c r="HA209" s="2"/>
    </row>
    <row r="210" spans="1:209" s="59" customFormat="1" x14ac:dyDescent="0.2">
      <c r="A210" s="40"/>
      <c r="B210" s="2"/>
      <c r="C210" s="2"/>
      <c r="D210" s="41"/>
      <c r="E210" s="42"/>
      <c r="F210" s="42"/>
      <c r="G210" s="35"/>
      <c r="H210" s="35"/>
      <c r="I210" s="2"/>
      <c r="J210" s="2"/>
      <c r="K210" s="2"/>
      <c r="L210" s="2"/>
      <c r="M210" s="43"/>
      <c r="N210" s="43"/>
      <c r="O210" s="40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  <c r="FE210" s="2"/>
      <c r="FF210" s="2"/>
      <c r="FG210" s="2"/>
      <c r="FH210" s="2"/>
      <c r="FI210" s="2"/>
      <c r="FJ210" s="2"/>
      <c r="FK210" s="2"/>
      <c r="FL210" s="2"/>
      <c r="FM210" s="2"/>
      <c r="FN210" s="2"/>
      <c r="FO210" s="2"/>
      <c r="FP210" s="2"/>
      <c r="FQ210" s="2"/>
      <c r="FR210" s="2"/>
      <c r="FS210" s="2"/>
      <c r="FT210" s="2"/>
      <c r="FU210" s="2"/>
      <c r="FV210" s="2"/>
      <c r="FW210" s="2"/>
      <c r="FX210" s="2"/>
      <c r="FY210" s="2"/>
      <c r="FZ210" s="2"/>
      <c r="GA210" s="2"/>
      <c r="GB210" s="2"/>
      <c r="GC210" s="2"/>
      <c r="GD210" s="2"/>
      <c r="GE210" s="2"/>
      <c r="GF210" s="2"/>
      <c r="GG210" s="2"/>
      <c r="GH210" s="2"/>
      <c r="GI210" s="2"/>
      <c r="GJ210" s="2"/>
      <c r="GK210" s="2"/>
      <c r="GL210" s="2"/>
      <c r="GM210" s="2"/>
      <c r="GN210" s="2"/>
      <c r="GO210" s="2"/>
      <c r="GP210" s="2"/>
      <c r="GQ210" s="2"/>
      <c r="GR210" s="2"/>
      <c r="GS210" s="2"/>
      <c r="GT210" s="2"/>
      <c r="GU210" s="2"/>
      <c r="GV210" s="2"/>
      <c r="GW210" s="2"/>
      <c r="GX210" s="2"/>
      <c r="GY210" s="2"/>
      <c r="GZ210" s="2"/>
      <c r="HA210" s="2"/>
    </row>
    <row r="211" spans="1:209" s="59" customFormat="1" x14ac:dyDescent="0.2">
      <c r="A211" s="40"/>
      <c r="B211" s="2"/>
      <c r="C211" s="2"/>
      <c r="D211" s="41"/>
      <c r="E211" s="42"/>
      <c r="F211" s="42"/>
      <c r="G211" s="35"/>
      <c r="H211" s="35"/>
      <c r="I211" s="2"/>
      <c r="J211" s="2"/>
      <c r="K211" s="2"/>
      <c r="L211" s="2"/>
      <c r="M211" s="43"/>
      <c r="N211" s="43"/>
      <c r="O211" s="40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  <c r="FE211" s="2"/>
      <c r="FF211" s="2"/>
      <c r="FG211" s="2"/>
      <c r="FH211" s="2"/>
      <c r="FI211" s="2"/>
      <c r="FJ211" s="2"/>
      <c r="FK211" s="2"/>
      <c r="FL211" s="2"/>
      <c r="FM211" s="2"/>
      <c r="FN211" s="2"/>
      <c r="FO211" s="2"/>
      <c r="FP211" s="2"/>
      <c r="FQ211" s="2"/>
      <c r="FR211" s="2"/>
      <c r="FS211" s="2"/>
      <c r="FT211" s="2"/>
      <c r="FU211" s="2"/>
      <c r="FV211" s="2"/>
      <c r="FW211" s="2"/>
      <c r="FX211" s="2"/>
      <c r="FY211" s="2"/>
      <c r="FZ211" s="2"/>
      <c r="GA211" s="2"/>
      <c r="GB211" s="2"/>
      <c r="GC211" s="2"/>
      <c r="GD211" s="2"/>
      <c r="GE211" s="2"/>
      <c r="GF211" s="2"/>
      <c r="GG211" s="2"/>
      <c r="GH211" s="2"/>
      <c r="GI211" s="2"/>
      <c r="GJ211" s="2"/>
      <c r="GK211" s="2"/>
      <c r="GL211" s="2"/>
      <c r="GM211" s="2"/>
      <c r="GN211" s="2"/>
      <c r="GO211" s="2"/>
      <c r="GP211" s="2"/>
      <c r="GQ211" s="2"/>
      <c r="GR211" s="2"/>
      <c r="GS211" s="2"/>
      <c r="GT211" s="2"/>
      <c r="GU211" s="2"/>
      <c r="GV211" s="2"/>
      <c r="GW211" s="2"/>
      <c r="GX211" s="2"/>
      <c r="GY211" s="2"/>
      <c r="GZ211" s="2"/>
      <c r="HA211" s="2"/>
    </row>
    <row r="212" spans="1:209" s="59" customFormat="1" x14ac:dyDescent="0.2">
      <c r="A212" s="40"/>
      <c r="B212" s="2"/>
      <c r="C212" s="2"/>
      <c r="D212" s="41"/>
      <c r="E212" s="42"/>
      <c r="F212" s="42"/>
      <c r="G212" s="35"/>
      <c r="H212" s="35"/>
      <c r="I212" s="2"/>
      <c r="J212" s="2"/>
      <c r="K212" s="2"/>
      <c r="L212" s="2"/>
      <c r="M212" s="43"/>
      <c r="N212" s="43"/>
      <c r="O212" s="40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  <c r="FE212" s="2"/>
      <c r="FF212" s="2"/>
      <c r="FG212" s="2"/>
      <c r="FH212" s="2"/>
      <c r="FI212" s="2"/>
      <c r="FJ212" s="2"/>
      <c r="FK212" s="2"/>
      <c r="FL212" s="2"/>
      <c r="FM212" s="2"/>
      <c r="FN212" s="2"/>
      <c r="FO212" s="2"/>
      <c r="FP212" s="2"/>
      <c r="FQ212" s="2"/>
      <c r="FR212" s="2"/>
      <c r="FS212" s="2"/>
      <c r="FT212" s="2"/>
      <c r="FU212" s="2"/>
      <c r="FV212" s="2"/>
      <c r="FW212" s="2"/>
      <c r="FX212" s="2"/>
      <c r="FY212" s="2"/>
      <c r="FZ212" s="2"/>
      <c r="GA212" s="2"/>
      <c r="GB212" s="2"/>
      <c r="GC212" s="2"/>
      <c r="GD212" s="2"/>
      <c r="GE212" s="2"/>
      <c r="GF212" s="2"/>
      <c r="GG212" s="2"/>
      <c r="GH212" s="2"/>
      <c r="GI212" s="2"/>
      <c r="GJ212" s="2"/>
      <c r="GK212" s="2"/>
      <c r="GL212" s="2"/>
      <c r="GM212" s="2"/>
      <c r="GN212" s="2"/>
      <c r="GO212" s="2"/>
      <c r="GP212" s="2"/>
      <c r="GQ212" s="2"/>
      <c r="GR212" s="2"/>
      <c r="GS212" s="2"/>
      <c r="GT212" s="2"/>
      <c r="GU212" s="2"/>
      <c r="GV212" s="2"/>
      <c r="GW212" s="2"/>
      <c r="GX212" s="2"/>
      <c r="GY212" s="2"/>
      <c r="GZ212" s="2"/>
      <c r="HA212" s="2"/>
    </row>
    <row r="213" spans="1:209" s="59" customFormat="1" x14ac:dyDescent="0.2">
      <c r="A213" s="40"/>
      <c r="B213" s="2"/>
      <c r="C213" s="2"/>
      <c r="D213" s="41"/>
      <c r="E213" s="42"/>
      <c r="F213" s="42"/>
      <c r="G213" s="35"/>
      <c r="H213" s="35"/>
      <c r="I213" s="2"/>
      <c r="J213" s="2"/>
      <c r="K213" s="2"/>
      <c r="L213" s="2"/>
      <c r="M213" s="43"/>
      <c r="N213" s="43"/>
      <c r="O213" s="40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  <c r="FE213" s="2"/>
      <c r="FF213" s="2"/>
      <c r="FG213" s="2"/>
      <c r="FH213" s="2"/>
      <c r="FI213" s="2"/>
      <c r="FJ213" s="2"/>
      <c r="FK213" s="2"/>
      <c r="FL213" s="2"/>
      <c r="FM213" s="2"/>
      <c r="FN213" s="2"/>
      <c r="FO213" s="2"/>
      <c r="FP213" s="2"/>
      <c r="FQ213" s="2"/>
      <c r="FR213" s="2"/>
      <c r="FS213" s="2"/>
      <c r="FT213" s="2"/>
      <c r="FU213" s="2"/>
      <c r="FV213" s="2"/>
      <c r="FW213" s="2"/>
      <c r="FX213" s="2"/>
      <c r="FY213" s="2"/>
      <c r="FZ213" s="2"/>
      <c r="GA213" s="2"/>
      <c r="GB213" s="2"/>
      <c r="GC213" s="2"/>
      <c r="GD213" s="2"/>
      <c r="GE213" s="2"/>
      <c r="GF213" s="2"/>
      <c r="GG213" s="2"/>
      <c r="GH213" s="2"/>
      <c r="GI213" s="2"/>
      <c r="GJ213" s="2"/>
      <c r="GK213" s="2"/>
      <c r="GL213" s="2"/>
      <c r="GM213" s="2"/>
      <c r="GN213" s="2"/>
      <c r="GO213" s="2"/>
      <c r="GP213" s="2"/>
      <c r="GQ213" s="2"/>
      <c r="GR213" s="2"/>
      <c r="GS213" s="2"/>
      <c r="GT213" s="2"/>
      <c r="GU213" s="2"/>
      <c r="GV213" s="2"/>
      <c r="GW213" s="2"/>
      <c r="GX213" s="2"/>
      <c r="GY213" s="2"/>
      <c r="GZ213" s="2"/>
      <c r="HA213" s="2"/>
    </row>
    <row r="214" spans="1:209" s="59" customFormat="1" x14ac:dyDescent="0.2">
      <c r="A214" s="40"/>
      <c r="B214" s="2"/>
      <c r="C214" s="2"/>
      <c r="D214" s="41"/>
      <c r="E214" s="42"/>
      <c r="F214" s="42"/>
      <c r="G214" s="35"/>
      <c r="H214" s="35"/>
      <c r="I214" s="2"/>
      <c r="J214" s="2"/>
      <c r="K214" s="2"/>
      <c r="L214" s="2"/>
      <c r="M214" s="43"/>
      <c r="N214" s="43"/>
      <c r="O214" s="40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  <c r="FE214" s="2"/>
      <c r="FF214" s="2"/>
      <c r="FG214" s="2"/>
      <c r="FH214" s="2"/>
      <c r="FI214" s="2"/>
      <c r="FJ214" s="2"/>
      <c r="FK214" s="2"/>
      <c r="FL214" s="2"/>
      <c r="FM214" s="2"/>
      <c r="FN214" s="2"/>
      <c r="FO214" s="2"/>
      <c r="FP214" s="2"/>
      <c r="FQ214" s="2"/>
      <c r="FR214" s="2"/>
      <c r="FS214" s="2"/>
      <c r="FT214" s="2"/>
      <c r="FU214" s="2"/>
      <c r="FV214" s="2"/>
      <c r="FW214" s="2"/>
      <c r="FX214" s="2"/>
      <c r="FY214" s="2"/>
      <c r="FZ214" s="2"/>
      <c r="GA214" s="2"/>
      <c r="GB214" s="2"/>
      <c r="GC214" s="2"/>
      <c r="GD214" s="2"/>
      <c r="GE214" s="2"/>
      <c r="GF214" s="2"/>
      <c r="GG214" s="2"/>
      <c r="GH214" s="2"/>
      <c r="GI214" s="2"/>
      <c r="GJ214" s="2"/>
      <c r="GK214" s="2"/>
      <c r="GL214" s="2"/>
      <c r="GM214" s="2"/>
      <c r="GN214" s="2"/>
      <c r="GO214" s="2"/>
      <c r="GP214" s="2"/>
      <c r="GQ214" s="2"/>
      <c r="GR214" s="2"/>
      <c r="GS214" s="2"/>
      <c r="GT214" s="2"/>
      <c r="GU214" s="2"/>
      <c r="GV214" s="2"/>
      <c r="GW214" s="2"/>
      <c r="GX214" s="2"/>
      <c r="GY214" s="2"/>
      <c r="GZ214" s="2"/>
      <c r="HA214" s="2"/>
    </row>
    <row r="215" spans="1:209" s="59" customFormat="1" x14ac:dyDescent="0.2">
      <c r="A215" s="40"/>
      <c r="B215" s="2"/>
      <c r="C215" s="2"/>
      <c r="D215" s="41"/>
      <c r="E215" s="42"/>
      <c r="F215" s="42"/>
      <c r="G215" s="35"/>
      <c r="H215" s="35"/>
      <c r="I215" s="2"/>
      <c r="J215" s="2"/>
      <c r="K215" s="2"/>
      <c r="L215" s="2"/>
      <c r="M215" s="43"/>
      <c r="N215" s="43"/>
      <c r="O215" s="40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  <c r="FE215" s="2"/>
      <c r="FF215" s="2"/>
      <c r="FG215" s="2"/>
      <c r="FH215" s="2"/>
      <c r="FI215" s="2"/>
      <c r="FJ215" s="2"/>
      <c r="FK215" s="2"/>
      <c r="FL215" s="2"/>
      <c r="FM215" s="2"/>
      <c r="FN215" s="2"/>
      <c r="FO215" s="2"/>
      <c r="FP215" s="2"/>
      <c r="FQ215" s="2"/>
      <c r="FR215" s="2"/>
      <c r="FS215" s="2"/>
      <c r="FT215" s="2"/>
      <c r="FU215" s="2"/>
      <c r="FV215" s="2"/>
      <c r="FW215" s="2"/>
      <c r="FX215" s="2"/>
      <c r="FY215" s="2"/>
      <c r="FZ215" s="2"/>
      <c r="GA215" s="2"/>
      <c r="GB215" s="2"/>
      <c r="GC215" s="2"/>
      <c r="GD215" s="2"/>
      <c r="GE215" s="2"/>
      <c r="GF215" s="2"/>
      <c r="GG215" s="2"/>
      <c r="GH215" s="2"/>
      <c r="GI215" s="2"/>
      <c r="GJ215" s="2"/>
      <c r="GK215" s="2"/>
      <c r="GL215" s="2"/>
      <c r="GM215" s="2"/>
      <c r="GN215" s="2"/>
      <c r="GO215" s="2"/>
      <c r="GP215" s="2"/>
      <c r="GQ215" s="2"/>
      <c r="GR215" s="2"/>
      <c r="GS215" s="2"/>
      <c r="GT215" s="2"/>
      <c r="GU215" s="2"/>
      <c r="GV215" s="2"/>
      <c r="GW215" s="2"/>
      <c r="GX215" s="2"/>
      <c r="GY215" s="2"/>
      <c r="GZ215" s="2"/>
      <c r="HA215" s="2"/>
    </row>
    <row r="216" spans="1:209" s="59" customFormat="1" x14ac:dyDescent="0.2">
      <c r="A216" s="40"/>
      <c r="B216" s="2"/>
      <c r="C216" s="2"/>
      <c r="D216" s="41"/>
      <c r="E216" s="42"/>
      <c r="F216" s="42"/>
      <c r="G216" s="35"/>
      <c r="H216" s="35"/>
      <c r="I216" s="2"/>
      <c r="J216" s="2"/>
      <c r="K216" s="2"/>
      <c r="L216" s="2"/>
      <c r="M216" s="43"/>
      <c r="N216" s="43"/>
      <c r="O216" s="40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  <c r="FE216" s="2"/>
      <c r="FF216" s="2"/>
      <c r="FG216" s="2"/>
      <c r="FH216" s="2"/>
      <c r="FI216" s="2"/>
      <c r="FJ216" s="2"/>
      <c r="FK216" s="2"/>
      <c r="FL216" s="2"/>
      <c r="FM216" s="2"/>
      <c r="FN216" s="2"/>
      <c r="FO216" s="2"/>
      <c r="FP216" s="2"/>
      <c r="FQ216" s="2"/>
      <c r="FR216" s="2"/>
      <c r="FS216" s="2"/>
      <c r="FT216" s="2"/>
      <c r="FU216" s="2"/>
      <c r="FV216" s="2"/>
      <c r="FW216" s="2"/>
      <c r="FX216" s="2"/>
      <c r="FY216" s="2"/>
      <c r="FZ216" s="2"/>
      <c r="GA216" s="2"/>
      <c r="GB216" s="2"/>
      <c r="GC216" s="2"/>
      <c r="GD216" s="2"/>
      <c r="GE216" s="2"/>
      <c r="GF216" s="2"/>
      <c r="GG216" s="2"/>
      <c r="GH216" s="2"/>
      <c r="GI216" s="2"/>
      <c r="GJ216" s="2"/>
      <c r="GK216" s="2"/>
      <c r="GL216" s="2"/>
      <c r="GM216" s="2"/>
      <c r="GN216" s="2"/>
      <c r="GO216" s="2"/>
      <c r="GP216" s="2"/>
      <c r="GQ216" s="2"/>
      <c r="GR216" s="2"/>
      <c r="GS216" s="2"/>
      <c r="GT216" s="2"/>
      <c r="GU216" s="2"/>
      <c r="GV216" s="2"/>
      <c r="GW216" s="2"/>
      <c r="GX216" s="2"/>
      <c r="GY216" s="2"/>
      <c r="GZ216" s="2"/>
      <c r="HA216" s="2"/>
    </row>
    <row r="217" spans="1:209" s="59" customFormat="1" x14ac:dyDescent="0.2">
      <c r="A217" s="40"/>
      <c r="B217" s="2"/>
      <c r="C217" s="2"/>
      <c r="D217" s="41"/>
      <c r="E217" s="42"/>
      <c r="F217" s="42"/>
      <c r="G217" s="35"/>
      <c r="H217" s="35"/>
      <c r="I217" s="2"/>
      <c r="J217" s="2"/>
      <c r="K217" s="2"/>
      <c r="L217" s="2"/>
      <c r="M217" s="43"/>
      <c r="N217" s="43"/>
      <c r="O217" s="40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  <c r="FE217" s="2"/>
      <c r="FF217" s="2"/>
      <c r="FG217" s="2"/>
      <c r="FH217" s="2"/>
      <c r="FI217" s="2"/>
      <c r="FJ217" s="2"/>
      <c r="FK217" s="2"/>
      <c r="FL217" s="2"/>
      <c r="FM217" s="2"/>
      <c r="FN217" s="2"/>
      <c r="FO217" s="2"/>
      <c r="FP217" s="2"/>
      <c r="FQ217" s="2"/>
      <c r="FR217" s="2"/>
      <c r="FS217" s="2"/>
      <c r="FT217" s="2"/>
      <c r="FU217" s="2"/>
      <c r="FV217" s="2"/>
      <c r="FW217" s="2"/>
      <c r="FX217" s="2"/>
      <c r="FY217" s="2"/>
      <c r="FZ217" s="2"/>
      <c r="GA217" s="2"/>
      <c r="GB217" s="2"/>
      <c r="GC217" s="2"/>
      <c r="GD217" s="2"/>
      <c r="GE217" s="2"/>
      <c r="GF217" s="2"/>
      <c r="GG217" s="2"/>
      <c r="GH217" s="2"/>
      <c r="GI217" s="2"/>
      <c r="GJ217" s="2"/>
      <c r="GK217" s="2"/>
      <c r="GL217" s="2"/>
      <c r="GM217" s="2"/>
      <c r="GN217" s="2"/>
      <c r="GO217" s="2"/>
      <c r="GP217" s="2"/>
      <c r="GQ217" s="2"/>
      <c r="GR217" s="2"/>
      <c r="GS217" s="2"/>
      <c r="GT217" s="2"/>
      <c r="GU217" s="2"/>
      <c r="GV217" s="2"/>
      <c r="GW217" s="2"/>
      <c r="GX217" s="2"/>
      <c r="GY217" s="2"/>
      <c r="GZ217" s="2"/>
      <c r="HA217" s="2"/>
    </row>
  </sheetData>
  <mergeCells count="1">
    <mergeCell ref="A1:O1"/>
  </mergeCells>
  <printOptions horizontalCentered="1"/>
  <pageMargins left="0.31496062992125984" right="0.31496062992125984" top="0.35433070866141736" bottom="0.35433070866141736" header="0.31496062992125984" footer="0.31496062992125984"/>
  <pageSetup scale="56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79998168889431442"/>
    <pageSetUpPr fitToPage="1"/>
  </sheetPr>
  <dimension ref="A1:AL33"/>
  <sheetViews>
    <sheetView showGridLines="0" zoomScaleNormal="100" workbookViewId="0">
      <selection sqref="A1:L1"/>
    </sheetView>
  </sheetViews>
  <sheetFormatPr baseColWidth="10" defaultRowHeight="14.4" x14ac:dyDescent="0.3"/>
  <cols>
    <col min="1" max="1" width="3.88671875" style="93" bestFit="1" customWidth="1"/>
    <col min="2" max="2" width="9.33203125" style="44" bestFit="1" customWidth="1"/>
    <col min="3" max="3" width="21.33203125" customWidth="1"/>
    <col min="4" max="4" width="12.5546875" style="89" customWidth="1"/>
    <col min="5" max="5" width="14.88671875" style="89" customWidth="1"/>
    <col min="6" max="6" width="11.5546875" style="90" bestFit="1" customWidth="1"/>
    <col min="7" max="7" width="13.88671875" customWidth="1"/>
    <col min="8" max="8" width="14" customWidth="1"/>
    <col min="9" max="9" width="14.5546875" style="91" customWidth="1"/>
    <col min="10" max="10" width="11" style="92" customWidth="1"/>
    <col min="11" max="11" width="12.88671875" style="92" customWidth="1"/>
    <col min="12" max="12" width="15.109375" style="93" customWidth="1"/>
    <col min="13" max="13" width="28.5546875" customWidth="1"/>
    <col min="39" max="238" width="11.5546875" style="66"/>
    <col min="239" max="239" width="5" style="66" bestFit="1" customWidth="1"/>
    <col min="240" max="240" width="13.109375" style="66" customWidth="1"/>
    <col min="241" max="241" width="3.88671875" style="66" bestFit="1" customWidth="1"/>
    <col min="242" max="242" width="13.109375" style="66" customWidth="1"/>
    <col min="243" max="243" width="9.33203125" style="66" bestFit="1" customWidth="1"/>
    <col min="244" max="244" width="7.5546875" style="66" customWidth="1"/>
    <col min="245" max="245" width="22.109375" style="66" customWidth="1"/>
    <col min="246" max="246" width="36.88671875" style="66" customWidth="1"/>
    <col min="247" max="247" width="22.5546875" style="66" customWidth="1"/>
    <col min="248" max="248" width="14" style="66" customWidth="1"/>
    <col min="249" max="249" width="16.5546875" style="66" customWidth="1"/>
    <col min="250" max="250" width="18.88671875" style="66" customWidth="1"/>
    <col min="251" max="251" width="18.33203125" style="66" customWidth="1"/>
    <col min="252" max="252" width="9.5546875" style="66" customWidth="1"/>
    <col min="253" max="253" width="30.109375" style="66" customWidth="1"/>
    <col min="254" max="254" width="33.6640625" style="66" customWidth="1"/>
    <col min="255" max="255" width="50.6640625" style="66" customWidth="1"/>
    <col min="256" max="256" width="15" style="66" bestFit="1" customWidth="1"/>
    <col min="257" max="257" width="14.109375" style="66" customWidth="1"/>
    <col min="258" max="258" width="17.109375" style="66" bestFit="1" customWidth="1"/>
    <col min="259" max="259" width="15.109375" style="66" bestFit="1" customWidth="1"/>
    <col min="260" max="260" width="17.109375" style="66" bestFit="1" customWidth="1"/>
    <col min="261" max="261" width="12.5546875" style="66" customWidth="1"/>
    <col min="262" max="262" width="19.5546875" style="66" customWidth="1"/>
    <col min="263" max="263" width="17.44140625" style="66" bestFit="1" customWidth="1"/>
    <col min="264" max="264" width="15.109375" style="66" bestFit="1" customWidth="1"/>
    <col min="265" max="266" width="16.109375" style="66" bestFit="1" customWidth="1"/>
    <col min="267" max="267" width="15.109375" style="66" bestFit="1" customWidth="1"/>
    <col min="268" max="268" width="11.5546875" style="66"/>
    <col min="269" max="269" width="17.6640625" style="66" bestFit="1" customWidth="1"/>
    <col min="270" max="494" width="11.5546875" style="66"/>
    <col min="495" max="495" width="5" style="66" bestFit="1" customWidth="1"/>
    <col min="496" max="496" width="13.109375" style="66" customWidth="1"/>
    <col min="497" max="497" width="3.88671875" style="66" bestFit="1" customWidth="1"/>
    <col min="498" max="498" width="13.109375" style="66" customWidth="1"/>
    <col min="499" max="499" width="9.33203125" style="66" bestFit="1" customWidth="1"/>
    <col min="500" max="500" width="7.5546875" style="66" customWidth="1"/>
    <col min="501" max="501" width="22.109375" style="66" customWidth="1"/>
    <col min="502" max="502" width="36.88671875" style="66" customWidth="1"/>
    <col min="503" max="503" width="22.5546875" style="66" customWidth="1"/>
    <col min="504" max="504" width="14" style="66" customWidth="1"/>
    <col min="505" max="505" width="16.5546875" style="66" customWidth="1"/>
    <col min="506" max="506" width="18.88671875" style="66" customWidth="1"/>
    <col min="507" max="507" width="18.33203125" style="66" customWidth="1"/>
    <col min="508" max="508" width="9.5546875" style="66" customWidth="1"/>
    <col min="509" max="509" width="30.109375" style="66" customWidth="1"/>
    <col min="510" max="510" width="33.6640625" style="66" customWidth="1"/>
    <col min="511" max="511" width="50.6640625" style="66" customWidth="1"/>
    <col min="512" max="512" width="15" style="66" bestFit="1" customWidth="1"/>
    <col min="513" max="513" width="14.109375" style="66" customWidth="1"/>
    <col min="514" max="514" width="17.109375" style="66" bestFit="1" customWidth="1"/>
    <col min="515" max="515" width="15.109375" style="66" bestFit="1" customWidth="1"/>
    <col min="516" max="516" width="17.109375" style="66" bestFit="1" customWidth="1"/>
    <col min="517" max="517" width="12.5546875" style="66" customWidth="1"/>
    <col min="518" max="518" width="19.5546875" style="66" customWidth="1"/>
    <col min="519" max="519" width="17.44140625" style="66" bestFit="1" customWidth="1"/>
    <col min="520" max="520" width="15.109375" style="66" bestFit="1" customWidth="1"/>
    <col min="521" max="522" width="16.109375" style="66" bestFit="1" customWidth="1"/>
    <col min="523" max="523" width="15.109375" style="66" bestFit="1" customWidth="1"/>
    <col min="524" max="524" width="11.5546875" style="66"/>
    <col min="525" max="525" width="17.6640625" style="66" bestFit="1" customWidth="1"/>
    <col min="526" max="750" width="11.5546875" style="66"/>
    <col min="751" max="751" width="5" style="66" bestFit="1" customWidth="1"/>
    <col min="752" max="752" width="13.109375" style="66" customWidth="1"/>
    <col min="753" max="753" width="3.88671875" style="66" bestFit="1" customWidth="1"/>
    <col min="754" max="754" width="13.109375" style="66" customWidth="1"/>
    <col min="755" max="755" width="9.33203125" style="66" bestFit="1" customWidth="1"/>
    <col min="756" max="756" width="7.5546875" style="66" customWidth="1"/>
    <col min="757" max="757" width="22.109375" style="66" customWidth="1"/>
    <col min="758" max="758" width="36.88671875" style="66" customWidth="1"/>
    <col min="759" max="759" width="22.5546875" style="66" customWidth="1"/>
    <col min="760" max="760" width="14" style="66" customWidth="1"/>
    <col min="761" max="761" width="16.5546875" style="66" customWidth="1"/>
    <col min="762" max="762" width="18.88671875" style="66" customWidth="1"/>
    <col min="763" max="763" width="18.33203125" style="66" customWidth="1"/>
    <col min="764" max="764" width="9.5546875" style="66" customWidth="1"/>
    <col min="765" max="765" width="30.109375" style="66" customWidth="1"/>
    <col min="766" max="766" width="33.6640625" style="66" customWidth="1"/>
    <col min="767" max="767" width="50.6640625" style="66" customWidth="1"/>
    <col min="768" max="768" width="15" style="66" bestFit="1" customWidth="1"/>
    <col min="769" max="769" width="14.109375" style="66" customWidth="1"/>
    <col min="770" max="770" width="17.109375" style="66" bestFit="1" customWidth="1"/>
    <col min="771" max="771" width="15.109375" style="66" bestFit="1" customWidth="1"/>
    <col min="772" max="772" width="17.109375" style="66" bestFit="1" customWidth="1"/>
    <col min="773" max="773" width="12.5546875" style="66" customWidth="1"/>
    <col min="774" max="774" width="19.5546875" style="66" customWidth="1"/>
    <col min="775" max="775" width="17.44140625" style="66" bestFit="1" customWidth="1"/>
    <col min="776" max="776" width="15.109375" style="66" bestFit="1" customWidth="1"/>
    <col min="777" max="778" width="16.109375" style="66" bestFit="1" customWidth="1"/>
    <col min="779" max="779" width="15.109375" style="66" bestFit="1" customWidth="1"/>
    <col min="780" max="780" width="11.5546875" style="66"/>
    <col min="781" max="781" width="17.6640625" style="66" bestFit="1" customWidth="1"/>
    <col min="782" max="1006" width="11.5546875" style="66"/>
    <col min="1007" max="1007" width="5" style="66" bestFit="1" customWidth="1"/>
    <col min="1008" max="1008" width="13.109375" style="66" customWidth="1"/>
    <col min="1009" max="1009" width="3.88671875" style="66" bestFit="1" customWidth="1"/>
    <col min="1010" max="1010" width="13.109375" style="66" customWidth="1"/>
    <col min="1011" max="1011" width="9.33203125" style="66" bestFit="1" customWidth="1"/>
    <col min="1012" max="1012" width="7.5546875" style="66" customWidth="1"/>
    <col min="1013" max="1013" width="22.109375" style="66" customWidth="1"/>
    <col min="1014" max="1014" width="36.88671875" style="66" customWidth="1"/>
    <col min="1015" max="1015" width="22.5546875" style="66" customWidth="1"/>
    <col min="1016" max="1016" width="14" style="66" customWidth="1"/>
    <col min="1017" max="1017" width="16.5546875" style="66" customWidth="1"/>
    <col min="1018" max="1018" width="18.88671875" style="66" customWidth="1"/>
    <col min="1019" max="1019" width="18.33203125" style="66" customWidth="1"/>
    <col min="1020" max="1020" width="9.5546875" style="66" customWidth="1"/>
    <col min="1021" max="1021" width="30.109375" style="66" customWidth="1"/>
    <col min="1022" max="1022" width="33.6640625" style="66" customWidth="1"/>
    <col min="1023" max="1023" width="50.6640625" style="66" customWidth="1"/>
    <col min="1024" max="1024" width="15" style="66" bestFit="1" customWidth="1"/>
    <col min="1025" max="1025" width="14.109375" style="66" customWidth="1"/>
    <col min="1026" max="1026" width="17.109375" style="66" bestFit="1" customWidth="1"/>
    <col min="1027" max="1027" width="15.109375" style="66" bestFit="1" customWidth="1"/>
    <col min="1028" max="1028" width="17.109375" style="66" bestFit="1" customWidth="1"/>
    <col min="1029" max="1029" width="12.5546875" style="66" customWidth="1"/>
    <col min="1030" max="1030" width="19.5546875" style="66" customWidth="1"/>
    <col min="1031" max="1031" width="17.44140625" style="66" bestFit="1" customWidth="1"/>
    <col min="1032" max="1032" width="15.109375" style="66" bestFit="1" customWidth="1"/>
    <col min="1033" max="1034" width="16.109375" style="66" bestFit="1" customWidth="1"/>
    <col min="1035" max="1035" width="15.109375" style="66" bestFit="1" customWidth="1"/>
    <col min="1036" max="1036" width="11.5546875" style="66"/>
    <col min="1037" max="1037" width="17.6640625" style="66" bestFit="1" customWidth="1"/>
    <col min="1038" max="1262" width="11.5546875" style="66"/>
    <col min="1263" max="1263" width="5" style="66" bestFit="1" customWidth="1"/>
    <col min="1264" max="1264" width="13.109375" style="66" customWidth="1"/>
    <col min="1265" max="1265" width="3.88671875" style="66" bestFit="1" customWidth="1"/>
    <col min="1266" max="1266" width="13.109375" style="66" customWidth="1"/>
    <col min="1267" max="1267" width="9.33203125" style="66" bestFit="1" customWidth="1"/>
    <col min="1268" max="1268" width="7.5546875" style="66" customWidth="1"/>
    <col min="1269" max="1269" width="22.109375" style="66" customWidth="1"/>
    <col min="1270" max="1270" width="36.88671875" style="66" customWidth="1"/>
    <col min="1271" max="1271" width="22.5546875" style="66" customWidth="1"/>
    <col min="1272" max="1272" width="14" style="66" customWidth="1"/>
    <col min="1273" max="1273" width="16.5546875" style="66" customWidth="1"/>
    <col min="1274" max="1274" width="18.88671875" style="66" customWidth="1"/>
    <col min="1275" max="1275" width="18.33203125" style="66" customWidth="1"/>
    <col min="1276" max="1276" width="9.5546875" style="66" customWidth="1"/>
    <col min="1277" max="1277" width="30.109375" style="66" customWidth="1"/>
    <col min="1278" max="1278" width="33.6640625" style="66" customWidth="1"/>
    <col min="1279" max="1279" width="50.6640625" style="66" customWidth="1"/>
    <col min="1280" max="1280" width="15" style="66" bestFit="1" customWidth="1"/>
    <col min="1281" max="1281" width="14.109375" style="66" customWidth="1"/>
    <col min="1282" max="1282" width="17.109375" style="66" bestFit="1" customWidth="1"/>
    <col min="1283" max="1283" width="15.109375" style="66" bestFit="1" customWidth="1"/>
    <col min="1284" max="1284" width="17.109375" style="66" bestFit="1" customWidth="1"/>
    <col min="1285" max="1285" width="12.5546875" style="66" customWidth="1"/>
    <col min="1286" max="1286" width="19.5546875" style="66" customWidth="1"/>
    <col min="1287" max="1287" width="17.44140625" style="66" bestFit="1" customWidth="1"/>
    <col min="1288" max="1288" width="15.109375" style="66" bestFit="1" customWidth="1"/>
    <col min="1289" max="1290" width="16.109375" style="66" bestFit="1" customWidth="1"/>
    <col min="1291" max="1291" width="15.109375" style="66" bestFit="1" customWidth="1"/>
    <col min="1292" max="1292" width="11.5546875" style="66"/>
    <col min="1293" max="1293" width="17.6640625" style="66" bestFit="1" customWidth="1"/>
    <col min="1294" max="1518" width="11.5546875" style="66"/>
    <col min="1519" max="1519" width="5" style="66" bestFit="1" customWidth="1"/>
    <col min="1520" max="1520" width="13.109375" style="66" customWidth="1"/>
    <col min="1521" max="1521" width="3.88671875" style="66" bestFit="1" customWidth="1"/>
    <col min="1522" max="1522" width="13.109375" style="66" customWidth="1"/>
    <col min="1523" max="1523" width="9.33203125" style="66" bestFit="1" customWidth="1"/>
    <col min="1524" max="1524" width="7.5546875" style="66" customWidth="1"/>
    <col min="1525" max="1525" width="22.109375" style="66" customWidth="1"/>
    <col min="1526" max="1526" width="36.88671875" style="66" customWidth="1"/>
    <col min="1527" max="1527" width="22.5546875" style="66" customWidth="1"/>
    <col min="1528" max="1528" width="14" style="66" customWidth="1"/>
    <col min="1529" max="1529" width="16.5546875" style="66" customWidth="1"/>
    <col min="1530" max="1530" width="18.88671875" style="66" customWidth="1"/>
    <col min="1531" max="1531" width="18.33203125" style="66" customWidth="1"/>
    <col min="1532" max="1532" width="9.5546875" style="66" customWidth="1"/>
    <col min="1533" max="1533" width="30.109375" style="66" customWidth="1"/>
    <col min="1534" max="1534" width="33.6640625" style="66" customWidth="1"/>
    <col min="1535" max="1535" width="50.6640625" style="66" customWidth="1"/>
    <col min="1536" max="1536" width="15" style="66" bestFit="1" customWidth="1"/>
    <col min="1537" max="1537" width="14.109375" style="66" customWidth="1"/>
    <col min="1538" max="1538" width="17.109375" style="66" bestFit="1" customWidth="1"/>
    <col min="1539" max="1539" width="15.109375" style="66" bestFit="1" customWidth="1"/>
    <col min="1540" max="1540" width="17.109375" style="66" bestFit="1" customWidth="1"/>
    <col min="1541" max="1541" width="12.5546875" style="66" customWidth="1"/>
    <col min="1542" max="1542" width="19.5546875" style="66" customWidth="1"/>
    <col min="1543" max="1543" width="17.44140625" style="66" bestFit="1" customWidth="1"/>
    <col min="1544" max="1544" width="15.109375" style="66" bestFit="1" customWidth="1"/>
    <col min="1545" max="1546" width="16.109375" style="66" bestFit="1" customWidth="1"/>
    <col min="1547" max="1547" width="15.109375" style="66" bestFit="1" customWidth="1"/>
    <col min="1548" max="1548" width="11.5546875" style="66"/>
    <col min="1549" max="1549" width="17.6640625" style="66" bestFit="1" customWidth="1"/>
    <col min="1550" max="1774" width="11.5546875" style="66"/>
    <col min="1775" max="1775" width="5" style="66" bestFit="1" customWidth="1"/>
    <col min="1776" max="1776" width="13.109375" style="66" customWidth="1"/>
    <col min="1777" max="1777" width="3.88671875" style="66" bestFit="1" customWidth="1"/>
    <col min="1778" max="1778" width="13.109375" style="66" customWidth="1"/>
    <col min="1779" max="1779" width="9.33203125" style="66" bestFit="1" customWidth="1"/>
    <col min="1780" max="1780" width="7.5546875" style="66" customWidth="1"/>
    <col min="1781" max="1781" width="22.109375" style="66" customWidth="1"/>
    <col min="1782" max="1782" width="36.88671875" style="66" customWidth="1"/>
    <col min="1783" max="1783" width="22.5546875" style="66" customWidth="1"/>
    <col min="1784" max="1784" width="14" style="66" customWidth="1"/>
    <col min="1785" max="1785" width="16.5546875" style="66" customWidth="1"/>
    <col min="1786" max="1786" width="18.88671875" style="66" customWidth="1"/>
    <col min="1787" max="1787" width="18.33203125" style="66" customWidth="1"/>
    <col min="1788" max="1788" width="9.5546875" style="66" customWidth="1"/>
    <col min="1789" max="1789" width="30.109375" style="66" customWidth="1"/>
    <col min="1790" max="1790" width="33.6640625" style="66" customWidth="1"/>
    <col min="1791" max="1791" width="50.6640625" style="66" customWidth="1"/>
    <col min="1792" max="1792" width="15" style="66" bestFit="1" customWidth="1"/>
    <col min="1793" max="1793" width="14.109375" style="66" customWidth="1"/>
    <col min="1794" max="1794" width="17.109375" style="66" bestFit="1" customWidth="1"/>
    <col min="1795" max="1795" width="15.109375" style="66" bestFit="1" customWidth="1"/>
    <col min="1796" max="1796" width="17.109375" style="66" bestFit="1" customWidth="1"/>
    <col min="1797" max="1797" width="12.5546875" style="66" customWidth="1"/>
    <col min="1798" max="1798" width="19.5546875" style="66" customWidth="1"/>
    <col min="1799" max="1799" width="17.44140625" style="66" bestFit="1" customWidth="1"/>
    <col min="1800" max="1800" width="15.109375" style="66" bestFit="1" customWidth="1"/>
    <col min="1801" max="1802" width="16.109375" style="66" bestFit="1" customWidth="1"/>
    <col min="1803" max="1803" width="15.109375" style="66" bestFit="1" customWidth="1"/>
    <col min="1804" max="1804" width="11.5546875" style="66"/>
    <col min="1805" max="1805" width="17.6640625" style="66" bestFit="1" customWidth="1"/>
    <col min="1806" max="2030" width="11.5546875" style="66"/>
    <col min="2031" max="2031" width="5" style="66" bestFit="1" customWidth="1"/>
    <col min="2032" max="2032" width="13.109375" style="66" customWidth="1"/>
    <col min="2033" max="2033" width="3.88671875" style="66" bestFit="1" customWidth="1"/>
    <col min="2034" max="2034" width="13.109375" style="66" customWidth="1"/>
    <col min="2035" max="2035" width="9.33203125" style="66" bestFit="1" customWidth="1"/>
    <col min="2036" max="2036" width="7.5546875" style="66" customWidth="1"/>
    <col min="2037" max="2037" width="22.109375" style="66" customWidth="1"/>
    <col min="2038" max="2038" width="36.88671875" style="66" customWidth="1"/>
    <col min="2039" max="2039" width="22.5546875" style="66" customWidth="1"/>
    <col min="2040" max="2040" width="14" style="66" customWidth="1"/>
    <col min="2041" max="2041" width="16.5546875" style="66" customWidth="1"/>
    <col min="2042" max="2042" width="18.88671875" style="66" customWidth="1"/>
    <col min="2043" max="2043" width="18.33203125" style="66" customWidth="1"/>
    <col min="2044" max="2044" width="9.5546875" style="66" customWidth="1"/>
    <col min="2045" max="2045" width="30.109375" style="66" customWidth="1"/>
    <col min="2046" max="2046" width="33.6640625" style="66" customWidth="1"/>
    <col min="2047" max="2047" width="50.6640625" style="66" customWidth="1"/>
    <col min="2048" max="2048" width="15" style="66" bestFit="1" customWidth="1"/>
    <col min="2049" max="2049" width="14.109375" style="66" customWidth="1"/>
    <col min="2050" max="2050" width="17.109375" style="66" bestFit="1" customWidth="1"/>
    <col min="2051" max="2051" width="15.109375" style="66" bestFit="1" customWidth="1"/>
    <col min="2052" max="2052" width="17.109375" style="66" bestFit="1" customWidth="1"/>
    <col min="2053" max="2053" width="12.5546875" style="66" customWidth="1"/>
    <col min="2054" max="2054" width="19.5546875" style="66" customWidth="1"/>
    <col min="2055" max="2055" width="17.44140625" style="66" bestFit="1" customWidth="1"/>
    <col min="2056" max="2056" width="15.109375" style="66" bestFit="1" customWidth="1"/>
    <col min="2057" max="2058" width="16.109375" style="66" bestFit="1" customWidth="1"/>
    <col min="2059" max="2059" width="15.109375" style="66" bestFit="1" customWidth="1"/>
    <col min="2060" max="2060" width="11.5546875" style="66"/>
    <col min="2061" max="2061" width="17.6640625" style="66" bestFit="1" customWidth="1"/>
    <col min="2062" max="2286" width="11.5546875" style="66"/>
    <col min="2287" max="2287" width="5" style="66" bestFit="1" customWidth="1"/>
    <col min="2288" max="2288" width="13.109375" style="66" customWidth="1"/>
    <col min="2289" max="2289" width="3.88671875" style="66" bestFit="1" customWidth="1"/>
    <col min="2290" max="2290" width="13.109375" style="66" customWidth="1"/>
    <col min="2291" max="2291" width="9.33203125" style="66" bestFit="1" customWidth="1"/>
    <col min="2292" max="2292" width="7.5546875" style="66" customWidth="1"/>
    <col min="2293" max="2293" width="22.109375" style="66" customWidth="1"/>
    <col min="2294" max="2294" width="36.88671875" style="66" customWidth="1"/>
    <col min="2295" max="2295" width="22.5546875" style="66" customWidth="1"/>
    <col min="2296" max="2296" width="14" style="66" customWidth="1"/>
    <col min="2297" max="2297" width="16.5546875" style="66" customWidth="1"/>
    <col min="2298" max="2298" width="18.88671875" style="66" customWidth="1"/>
    <col min="2299" max="2299" width="18.33203125" style="66" customWidth="1"/>
    <col min="2300" max="2300" width="9.5546875" style="66" customWidth="1"/>
    <col min="2301" max="2301" width="30.109375" style="66" customWidth="1"/>
    <col min="2302" max="2302" width="33.6640625" style="66" customWidth="1"/>
    <col min="2303" max="2303" width="50.6640625" style="66" customWidth="1"/>
    <col min="2304" max="2304" width="15" style="66" bestFit="1" customWidth="1"/>
    <col min="2305" max="2305" width="14.109375" style="66" customWidth="1"/>
    <col min="2306" max="2306" width="17.109375" style="66" bestFit="1" customWidth="1"/>
    <col min="2307" max="2307" width="15.109375" style="66" bestFit="1" customWidth="1"/>
    <col min="2308" max="2308" width="17.109375" style="66" bestFit="1" customWidth="1"/>
    <col min="2309" max="2309" width="12.5546875" style="66" customWidth="1"/>
    <col min="2310" max="2310" width="19.5546875" style="66" customWidth="1"/>
    <col min="2311" max="2311" width="17.44140625" style="66" bestFit="1" customWidth="1"/>
    <col min="2312" max="2312" width="15.109375" style="66" bestFit="1" customWidth="1"/>
    <col min="2313" max="2314" width="16.109375" style="66" bestFit="1" customWidth="1"/>
    <col min="2315" max="2315" width="15.109375" style="66" bestFit="1" customWidth="1"/>
    <col min="2316" max="2316" width="11.5546875" style="66"/>
    <col min="2317" max="2317" width="17.6640625" style="66" bestFit="1" customWidth="1"/>
    <col min="2318" max="2542" width="11.5546875" style="66"/>
    <col min="2543" max="2543" width="5" style="66" bestFit="1" customWidth="1"/>
    <col min="2544" max="2544" width="13.109375" style="66" customWidth="1"/>
    <col min="2545" max="2545" width="3.88671875" style="66" bestFit="1" customWidth="1"/>
    <col min="2546" max="2546" width="13.109375" style="66" customWidth="1"/>
    <col min="2547" max="2547" width="9.33203125" style="66" bestFit="1" customWidth="1"/>
    <col min="2548" max="2548" width="7.5546875" style="66" customWidth="1"/>
    <col min="2549" max="2549" width="22.109375" style="66" customWidth="1"/>
    <col min="2550" max="2550" width="36.88671875" style="66" customWidth="1"/>
    <col min="2551" max="2551" width="22.5546875" style="66" customWidth="1"/>
    <col min="2552" max="2552" width="14" style="66" customWidth="1"/>
    <col min="2553" max="2553" width="16.5546875" style="66" customWidth="1"/>
    <col min="2554" max="2554" width="18.88671875" style="66" customWidth="1"/>
    <col min="2555" max="2555" width="18.33203125" style="66" customWidth="1"/>
    <col min="2556" max="2556" width="9.5546875" style="66" customWidth="1"/>
    <col min="2557" max="2557" width="30.109375" style="66" customWidth="1"/>
    <col min="2558" max="2558" width="33.6640625" style="66" customWidth="1"/>
    <col min="2559" max="2559" width="50.6640625" style="66" customWidth="1"/>
    <col min="2560" max="2560" width="15" style="66" bestFit="1" customWidth="1"/>
    <col min="2561" max="2561" width="14.109375" style="66" customWidth="1"/>
    <col min="2562" max="2562" width="17.109375" style="66" bestFit="1" customWidth="1"/>
    <col min="2563" max="2563" width="15.109375" style="66" bestFit="1" customWidth="1"/>
    <col min="2564" max="2564" width="17.109375" style="66" bestFit="1" customWidth="1"/>
    <col min="2565" max="2565" width="12.5546875" style="66" customWidth="1"/>
    <col min="2566" max="2566" width="19.5546875" style="66" customWidth="1"/>
    <col min="2567" max="2567" width="17.44140625" style="66" bestFit="1" customWidth="1"/>
    <col min="2568" max="2568" width="15.109375" style="66" bestFit="1" customWidth="1"/>
    <col min="2569" max="2570" width="16.109375" style="66" bestFit="1" customWidth="1"/>
    <col min="2571" max="2571" width="15.109375" style="66" bestFit="1" customWidth="1"/>
    <col min="2572" max="2572" width="11.5546875" style="66"/>
    <col min="2573" max="2573" width="17.6640625" style="66" bestFit="1" customWidth="1"/>
    <col min="2574" max="2798" width="11.5546875" style="66"/>
    <col min="2799" max="2799" width="5" style="66" bestFit="1" customWidth="1"/>
    <col min="2800" max="2800" width="13.109375" style="66" customWidth="1"/>
    <col min="2801" max="2801" width="3.88671875" style="66" bestFit="1" customWidth="1"/>
    <col min="2802" max="2802" width="13.109375" style="66" customWidth="1"/>
    <col min="2803" max="2803" width="9.33203125" style="66" bestFit="1" customWidth="1"/>
    <col min="2804" max="2804" width="7.5546875" style="66" customWidth="1"/>
    <col min="2805" max="2805" width="22.109375" style="66" customWidth="1"/>
    <col min="2806" max="2806" width="36.88671875" style="66" customWidth="1"/>
    <col min="2807" max="2807" width="22.5546875" style="66" customWidth="1"/>
    <col min="2808" max="2808" width="14" style="66" customWidth="1"/>
    <col min="2809" max="2809" width="16.5546875" style="66" customWidth="1"/>
    <col min="2810" max="2810" width="18.88671875" style="66" customWidth="1"/>
    <col min="2811" max="2811" width="18.33203125" style="66" customWidth="1"/>
    <col min="2812" max="2812" width="9.5546875" style="66" customWidth="1"/>
    <col min="2813" max="2813" width="30.109375" style="66" customWidth="1"/>
    <col min="2814" max="2814" width="33.6640625" style="66" customWidth="1"/>
    <col min="2815" max="2815" width="50.6640625" style="66" customWidth="1"/>
    <col min="2816" max="2816" width="15" style="66" bestFit="1" customWidth="1"/>
    <col min="2817" max="2817" width="14.109375" style="66" customWidth="1"/>
    <col min="2818" max="2818" width="17.109375" style="66" bestFit="1" customWidth="1"/>
    <col min="2819" max="2819" width="15.109375" style="66" bestFit="1" customWidth="1"/>
    <col min="2820" max="2820" width="17.109375" style="66" bestFit="1" customWidth="1"/>
    <col min="2821" max="2821" width="12.5546875" style="66" customWidth="1"/>
    <col min="2822" max="2822" width="19.5546875" style="66" customWidth="1"/>
    <col min="2823" max="2823" width="17.44140625" style="66" bestFit="1" customWidth="1"/>
    <col min="2824" max="2824" width="15.109375" style="66" bestFit="1" customWidth="1"/>
    <col min="2825" max="2826" width="16.109375" style="66" bestFit="1" customWidth="1"/>
    <col min="2827" max="2827" width="15.109375" style="66" bestFit="1" customWidth="1"/>
    <col min="2828" max="2828" width="11.5546875" style="66"/>
    <col min="2829" max="2829" width="17.6640625" style="66" bestFit="1" customWidth="1"/>
    <col min="2830" max="3054" width="11.5546875" style="66"/>
    <col min="3055" max="3055" width="5" style="66" bestFit="1" customWidth="1"/>
    <col min="3056" max="3056" width="13.109375" style="66" customWidth="1"/>
    <col min="3057" max="3057" width="3.88671875" style="66" bestFit="1" customWidth="1"/>
    <col min="3058" max="3058" width="13.109375" style="66" customWidth="1"/>
    <col min="3059" max="3059" width="9.33203125" style="66" bestFit="1" customWidth="1"/>
    <col min="3060" max="3060" width="7.5546875" style="66" customWidth="1"/>
    <col min="3061" max="3061" width="22.109375" style="66" customWidth="1"/>
    <col min="3062" max="3062" width="36.88671875" style="66" customWidth="1"/>
    <col min="3063" max="3063" width="22.5546875" style="66" customWidth="1"/>
    <col min="3064" max="3064" width="14" style="66" customWidth="1"/>
    <col min="3065" max="3065" width="16.5546875" style="66" customWidth="1"/>
    <col min="3066" max="3066" width="18.88671875" style="66" customWidth="1"/>
    <col min="3067" max="3067" width="18.33203125" style="66" customWidth="1"/>
    <col min="3068" max="3068" width="9.5546875" style="66" customWidth="1"/>
    <col min="3069" max="3069" width="30.109375" style="66" customWidth="1"/>
    <col min="3070" max="3070" width="33.6640625" style="66" customWidth="1"/>
    <col min="3071" max="3071" width="50.6640625" style="66" customWidth="1"/>
    <col min="3072" max="3072" width="15" style="66" bestFit="1" customWidth="1"/>
    <col min="3073" max="3073" width="14.109375" style="66" customWidth="1"/>
    <col min="3074" max="3074" width="17.109375" style="66" bestFit="1" customWidth="1"/>
    <col min="3075" max="3075" width="15.109375" style="66" bestFit="1" customWidth="1"/>
    <col min="3076" max="3076" width="17.109375" style="66" bestFit="1" customWidth="1"/>
    <col min="3077" max="3077" width="12.5546875" style="66" customWidth="1"/>
    <col min="3078" max="3078" width="19.5546875" style="66" customWidth="1"/>
    <col min="3079" max="3079" width="17.44140625" style="66" bestFit="1" customWidth="1"/>
    <col min="3080" max="3080" width="15.109375" style="66" bestFit="1" customWidth="1"/>
    <col min="3081" max="3082" width="16.109375" style="66" bestFit="1" customWidth="1"/>
    <col min="3083" max="3083" width="15.109375" style="66" bestFit="1" customWidth="1"/>
    <col min="3084" max="3084" width="11.5546875" style="66"/>
    <col min="3085" max="3085" width="17.6640625" style="66" bestFit="1" customWidth="1"/>
    <col min="3086" max="3310" width="11.5546875" style="66"/>
    <col min="3311" max="3311" width="5" style="66" bestFit="1" customWidth="1"/>
    <col min="3312" max="3312" width="13.109375" style="66" customWidth="1"/>
    <col min="3313" max="3313" width="3.88671875" style="66" bestFit="1" customWidth="1"/>
    <col min="3314" max="3314" width="13.109375" style="66" customWidth="1"/>
    <col min="3315" max="3315" width="9.33203125" style="66" bestFit="1" customWidth="1"/>
    <col min="3316" max="3316" width="7.5546875" style="66" customWidth="1"/>
    <col min="3317" max="3317" width="22.109375" style="66" customWidth="1"/>
    <col min="3318" max="3318" width="36.88671875" style="66" customWidth="1"/>
    <col min="3319" max="3319" width="22.5546875" style="66" customWidth="1"/>
    <col min="3320" max="3320" width="14" style="66" customWidth="1"/>
    <col min="3321" max="3321" width="16.5546875" style="66" customWidth="1"/>
    <col min="3322" max="3322" width="18.88671875" style="66" customWidth="1"/>
    <col min="3323" max="3323" width="18.33203125" style="66" customWidth="1"/>
    <col min="3324" max="3324" width="9.5546875" style="66" customWidth="1"/>
    <col min="3325" max="3325" width="30.109375" style="66" customWidth="1"/>
    <col min="3326" max="3326" width="33.6640625" style="66" customWidth="1"/>
    <col min="3327" max="3327" width="50.6640625" style="66" customWidth="1"/>
    <col min="3328" max="3328" width="15" style="66" bestFit="1" customWidth="1"/>
    <col min="3329" max="3329" width="14.109375" style="66" customWidth="1"/>
    <col min="3330" max="3330" width="17.109375" style="66" bestFit="1" customWidth="1"/>
    <col min="3331" max="3331" width="15.109375" style="66" bestFit="1" customWidth="1"/>
    <col min="3332" max="3332" width="17.109375" style="66" bestFit="1" customWidth="1"/>
    <col min="3333" max="3333" width="12.5546875" style="66" customWidth="1"/>
    <col min="3334" max="3334" width="19.5546875" style="66" customWidth="1"/>
    <col min="3335" max="3335" width="17.44140625" style="66" bestFit="1" customWidth="1"/>
    <col min="3336" max="3336" width="15.109375" style="66" bestFit="1" customWidth="1"/>
    <col min="3337" max="3338" width="16.109375" style="66" bestFit="1" customWidth="1"/>
    <col min="3339" max="3339" width="15.109375" style="66" bestFit="1" customWidth="1"/>
    <col min="3340" max="3340" width="11.5546875" style="66"/>
    <col min="3341" max="3341" width="17.6640625" style="66" bestFit="1" customWidth="1"/>
    <col min="3342" max="3566" width="11.5546875" style="66"/>
    <col min="3567" max="3567" width="5" style="66" bestFit="1" customWidth="1"/>
    <col min="3568" max="3568" width="13.109375" style="66" customWidth="1"/>
    <col min="3569" max="3569" width="3.88671875" style="66" bestFit="1" customWidth="1"/>
    <col min="3570" max="3570" width="13.109375" style="66" customWidth="1"/>
    <col min="3571" max="3571" width="9.33203125" style="66" bestFit="1" customWidth="1"/>
    <col min="3572" max="3572" width="7.5546875" style="66" customWidth="1"/>
    <col min="3573" max="3573" width="22.109375" style="66" customWidth="1"/>
    <col min="3574" max="3574" width="36.88671875" style="66" customWidth="1"/>
    <col min="3575" max="3575" width="22.5546875" style="66" customWidth="1"/>
    <col min="3576" max="3576" width="14" style="66" customWidth="1"/>
    <col min="3577" max="3577" width="16.5546875" style="66" customWidth="1"/>
    <col min="3578" max="3578" width="18.88671875" style="66" customWidth="1"/>
    <col min="3579" max="3579" width="18.33203125" style="66" customWidth="1"/>
    <col min="3580" max="3580" width="9.5546875" style="66" customWidth="1"/>
    <col min="3581" max="3581" width="30.109375" style="66" customWidth="1"/>
    <col min="3582" max="3582" width="33.6640625" style="66" customWidth="1"/>
    <col min="3583" max="3583" width="50.6640625" style="66" customWidth="1"/>
    <col min="3584" max="3584" width="15" style="66" bestFit="1" customWidth="1"/>
    <col min="3585" max="3585" width="14.109375" style="66" customWidth="1"/>
    <col min="3586" max="3586" width="17.109375" style="66" bestFit="1" customWidth="1"/>
    <col min="3587" max="3587" width="15.109375" style="66" bestFit="1" customWidth="1"/>
    <col min="3588" max="3588" width="17.109375" style="66" bestFit="1" customWidth="1"/>
    <col min="3589" max="3589" width="12.5546875" style="66" customWidth="1"/>
    <col min="3590" max="3590" width="19.5546875" style="66" customWidth="1"/>
    <col min="3591" max="3591" width="17.44140625" style="66" bestFit="1" customWidth="1"/>
    <col min="3592" max="3592" width="15.109375" style="66" bestFit="1" customWidth="1"/>
    <col min="3593" max="3594" width="16.109375" style="66" bestFit="1" customWidth="1"/>
    <col min="3595" max="3595" width="15.109375" style="66" bestFit="1" customWidth="1"/>
    <col min="3596" max="3596" width="11.5546875" style="66"/>
    <col min="3597" max="3597" width="17.6640625" style="66" bestFit="1" customWidth="1"/>
    <col min="3598" max="3822" width="11.5546875" style="66"/>
    <col min="3823" max="3823" width="5" style="66" bestFit="1" customWidth="1"/>
    <col min="3824" max="3824" width="13.109375" style="66" customWidth="1"/>
    <col min="3825" max="3825" width="3.88671875" style="66" bestFit="1" customWidth="1"/>
    <col min="3826" max="3826" width="13.109375" style="66" customWidth="1"/>
    <col min="3827" max="3827" width="9.33203125" style="66" bestFit="1" customWidth="1"/>
    <col min="3828" max="3828" width="7.5546875" style="66" customWidth="1"/>
    <col min="3829" max="3829" width="22.109375" style="66" customWidth="1"/>
    <col min="3830" max="3830" width="36.88671875" style="66" customWidth="1"/>
    <col min="3831" max="3831" width="22.5546875" style="66" customWidth="1"/>
    <col min="3832" max="3832" width="14" style="66" customWidth="1"/>
    <col min="3833" max="3833" width="16.5546875" style="66" customWidth="1"/>
    <col min="3834" max="3834" width="18.88671875" style="66" customWidth="1"/>
    <col min="3835" max="3835" width="18.33203125" style="66" customWidth="1"/>
    <col min="3836" max="3836" width="9.5546875" style="66" customWidth="1"/>
    <col min="3837" max="3837" width="30.109375" style="66" customWidth="1"/>
    <col min="3838" max="3838" width="33.6640625" style="66" customWidth="1"/>
    <col min="3839" max="3839" width="50.6640625" style="66" customWidth="1"/>
    <col min="3840" max="3840" width="15" style="66" bestFit="1" customWidth="1"/>
    <col min="3841" max="3841" width="14.109375" style="66" customWidth="1"/>
    <col min="3842" max="3842" width="17.109375" style="66" bestFit="1" customWidth="1"/>
    <col min="3843" max="3843" width="15.109375" style="66" bestFit="1" customWidth="1"/>
    <col min="3844" max="3844" width="17.109375" style="66" bestFit="1" customWidth="1"/>
    <col min="3845" max="3845" width="12.5546875" style="66" customWidth="1"/>
    <col min="3846" max="3846" width="19.5546875" style="66" customWidth="1"/>
    <col min="3847" max="3847" width="17.44140625" style="66" bestFit="1" customWidth="1"/>
    <col min="3848" max="3848" width="15.109375" style="66" bestFit="1" customWidth="1"/>
    <col min="3849" max="3850" width="16.109375" style="66" bestFit="1" customWidth="1"/>
    <col min="3851" max="3851" width="15.109375" style="66" bestFit="1" customWidth="1"/>
    <col min="3852" max="3852" width="11.5546875" style="66"/>
    <col min="3853" max="3853" width="17.6640625" style="66" bestFit="1" customWidth="1"/>
    <col min="3854" max="4078" width="11.5546875" style="66"/>
    <col min="4079" max="4079" width="5" style="66" bestFit="1" customWidth="1"/>
    <col min="4080" max="4080" width="13.109375" style="66" customWidth="1"/>
    <col min="4081" max="4081" width="3.88671875" style="66" bestFit="1" customWidth="1"/>
    <col min="4082" max="4082" width="13.109375" style="66" customWidth="1"/>
    <col min="4083" max="4083" width="9.33203125" style="66" bestFit="1" customWidth="1"/>
    <col min="4084" max="4084" width="7.5546875" style="66" customWidth="1"/>
    <col min="4085" max="4085" width="22.109375" style="66" customWidth="1"/>
    <col min="4086" max="4086" width="36.88671875" style="66" customWidth="1"/>
    <col min="4087" max="4087" width="22.5546875" style="66" customWidth="1"/>
    <col min="4088" max="4088" width="14" style="66" customWidth="1"/>
    <col min="4089" max="4089" width="16.5546875" style="66" customWidth="1"/>
    <col min="4090" max="4090" width="18.88671875" style="66" customWidth="1"/>
    <col min="4091" max="4091" width="18.33203125" style="66" customWidth="1"/>
    <col min="4092" max="4092" width="9.5546875" style="66" customWidth="1"/>
    <col min="4093" max="4093" width="30.109375" style="66" customWidth="1"/>
    <col min="4094" max="4094" width="33.6640625" style="66" customWidth="1"/>
    <col min="4095" max="4095" width="50.6640625" style="66" customWidth="1"/>
    <col min="4096" max="4096" width="15" style="66" bestFit="1" customWidth="1"/>
    <col min="4097" max="4097" width="14.109375" style="66" customWidth="1"/>
    <col min="4098" max="4098" width="17.109375" style="66" bestFit="1" customWidth="1"/>
    <col min="4099" max="4099" width="15.109375" style="66" bestFit="1" customWidth="1"/>
    <col min="4100" max="4100" width="17.109375" style="66" bestFit="1" customWidth="1"/>
    <col min="4101" max="4101" width="12.5546875" style="66" customWidth="1"/>
    <col min="4102" max="4102" width="19.5546875" style="66" customWidth="1"/>
    <col min="4103" max="4103" width="17.44140625" style="66" bestFit="1" customWidth="1"/>
    <col min="4104" max="4104" width="15.109375" style="66" bestFit="1" customWidth="1"/>
    <col min="4105" max="4106" width="16.109375" style="66" bestFit="1" customWidth="1"/>
    <col min="4107" max="4107" width="15.109375" style="66" bestFit="1" customWidth="1"/>
    <col min="4108" max="4108" width="11.5546875" style="66"/>
    <col min="4109" max="4109" width="17.6640625" style="66" bestFit="1" customWidth="1"/>
    <col min="4110" max="4334" width="11.5546875" style="66"/>
    <col min="4335" max="4335" width="5" style="66" bestFit="1" customWidth="1"/>
    <col min="4336" max="4336" width="13.109375" style="66" customWidth="1"/>
    <col min="4337" max="4337" width="3.88671875" style="66" bestFit="1" customWidth="1"/>
    <col min="4338" max="4338" width="13.109375" style="66" customWidth="1"/>
    <col min="4339" max="4339" width="9.33203125" style="66" bestFit="1" customWidth="1"/>
    <col min="4340" max="4340" width="7.5546875" style="66" customWidth="1"/>
    <col min="4341" max="4341" width="22.109375" style="66" customWidth="1"/>
    <col min="4342" max="4342" width="36.88671875" style="66" customWidth="1"/>
    <col min="4343" max="4343" width="22.5546875" style="66" customWidth="1"/>
    <col min="4344" max="4344" width="14" style="66" customWidth="1"/>
    <col min="4345" max="4345" width="16.5546875" style="66" customWidth="1"/>
    <col min="4346" max="4346" width="18.88671875" style="66" customWidth="1"/>
    <col min="4347" max="4347" width="18.33203125" style="66" customWidth="1"/>
    <col min="4348" max="4348" width="9.5546875" style="66" customWidth="1"/>
    <col min="4349" max="4349" width="30.109375" style="66" customWidth="1"/>
    <col min="4350" max="4350" width="33.6640625" style="66" customWidth="1"/>
    <col min="4351" max="4351" width="50.6640625" style="66" customWidth="1"/>
    <col min="4352" max="4352" width="15" style="66" bestFit="1" customWidth="1"/>
    <col min="4353" max="4353" width="14.109375" style="66" customWidth="1"/>
    <col min="4354" max="4354" width="17.109375" style="66" bestFit="1" customWidth="1"/>
    <col min="4355" max="4355" width="15.109375" style="66" bestFit="1" customWidth="1"/>
    <col min="4356" max="4356" width="17.109375" style="66" bestFit="1" customWidth="1"/>
    <col min="4357" max="4357" width="12.5546875" style="66" customWidth="1"/>
    <col min="4358" max="4358" width="19.5546875" style="66" customWidth="1"/>
    <col min="4359" max="4359" width="17.44140625" style="66" bestFit="1" customWidth="1"/>
    <col min="4360" max="4360" width="15.109375" style="66" bestFit="1" customWidth="1"/>
    <col min="4361" max="4362" width="16.109375" style="66" bestFit="1" customWidth="1"/>
    <col min="4363" max="4363" width="15.109375" style="66" bestFit="1" customWidth="1"/>
    <col min="4364" max="4364" width="11.5546875" style="66"/>
    <col min="4365" max="4365" width="17.6640625" style="66" bestFit="1" customWidth="1"/>
    <col min="4366" max="4590" width="11.5546875" style="66"/>
    <col min="4591" max="4591" width="5" style="66" bestFit="1" customWidth="1"/>
    <col min="4592" max="4592" width="13.109375" style="66" customWidth="1"/>
    <col min="4593" max="4593" width="3.88671875" style="66" bestFit="1" customWidth="1"/>
    <col min="4594" max="4594" width="13.109375" style="66" customWidth="1"/>
    <col min="4595" max="4595" width="9.33203125" style="66" bestFit="1" customWidth="1"/>
    <col min="4596" max="4596" width="7.5546875" style="66" customWidth="1"/>
    <col min="4597" max="4597" width="22.109375" style="66" customWidth="1"/>
    <col min="4598" max="4598" width="36.88671875" style="66" customWidth="1"/>
    <col min="4599" max="4599" width="22.5546875" style="66" customWidth="1"/>
    <col min="4600" max="4600" width="14" style="66" customWidth="1"/>
    <col min="4601" max="4601" width="16.5546875" style="66" customWidth="1"/>
    <col min="4602" max="4602" width="18.88671875" style="66" customWidth="1"/>
    <col min="4603" max="4603" width="18.33203125" style="66" customWidth="1"/>
    <col min="4604" max="4604" width="9.5546875" style="66" customWidth="1"/>
    <col min="4605" max="4605" width="30.109375" style="66" customWidth="1"/>
    <col min="4606" max="4606" width="33.6640625" style="66" customWidth="1"/>
    <col min="4607" max="4607" width="50.6640625" style="66" customWidth="1"/>
    <col min="4608" max="4608" width="15" style="66" bestFit="1" customWidth="1"/>
    <col min="4609" max="4609" width="14.109375" style="66" customWidth="1"/>
    <col min="4610" max="4610" width="17.109375" style="66" bestFit="1" customWidth="1"/>
    <col min="4611" max="4611" width="15.109375" style="66" bestFit="1" customWidth="1"/>
    <col min="4612" max="4612" width="17.109375" style="66" bestFit="1" customWidth="1"/>
    <col min="4613" max="4613" width="12.5546875" style="66" customWidth="1"/>
    <col min="4614" max="4614" width="19.5546875" style="66" customWidth="1"/>
    <col min="4615" max="4615" width="17.44140625" style="66" bestFit="1" customWidth="1"/>
    <col min="4616" max="4616" width="15.109375" style="66" bestFit="1" customWidth="1"/>
    <col min="4617" max="4618" width="16.109375" style="66" bestFit="1" customWidth="1"/>
    <col min="4619" max="4619" width="15.109375" style="66" bestFit="1" customWidth="1"/>
    <col min="4620" max="4620" width="11.5546875" style="66"/>
    <col min="4621" max="4621" width="17.6640625" style="66" bestFit="1" customWidth="1"/>
    <col min="4622" max="4846" width="11.5546875" style="66"/>
    <col min="4847" max="4847" width="5" style="66" bestFit="1" customWidth="1"/>
    <col min="4848" max="4848" width="13.109375" style="66" customWidth="1"/>
    <col min="4849" max="4849" width="3.88671875" style="66" bestFit="1" customWidth="1"/>
    <col min="4850" max="4850" width="13.109375" style="66" customWidth="1"/>
    <col min="4851" max="4851" width="9.33203125" style="66" bestFit="1" customWidth="1"/>
    <col min="4852" max="4852" width="7.5546875" style="66" customWidth="1"/>
    <col min="4853" max="4853" width="22.109375" style="66" customWidth="1"/>
    <col min="4854" max="4854" width="36.88671875" style="66" customWidth="1"/>
    <col min="4855" max="4855" width="22.5546875" style="66" customWidth="1"/>
    <col min="4856" max="4856" width="14" style="66" customWidth="1"/>
    <col min="4857" max="4857" width="16.5546875" style="66" customWidth="1"/>
    <col min="4858" max="4858" width="18.88671875" style="66" customWidth="1"/>
    <col min="4859" max="4859" width="18.33203125" style="66" customWidth="1"/>
    <col min="4860" max="4860" width="9.5546875" style="66" customWidth="1"/>
    <col min="4861" max="4861" width="30.109375" style="66" customWidth="1"/>
    <col min="4862" max="4862" width="33.6640625" style="66" customWidth="1"/>
    <col min="4863" max="4863" width="50.6640625" style="66" customWidth="1"/>
    <col min="4864" max="4864" width="15" style="66" bestFit="1" customWidth="1"/>
    <col min="4865" max="4865" width="14.109375" style="66" customWidth="1"/>
    <col min="4866" max="4866" width="17.109375" style="66" bestFit="1" customWidth="1"/>
    <col min="4867" max="4867" width="15.109375" style="66" bestFit="1" customWidth="1"/>
    <col min="4868" max="4868" width="17.109375" style="66" bestFit="1" customWidth="1"/>
    <col min="4869" max="4869" width="12.5546875" style="66" customWidth="1"/>
    <col min="4870" max="4870" width="19.5546875" style="66" customWidth="1"/>
    <col min="4871" max="4871" width="17.44140625" style="66" bestFit="1" customWidth="1"/>
    <col min="4872" max="4872" width="15.109375" style="66" bestFit="1" customWidth="1"/>
    <col min="4873" max="4874" width="16.109375" style="66" bestFit="1" customWidth="1"/>
    <col min="4875" max="4875" width="15.109375" style="66" bestFit="1" customWidth="1"/>
    <col min="4876" max="4876" width="11.5546875" style="66"/>
    <col min="4877" max="4877" width="17.6640625" style="66" bestFit="1" customWidth="1"/>
    <col min="4878" max="5102" width="11.5546875" style="66"/>
    <col min="5103" max="5103" width="5" style="66" bestFit="1" customWidth="1"/>
    <col min="5104" max="5104" width="13.109375" style="66" customWidth="1"/>
    <col min="5105" max="5105" width="3.88671875" style="66" bestFit="1" customWidth="1"/>
    <col min="5106" max="5106" width="13.109375" style="66" customWidth="1"/>
    <col min="5107" max="5107" width="9.33203125" style="66" bestFit="1" customWidth="1"/>
    <col min="5108" max="5108" width="7.5546875" style="66" customWidth="1"/>
    <col min="5109" max="5109" width="22.109375" style="66" customWidth="1"/>
    <col min="5110" max="5110" width="36.88671875" style="66" customWidth="1"/>
    <col min="5111" max="5111" width="22.5546875" style="66" customWidth="1"/>
    <col min="5112" max="5112" width="14" style="66" customWidth="1"/>
    <col min="5113" max="5113" width="16.5546875" style="66" customWidth="1"/>
    <col min="5114" max="5114" width="18.88671875" style="66" customWidth="1"/>
    <col min="5115" max="5115" width="18.33203125" style="66" customWidth="1"/>
    <col min="5116" max="5116" width="9.5546875" style="66" customWidth="1"/>
    <col min="5117" max="5117" width="30.109375" style="66" customWidth="1"/>
    <col min="5118" max="5118" width="33.6640625" style="66" customWidth="1"/>
    <col min="5119" max="5119" width="50.6640625" style="66" customWidth="1"/>
    <col min="5120" max="5120" width="15" style="66" bestFit="1" customWidth="1"/>
    <col min="5121" max="5121" width="14.109375" style="66" customWidth="1"/>
    <col min="5122" max="5122" width="17.109375" style="66" bestFit="1" customWidth="1"/>
    <col min="5123" max="5123" width="15.109375" style="66" bestFit="1" customWidth="1"/>
    <col min="5124" max="5124" width="17.109375" style="66" bestFit="1" customWidth="1"/>
    <col min="5125" max="5125" width="12.5546875" style="66" customWidth="1"/>
    <col min="5126" max="5126" width="19.5546875" style="66" customWidth="1"/>
    <col min="5127" max="5127" width="17.44140625" style="66" bestFit="1" customWidth="1"/>
    <col min="5128" max="5128" width="15.109375" style="66" bestFit="1" customWidth="1"/>
    <col min="5129" max="5130" width="16.109375" style="66" bestFit="1" customWidth="1"/>
    <col min="5131" max="5131" width="15.109375" style="66" bestFit="1" customWidth="1"/>
    <col min="5132" max="5132" width="11.5546875" style="66"/>
    <col min="5133" max="5133" width="17.6640625" style="66" bestFit="1" customWidth="1"/>
    <col min="5134" max="5358" width="11.5546875" style="66"/>
    <col min="5359" max="5359" width="5" style="66" bestFit="1" customWidth="1"/>
    <col min="5360" max="5360" width="13.109375" style="66" customWidth="1"/>
    <col min="5361" max="5361" width="3.88671875" style="66" bestFit="1" customWidth="1"/>
    <col min="5362" max="5362" width="13.109375" style="66" customWidth="1"/>
    <col min="5363" max="5363" width="9.33203125" style="66" bestFit="1" customWidth="1"/>
    <col min="5364" max="5364" width="7.5546875" style="66" customWidth="1"/>
    <col min="5365" max="5365" width="22.109375" style="66" customWidth="1"/>
    <col min="5366" max="5366" width="36.88671875" style="66" customWidth="1"/>
    <col min="5367" max="5367" width="22.5546875" style="66" customWidth="1"/>
    <col min="5368" max="5368" width="14" style="66" customWidth="1"/>
    <col min="5369" max="5369" width="16.5546875" style="66" customWidth="1"/>
    <col min="5370" max="5370" width="18.88671875" style="66" customWidth="1"/>
    <col min="5371" max="5371" width="18.33203125" style="66" customWidth="1"/>
    <col min="5372" max="5372" width="9.5546875" style="66" customWidth="1"/>
    <col min="5373" max="5373" width="30.109375" style="66" customWidth="1"/>
    <col min="5374" max="5374" width="33.6640625" style="66" customWidth="1"/>
    <col min="5375" max="5375" width="50.6640625" style="66" customWidth="1"/>
    <col min="5376" max="5376" width="15" style="66" bestFit="1" customWidth="1"/>
    <col min="5377" max="5377" width="14.109375" style="66" customWidth="1"/>
    <col min="5378" max="5378" width="17.109375" style="66" bestFit="1" customWidth="1"/>
    <col min="5379" max="5379" width="15.109375" style="66" bestFit="1" customWidth="1"/>
    <col min="5380" max="5380" width="17.109375" style="66" bestFit="1" customWidth="1"/>
    <col min="5381" max="5381" width="12.5546875" style="66" customWidth="1"/>
    <col min="5382" max="5382" width="19.5546875" style="66" customWidth="1"/>
    <col min="5383" max="5383" width="17.44140625" style="66" bestFit="1" customWidth="1"/>
    <col min="5384" max="5384" width="15.109375" style="66" bestFit="1" customWidth="1"/>
    <col min="5385" max="5386" width="16.109375" style="66" bestFit="1" customWidth="1"/>
    <col min="5387" max="5387" width="15.109375" style="66" bestFit="1" customWidth="1"/>
    <col min="5388" max="5388" width="11.5546875" style="66"/>
    <col min="5389" max="5389" width="17.6640625" style="66" bestFit="1" customWidth="1"/>
    <col min="5390" max="5614" width="11.5546875" style="66"/>
    <col min="5615" max="5615" width="5" style="66" bestFit="1" customWidth="1"/>
    <col min="5616" max="5616" width="13.109375" style="66" customWidth="1"/>
    <col min="5617" max="5617" width="3.88671875" style="66" bestFit="1" customWidth="1"/>
    <col min="5618" max="5618" width="13.109375" style="66" customWidth="1"/>
    <col min="5619" max="5619" width="9.33203125" style="66" bestFit="1" customWidth="1"/>
    <col min="5620" max="5620" width="7.5546875" style="66" customWidth="1"/>
    <col min="5621" max="5621" width="22.109375" style="66" customWidth="1"/>
    <col min="5622" max="5622" width="36.88671875" style="66" customWidth="1"/>
    <col min="5623" max="5623" width="22.5546875" style="66" customWidth="1"/>
    <col min="5624" max="5624" width="14" style="66" customWidth="1"/>
    <col min="5625" max="5625" width="16.5546875" style="66" customWidth="1"/>
    <col min="5626" max="5626" width="18.88671875" style="66" customWidth="1"/>
    <col min="5627" max="5627" width="18.33203125" style="66" customWidth="1"/>
    <col min="5628" max="5628" width="9.5546875" style="66" customWidth="1"/>
    <col min="5629" max="5629" width="30.109375" style="66" customWidth="1"/>
    <col min="5630" max="5630" width="33.6640625" style="66" customWidth="1"/>
    <col min="5631" max="5631" width="50.6640625" style="66" customWidth="1"/>
    <col min="5632" max="5632" width="15" style="66" bestFit="1" customWidth="1"/>
    <col min="5633" max="5633" width="14.109375" style="66" customWidth="1"/>
    <col min="5634" max="5634" width="17.109375" style="66" bestFit="1" customWidth="1"/>
    <col min="5635" max="5635" width="15.109375" style="66" bestFit="1" customWidth="1"/>
    <col min="5636" max="5636" width="17.109375" style="66" bestFit="1" customWidth="1"/>
    <col min="5637" max="5637" width="12.5546875" style="66" customWidth="1"/>
    <col min="5638" max="5638" width="19.5546875" style="66" customWidth="1"/>
    <col min="5639" max="5639" width="17.44140625" style="66" bestFit="1" customWidth="1"/>
    <col min="5640" max="5640" width="15.109375" style="66" bestFit="1" customWidth="1"/>
    <col min="5641" max="5642" width="16.109375" style="66" bestFit="1" customWidth="1"/>
    <col min="5643" max="5643" width="15.109375" style="66" bestFit="1" customWidth="1"/>
    <col min="5644" max="5644" width="11.5546875" style="66"/>
    <col min="5645" max="5645" width="17.6640625" style="66" bestFit="1" customWidth="1"/>
    <col min="5646" max="5870" width="11.5546875" style="66"/>
    <col min="5871" max="5871" width="5" style="66" bestFit="1" customWidth="1"/>
    <col min="5872" max="5872" width="13.109375" style="66" customWidth="1"/>
    <col min="5873" max="5873" width="3.88671875" style="66" bestFit="1" customWidth="1"/>
    <col min="5874" max="5874" width="13.109375" style="66" customWidth="1"/>
    <col min="5875" max="5875" width="9.33203125" style="66" bestFit="1" customWidth="1"/>
    <col min="5876" max="5876" width="7.5546875" style="66" customWidth="1"/>
    <col min="5877" max="5877" width="22.109375" style="66" customWidth="1"/>
    <col min="5878" max="5878" width="36.88671875" style="66" customWidth="1"/>
    <col min="5879" max="5879" width="22.5546875" style="66" customWidth="1"/>
    <col min="5880" max="5880" width="14" style="66" customWidth="1"/>
    <col min="5881" max="5881" width="16.5546875" style="66" customWidth="1"/>
    <col min="5882" max="5882" width="18.88671875" style="66" customWidth="1"/>
    <col min="5883" max="5883" width="18.33203125" style="66" customWidth="1"/>
    <col min="5884" max="5884" width="9.5546875" style="66" customWidth="1"/>
    <col min="5885" max="5885" width="30.109375" style="66" customWidth="1"/>
    <col min="5886" max="5886" width="33.6640625" style="66" customWidth="1"/>
    <col min="5887" max="5887" width="50.6640625" style="66" customWidth="1"/>
    <col min="5888" max="5888" width="15" style="66" bestFit="1" customWidth="1"/>
    <col min="5889" max="5889" width="14.109375" style="66" customWidth="1"/>
    <col min="5890" max="5890" width="17.109375" style="66" bestFit="1" customWidth="1"/>
    <col min="5891" max="5891" width="15.109375" style="66" bestFit="1" customWidth="1"/>
    <col min="5892" max="5892" width="17.109375" style="66" bestFit="1" customWidth="1"/>
    <col min="5893" max="5893" width="12.5546875" style="66" customWidth="1"/>
    <col min="5894" max="5894" width="19.5546875" style="66" customWidth="1"/>
    <col min="5895" max="5895" width="17.44140625" style="66" bestFit="1" customWidth="1"/>
    <col min="5896" max="5896" width="15.109375" style="66" bestFit="1" customWidth="1"/>
    <col min="5897" max="5898" width="16.109375" style="66" bestFit="1" customWidth="1"/>
    <col min="5899" max="5899" width="15.109375" style="66" bestFit="1" customWidth="1"/>
    <col min="5900" max="5900" width="11.5546875" style="66"/>
    <col min="5901" max="5901" width="17.6640625" style="66" bestFit="1" customWidth="1"/>
    <col min="5902" max="6126" width="11.5546875" style="66"/>
    <col min="6127" max="6127" width="5" style="66" bestFit="1" customWidth="1"/>
    <col min="6128" max="6128" width="13.109375" style="66" customWidth="1"/>
    <col min="6129" max="6129" width="3.88671875" style="66" bestFit="1" customWidth="1"/>
    <col min="6130" max="6130" width="13.109375" style="66" customWidth="1"/>
    <col min="6131" max="6131" width="9.33203125" style="66" bestFit="1" customWidth="1"/>
    <col min="6132" max="6132" width="7.5546875" style="66" customWidth="1"/>
    <col min="6133" max="6133" width="22.109375" style="66" customWidth="1"/>
    <col min="6134" max="6134" width="36.88671875" style="66" customWidth="1"/>
    <col min="6135" max="6135" width="22.5546875" style="66" customWidth="1"/>
    <col min="6136" max="6136" width="14" style="66" customWidth="1"/>
    <col min="6137" max="6137" width="16.5546875" style="66" customWidth="1"/>
    <col min="6138" max="6138" width="18.88671875" style="66" customWidth="1"/>
    <col min="6139" max="6139" width="18.33203125" style="66" customWidth="1"/>
    <col min="6140" max="6140" width="9.5546875" style="66" customWidth="1"/>
    <col min="6141" max="6141" width="30.109375" style="66" customWidth="1"/>
    <col min="6142" max="6142" width="33.6640625" style="66" customWidth="1"/>
    <col min="6143" max="6143" width="50.6640625" style="66" customWidth="1"/>
    <col min="6144" max="6144" width="15" style="66" bestFit="1" customWidth="1"/>
    <col min="6145" max="6145" width="14.109375" style="66" customWidth="1"/>
    <col min="6146" max="6146" width="17.109375" style="66" bestFit="1" customWidth="1"/>
    <col min="6147" max="6147" width="15.109375" style="66" bestFit="1" customWidth="1"/>
    <col min="6148" max="6148" width="17.109375" style="66" bestFit="1" customWidth="1"/>
    <col min="6149" max="6149" width="12.5546875" style="66" customWidth="1"/>
    <col min="6150" max="6150" width="19.5546875" style="66" customWidth="1"/>
    <col min="6151" max="6151" width="17.44140625" style="66" bestFit="1" customWidth="1"/>
    <col min="6152" max="6152" width="15.109375" style="66" bestFit="1" customWidth="1"/>
    <col min="6153" max="6154" width="16.109375" style="66" bestFit="1" customWidth="1"/>
    <col min="6155" max="6155" width="15.109375" style="66" bestFit="1" customWidth="1"/>
    <col min="6156" max="6156" width="11.5546875" style="66"/>
    <col min="6157" max="6157" width="17.6640625" style="66" bestFit="1" customWidth="1"/>
    <col min="6158" max="6382" width="11.5546875" style="66"/>
    <col min="6383" max="6383" width="5" style="66" bestFit="1" customWidth="1"/>
    <col min="6384" max="6384" width="13.109375" style="66" customWidth="1"/>
    <col min="6385" max="6385" width="3.88671875" style="66" bestFit="1" customWidth="1"/>
    <col min="6386" max="6386" width="13.109375" style="66" customWidth="1"/>
    <col min="6387" max="6387" width="9.33203125" style="66" bestFit="1" customWidth="1"/>
    <col min="6388" max="6388" width="7.5546875" style="66" customWidth="1"/>
    <col min="6389" max="6389" width="22.109375" style="66" customWidth="1"/>
    <col min="6390" max="6390" width="36.88671875" style="66" customWidth="1"/>
    <col min="6391" max="6391" width="22.5546875" style="66" customWidth="1"/>
    <col min="6392" max="6392" width="14" style="66" customWidth="1"/>
    <col min="6393" max="6393" width="16.5546875" style="66" customWidth="1"/>
    <col min="6394" max="6394" width="18.88671875" style="66" customWidth="1"/>
    <col min="6395" max="6395" width="18.33203125" style="66" customWidth="1"/>
    <col min="6396" max="6396" width="9.5546875" style="66" customWidth="1"/>
    <col min="6397" max="6397" width="30.109375" style="66" customWidth="1"/>
    <col min="6398" max="6398" width="33.6640625" style="66" customWidth="1"/>
    <col min="6399" max="6399" width="50.6640625" style="66" customWidth="1"/>
    <col min="6400" max="6400" width="15" style="66" bestFit="1" customWidth="1"/>
    <col min="6401" max="6401" width="14.109375" style="66" customWidth="1"/>
    <col min="6402" max="6402" width="17.109375" style="66" bestFit="1" customWidth="1"/>
    <col min="6403" max="6403" width="15.109375" style="66" bestFit="1" customWidth="1"/>
    <col min="6404" max="6404" width="17.109375" style="66" bestFit="1" customWidth="1"/>
    <col min="6405" max="6405" width="12.5546875" style="66" customWidth="1"/>
    <col min="6406" max="6406" width="19.5546875" style="66" customWidth="1"/>
    <col min="6407" max="6407" width="17.44140625" style="66" bestFit="1" customWidth="1"/>
    <col min="6408" max="6408" width="15.109375" style="66" bestFit="1" customWidth="1"/>
    <col min="6409" max="6410" width="16.109375" style="66" bestFit="1" customWidth="1"/>
    <col min="6411" max="6411" width="15.109375" style="66" bestFit="1" customWidth="1"/>
    <col min="6412" max="6412" width="11.5546875" style="66"/>
    <col min="6413" max="6413" width="17.6640625" style="66" bestFit="1" customWidth="1"/>
    <col min="6414" max="6638" width="11.5546875" style="66"/>
    <col min="6639" max="6639" width="5" style="66" bestFit="1" customWidth="1"/>
    <col min="6640" max="6640" width="13.109375" style="66" customWidth="1"/>
    <col min="6641" max="6641" width="3.88671875" style="66" bestFit="1" customWidth="1"/>
    <col min="6642" max="6642" width="13.109375" style="66" customWidth="1"/>
    <col min="6643" max="6643" width="9.33203125" style="66" bestFit="1" customWidth="1"/>
    <col min="6644" max="6644" width="7.5546875" style="66" customWidth="1"/>
    <col min="6645" max="6645" width="22.109375" style="66" customWidth="1"/>
    <col min="6646" max="6646" width="36.88671875" style="66" customWidth="1"/>
    <col min="6647" max="6647" width="22.5546875" style="66" customWidth="1"/>
    <col min="6648" max="6648" width="14" style="66" customWidth="1"/>
    <col min="6649" max="6649" width="16.5546875" style="66" customWidth="1"/>
    <col min="6650" max="6650" width="18.88671875" style="66" customWidth="1"/>
    <col min="6651" max="6651" width="18.33203125" style="66" customWidth="1"/>
    <col min="6652" max="6652" width="9.5546875" style="66" customWidth="1"/>
    <col min="6653" max="6653" width="30.109375" style="66" customWidth="1"/>
    <col min="6654" max="6654" width="33.6640625" style="66" customWidth="1"/>
    <col min="6655" max="6655" width="50.6640625" style="66" customWidth="1"/>
    <col min="6656" max="6656" width="15" style="66" bestFit="1" customWidth="1"/>
    <col min="6657" max="6657" width="14.109375" style="66" customWidth="1"/>
    <col min="6658" max="6658" width="17.109375" style="66" bestFit="1" customWidth="1"/>
    <col min="6659" max="6659" width="15.109375" style="66" bestFit="1" customWidth="1"/>
    <col min="6660" max="6660" width="17.109375" style="66" bestFit="1" customWidth="1"/>
    <col min="6661" max="6661" width="12.5546875" style="66" customWidth="1"/>
    <col min="6662" max="6662" width="19.5546875" style="66" customWidth="1"/>
    <col min="6663" max="6663" width="17.44140625" style="66" bestFit="1" customWidth="1"/>
    <col min="6664" max="6664" width="15.109375" style="66" bestFit="1" customWidth="1"/>
    <col min="6665" max="6666" width="16.109375" style="66" bestFit="1" customWidth="1"/>
    <col min="6667" max="6667" width="15.109375" style="66" bestFit="1" customWidth="1"/>
    <col min="6668" max="6668" width="11.5546875" style="66"/>
    <col min="6669" max="6669" width="17.6640625" style="66" bestFit="1" customWidth="1"/>
    <col min="6670" max="6894" width="11.5546875" style="66"/>
    <col min="6895" max="6895" width="5" style="66" bestFit="1" customWidth="1"/>
    <col min="6896" max="6896" width="13.109375" style="66" customWidth="1"/>
    <col min="6897" max="6897" width="3.88671875" style="66" bestFit="1" customWidth="1"/>
    <col min="6898" max="6898" width="13.109375" style="66" customWidth="1"/>
    <col min="6899" max="6899" width="9.33203125" style="66" bestFit="1" customWidth="1"/>
    <col min="6900" max="6900" width="7.5546875" style="66" customWidth="1"/>
    <col min="6901" max="6901" width="22.109375" style="66" customWidth="1"/>
    <col min="6902" max="6902" width="36.88671875" style="66" customWidth="1"/>
    <col min="6903" max="6903" width="22.5546875" style="66" customWidth="1"/>
    <col min="6904" max="6904" width="14" style="66" customWidth="1"/>
    <col min="6905" max="6905" width="16.5546875" style="66" customWidth="1"/>
    <col min="6906" max="6906" width="18.88671875" style="66" customWidth="1"/>
    <col min="6907" max="6907" width="18.33203125" style="66" customWidth="1"/>
    <col min="6908" max="6908" width="9.5546875" style="66" customWidth="1"/>
    <col min="6909" max="6909" width="30.109375" style="66" customWidth="1"/>
    <col min="6910" max="6910" width="33.6640625" style="66" customWidth="1"/>
    <col min="6911" max="6911" width="50.6640625" style="66" customWidth="1"/>
    <col min="6912" max="6912" width="15" style="66" bestFit="1" customWidth="1"/>
    <col min="6913" max="6913" width="14.109375" style="66" customWidth="1"/>
    <col min="6914" max="6914" width="17.109375" style="66" bestFit="1" customWidth="1"/>
    <col min="6915" max="6915" width="15.109375" style="66" bestFit="1" customWidth="1"/>
    <col min="6916" max="6916" width="17.109375" style="66" bestFit="1" customWidth="1"/>
    <col min="6917" max="6917" width="12.5546875" style="66" customWidth="1"/>
    <col min="6918" max="6918" width="19.5546875" style="66" customWidth="1"/>
    <col min="6919" max="6919" width="17.44140625" style="66" bestFit="1" customWidth="1"/>
    <col min="6920" max="6920" width="15.109375" style="66" bestFit="1" customWidth="1"/>
    <col min="6921" max="6922" width="16.109375" style="66" bestFit="1" customWidth="1"/>
    <col min="6923" max="6923" width="15.109375" style="66" bestFit="1" customWidth="1"/>
    <col min="6924" max="6924" width="11.5546875" style="66"/>
    <col min="6925" max="6925" width="17.6640625" style="66" bestFit="1" customWidth="1"/>
    <col min="6926" max="7150" width="11.5546875" style="66"/>
    <col min="7151" max="7151" width="5" style="66" bestFit="1" customWidth="1"/>
    <col min="7152" max="7152" width="13.109375" style="66" customWidth="1"/>
    <col min="7153" max="7153" width="3.88671875" style="66" bestFit="1" customWidth="1"/>
    <col min="7154" max="7154" width="13.109375" style="66" customWidth="1"/>
    <col min="7155" max="7155" width="9.33203125" style="66" bestFit="1" customWidth="1"/>
    <col min="7156" max="7156" width="7.5546875" style="66" customWidth="1"/>
    <col min="7157" max="7157" width="22.109375" style="66" customWidth="1"/>
    <col min="7158" max="7158" width="36.88671875" style="66" customWidth="1"/>
    <col min="7159" max="7159" width="22.5546875" style="66" customWidth="1"/>
    <col min="7160" max="7160" width="14" style="66" customWidth="1"/>
    <col min="7161" max="7161" width="16.5546875" style="66" customWidth="1"/>
    <col min="7162" max="7162" width="18.88671875" style="66" customWidth="1"/>
    <col min="7163" max="7163" width="18.33203125" style="66" customWidth="1"/>
    <col min="7164" max="7164" width="9.5546875" style="66" customWidth="1"/>
    <col min="7165" max="7165" width="30.109375" style="66" customWidth="1"/>
    <col min="7166" max="7166" width="33.6640625" style="66" customWidth="1"/>
    <col min="7167" max="7167" width="50.6640625" style="66" customWidth="1"/>
    <col min="7168" max="7168" width="15" style="66" bestFit="1" customWidth="1"/>
    <col min="7169" max="7169" width="14.109375" style="66" customWidth="1"/>
    <col min="7170" max="7170" width="17.109375" style="66" bestFit="1" customWidth="1"/>
    <col min="7171" max="7171" width="15.109375" style="66" bestFit="1" customWidth="1"/>
    <col min="7172" max="7172" width="17.109375" style="66" bestFit="1" customWidth="1"/>
    <col min="7173" max="7173" width="12.5546875" style="66" customWidth="1"/>
    <col min="7174" max="7174" width="19.5546875" style="66" customWidth="1"/>
    <col min="7175" max="7175" width="17.44140625" style="66" bestFit="1" customWidth="1"/>
    <col min="7176" max="7176" width="15.109375" style="66" bestFit="1" customWidth="1"/>
    <col min="7177" max="7178" width="16.109375" style="66" bestFit="1" customWidth="1"/>
    <col min="7179" max="7179" width="15.109375" style="66" bestFit="1" customWidth="1"/>
    <col min="7180" max="7180" width="11.5546875" style="66"/>
    <col min="7181" max="7181" width="17.6640625" style="66" bestFit="1" customWidth="1"/>
    <col min="7182" max="7406" width="11.5546875" style="66"/>
    <col min="7407" max="7407" width="5" style="66" bestFit="1" customWidth="1"/>
    <col min="7408" max="7408" width="13.109375" style="66" customWidth="1"/>
    <col min="7409" max="7409" width="3.88671875" style="66" bestFit="1" customWidth="1"/>
    <col min="7410" max="7410" width="13.109375" style="66" customWidth="1"/>
    <col min="7411" max="7411" width="9.33203125" style="66" bestFit="1" customWidth="1"/>
    <col min="7412" max="7412" width="7.5546875" style="66" customWidth="1"/>
    <col min="7413" max="7413" width="22.109375" style="66" customWidth="1"/>
    <col min="7414" max="7414" width="36.88671875" style="66" customWidth="1"/>
    <col min="7415" max="7415" width="22.5546875" style="66" customWidth="1"/>
    <col min="7416" max="7416" width="14" style="66" customWidth="1"/>
    <col min="7417" max="7417" width="16.5546875" style="66" customWidth="1"/>
    <col min="7418" max="7418" width="18.88671875" style="66" customWidth="1"/>
    <col min="7419" max="7419" width="18.33203125" style="66" customWidth="1"/>
    <col min="7420" max="7420" width="9.5546875" style="66" customWidth="1"/>
    <col min="7421" max="7421" width="30.109375" style="66" customWidth="1"/>
    <col min="7422" max="7422" width="33.6640625" style="66" customWidth="1"/>
    <col min="7423" max="7423" width="50.6640625" style="66" customWidth="1"/>
    <col min="7424" max="7424" width="15" style="66" bestFit="1" customWidth="1"/>
    <col min="7425" max="7425" width="14.109375" style="66" customWidth="1"/>
    <col min="7426" max="7426" width="17.109375" style="66" bestFit="1" customWidth="1"/>
    <col min="7427" max="7427" width="15.109375" style="66" bestFit="1" customWidth="1"/>
    <col min="7428" max="7428" width="17.109375" style="66" bestFit="1" customWidth="1"/>
    <col min="7429" max="7429" width="12.5546875" style="66" customWidth="1"/>
    <col min="7430" max="7430" width="19.5546875" style="66" customWidth="1"/>
    <col min="7431" max="7431" width="17.44140625" style="66" bestFit="1" customWidth="1"/>
    <col min="7432" max="7432" width="15.109375" style="66" bestFit="1" customWidth="1"/>
    <col min="7433" max="7434" width="16.109375" style="66" bestFit="1" customWidth="1"/>
    <col min="7435" max="7435" width="15.109375" style="66" bestFit="1" customWidth="1"/>
    <col min="7436" max="7436" width="11.5546875" style="66"/>
    <col min="7437" max="7437" width="17.6640625" style="66" bestFit="1" customWidth="1"/>
    <col min="7438" max="7662" width="11.5546875" style="66"/>
    <col min="7663" max="7663" width="5" style="66" bestFit="1" customWidth="1"/>
    <col min="7664" max="7664" width="13.109375" style="66" customWidth="1"/>
    <col min="7665" max="7665" width="3.88671875" style="66" bestFit="1" customWidth="1"/>
    <col min="7666" max="7666" width="13.109375" style="66" customWidth="1"/>
    <col min="7667" max="7667" width="9.33203125" style="66" bestFit="1" customWidth="1"/>
    <col min="7668" max="7668" width="7.5546875" style="66" customWidth="1"/>
    <col min="7669" max="7669" width="22.109375" style="66" customWidth="1"/>
    <col min="7670" max="7670" width="36.88671875" style="66" customWidth="1"/>
    <col min="7671" max="7671" width="22.5546875" style="66" customWidth="1"/>
    <col min="7672" max="7672" width="14" style="66" customWidth="1"/>
    <col min="7673" max="7673" width="16.5546875" style="66" customWidth="1"/>
    <col min="7674" max="7674" width="18.88671875" style="66" customWidth="1"/>
    <col min="7675" max="7675" width="18.33203125" style="66" customWidth="1"/>
    <col min="7676" max="7676" width="9.5546875" style="66" customWidth="1"/>
    <col min="7677" max="7677" width="30.109375" style="66" customWidth="1"/>
    <col min="7678" max="7678" width="33.6640625" style="66" customWidth="1"/>
    <col min="7679" max="7679" width="50.6640625" style="66" customWidth="1"/>
    <col min="7680" max="7680" width="15" style="66" bestFit="1" customWidth="1"/>
    <col min="7681" max="7681" width="14.109375" style="66" customWidth="1"/>
    <col min="7682" max="7682" width="17.109375" style="66" bestFit="1" customWidth="1"/>
    <col min="7683" max="7683" width="15.109375" style="66" bestFit="1" customWidth="1"/>
    <col min="7684" max="7684" width="17.109375" style="66" bestFit="1" customWidth="1"/>
    <col min="7685" max="7685" width="12.5546875" style="66" customWidth="1"/>
    <col min="7686" max="7686" width="19.5546875" style="66" customWidth="1"/>
    <col min="7687" max="7687" width="17.44140625" style="66" bestFit="1" customWidth="1"/>
    <col min="7688" max="7688" width="15.109375" style="66" bestFit="1" customWidth="1"/>
    <col min="7689" max="7690" width="16.109375" style="66" bestFit="1" customWidth="1"/>
    <col min="7691" max="7691" width="15.109375" style="66" bestFit="1" customWidth="1"/>
    <col min="7692" max="7692" width="11.5546875" style="66"/>
    <col min="7693" max="7693" width="17.6640625" style="66" bestFit="1" customWidth="1"/>
    <col min="7694" max="7918" width="11.5546875" style="66"/>
    <col min="7919" max="7919" width="5" style="66" bestFit="1" customWidth="1"/>
    <col min="7920" max="7920" width="13.109375" style="66" customWidth="1"/>
    <col min="7921" max="7921" width="3.88671875" style="66" bestFit="1" customWidth="1"/>
    <col min="7922" max="7922" width="13.109375" style="66" customWidth="1"/>
    <col min="7923" max="7923" width="9.33203125" style="66" bestFit="1" customWidth="1"/>
    <col min="7924" max="7924" width="7.5546875" style="66" customWidth="1"/>
    <col min="7925" max="7925" width="22.109375" style="66" customWidth="1"/>
    <col min="7926" max="7926" width="36.88671875" style="66" customWidth="1"/>
    <col min="7927" max="7927" width="22.5546875" style="66" customWidth="1"/>
    <col min="7928" max="7928" width="14" style="66" customWidth="1"/>
    <col min="7929" max="7929" width="16.5546875" style="66" customWidth="1"/>
    <col min="7930" max="7930" width="18.88671875" style="66" customWidth="1"/>
    <col min="7931" max="7931" width="18.33203125" style="66" customWidth="1"/>
    <col min="7932" max="7932" width="9.5546875" style="66" customWidth="1"/>
    <col min="7933" max="7933" width="30.109375" style="66" customWidth="1"/>
    <col min="7934" max="7934" width="33.6640625" style="66" customWidth="1"/>
    <col min="7935" max="7935" width="50.6640625" style="66" customWidth="1"/>
    <col min="7936" max="7936" width="15" style="66" bestFit="1" customWidth="1"/>
    <col min="7937" max="7937" width="14.109375" style="66" customWidth="1"/>
    <col min="7938" max="7938" width="17.109375" style="66" bestFit="1" customWidth="1"/>
    <col min="7939" max="7939" width="15.109375" style="66" bestFit="1" customWidth="1"/>
    <col min="7940" max="7940" width="17.109375" style="66" bestFit="1" customWidth="1"/>
    <col min="7941" max="7941" width="12.5546875" style="66" customWidth="1"/>
    <col min="7942" max="7942" width="19.5546875" style="66" customWidth="1"/>
    <col min="7943" max="7943" width="17.44140625" style="66" bestFit="1" customWidth="1"/>
    <col min="7944" max="7944" width="15.109375" style="66" bestFit="1" customWidth="1"/>
    <col min="7945" max="7946" width="16.109375" style="66" bestFit="1" customWidth="1"/>
    <col min="7947" max="7947" width="15.109375" style="66" bestFit="1" customWidth="1"/>
    <col min="7948" max="7948" width="11.5546875" style="66"/>
    <col min="7949" max="7949" width="17.6640625" style="66" bestFit="1" customWidth="1"/>
    <col min="7950" max="8174" width="11.5546875" style="66"/>
    <col min="8175" max="8175" width="5" style="66" bestFit="1" customWidth="1"/>
    <col min="8176" max="8176" width="13.109375" style="66" customWidth="1"/>
    <col min="8177" max="8177" width="3.88671875" style="66" bestFit="1" customWidth="1"/>
    <col min="8178" max="8178" width="13.109375" style="66" customWidth="1"/>
    <col min="8179" max="8179" width="9.33203125" style="66" bestFit="1" customWidth="1"/>
    <col min="8180" max="8180" width="7.5546875" style="66" customWidth="1"/>
    <col min="8181" max="8181" width="22.109375" style="66" customWidth="1"/>
    <col min="8182" max="8182" width="36.88671875" style="66" customWidth="1"/>
    <col min="8183" max="8183" width="22.5546875" style="66" customWidth="1"/>
    <col min="8184" max="8184" width="14" style="66" customWidth="1"/>
    <col min="8185" max="8185" width="16.5546875" style="66" customWidth="1"/>
    <col min="8186" max="8186" width="18.88671875" style="66" customWidth="1"/>
    <col min="8187" max="8187" width="18.33203125" style="66" customWidth="1"/>
    <col min="8188" max="8188" width="9.5546875" style="66" customWidth="1"/>
    <col min="8189" max="8189" width="30.109375" style="66" customWidth="1"/>
    <col min="8190" max="8190" width="33.6640625" style="66" customWidth="1"/>
    <col min="8191" max="8191" width="50.6640625" style="66" customWidth="1"/>
    <col min="8192" max="8192" width="15" style="66" bestFit="1" customWidth="1"/>
    <col min="8193" max="8193" width="14.109375" style="66" customWidth="1"/>
    <col min="8194" max="8194" width="17.109375" style="66" bestFit="1" customWidth="1"/>
    <col min="8195" max="8195" width="15.109375" style="66" bestFit="1" customWidth="1"/>
    <col min="8196" max="8196" width="17.109375" style="66" bestFit="1" customWidth="1"/>
    <col min="8197" max="8197" width="12.5546875" style="66" customWidth="1"/>
    <col min="8198" max="8198" width="19.5546875" style="66" customWidth="1"/>
    <col min="8199" max="8199" width="17.44140625" style="66" bestFit="1" customWidth="1"/>
    <col min="8200" max="8200" width="15.109375" style="66" bestFit="1" customWidth="1"/>
    <col min="8201" max="8202" width="16.109375" style="66" bestFit="1" customWidth="1"/>
    <col min="8203" max="8203" width="15.109375" style="66" bestFit="1" customWidth="1"/>
    <col min="8204" max="8204" width="11.5546875" style="66"/>
    <col min="8205" max="8205" width="17.6640625" style="66" bestFit="1" customWidth="1"/>
    <col min="8206" max="8430" width="11.5546875" style="66"/>
    <col min="8431" max="8431" width="5" style="66" bestFit="1" customWidth="1"/>
    <col min="8432" max="8432" width="13.109375" style="66" customWidth="1"/>
    <col min="8433" max="8433" width="3.88671875" style="66" bestFit="1" customWidth="1"/>
    <col min="8434" max="8434" width="13.109375" style="66" customWidth="1"/>
    <col min="8435" max="8435" width="9.33203125" style="66" bestFit="1" customWidth="1"/>
    <col min="8436" max="8436" width="7.5546875" style="66" customWidth="1"/>
    <col min="8437" max="8437" width="22.109375" style="66" customWidth="1"/>
    <col min="8438" max="8438" width="36.88671875" style="66" customWidth="1"/>
    <col min="8439" max="8439" width="22.5546875" style="66" customWidth="1"/>
    <col min="8440" max="8440" width="14" style="66" customWidth="1"/>
    <col min="8441" max="8441" width="16.5546875" style="66" customWidth="1"/>
    <col min="8442" max="8442" width="18.88671875" style="66" customWidth="1"/>
    <col min="8443" max="8443" width="18.33203125" style="66" customWidth="1"/>
    <col min="8444" max="8444" width="9.5546875" style="66" customWidth="1"/>
    <col min="8445" max="8445" width="30.109375" style="66" customWidth="1"/>
    <col min="8446" max="8446" width="33.6640625" style="66" customWidth="1"/>
    <col min="8447" max="8447" width="50.6640625" style="66" customWidth="1"/>
    <col min="8448" max="8448" width="15" style="66" bestFit="1" customWidth="1"/>
    <col min="8449" max="8449" width="14.109375" style="66" customWidth="1"/>
    <col min="8450" max="8450" width="17.109375" style="66" bestFit="1" customWidth="1"/>
    <col min="8451" max="8451" width="15.109375" style="66" bestFit="1" customWidth="1"/>
    <col min="8452" max="8452" width="17.109375" style="66" bestFit="1" customWidth="1"/>
    <col min="8453" max="8453" width="12.5546875" style="66" customWidth="1"/>
    <col min="8454" max="8454" width="19.5546875" style="66" customWidth="1"/>
    <col min="8455" max="8455" width="17.44140625" style="66" bestFit="1" customWidth="1"/>
    <col min="8456" max="8456" width="15.109375" style="66" bestFit="1" customWidth="1"/>
    <col min="8457" max="8458" width="16.109375" style="66" bestFit="1" customWidth="1"/>
    <col min="8459" max="8459" width="15.109375" style="66" bestFit="1" customWidth="1"/>
    <col min="8460" max="8460" width="11.5546875" style="66"/>
    <col min="8461" max="8461" width="17.6640625" style="66" bestFit="1" customWidth="1"/>
    <col min="8462" max="8686" width="11.5546875" style="66"/>
    <col min="8687" max="8687" width="5" style="66" bestFit="1" customWidth="1"/>
    <col min="8688" max="8688" width="13.109375" style="66" customWidth="1"/>
    <col min="8689" max="8689" width="3.88671875" style="66" bestFit="1" customWidth="1"/>
    <col min="8690" max="8690" width="13.109375" style="66" customWidth="1"/>
    <col min="8691" max="8691" width="9.33203125" style="66" bestFit="1" customWidth="1"/>
    <col min="8692" max="8692" width="7.5546875" style="66" customWidth="1"/>
    <col min="8693" max="8693" width="22.109375" style="66" customWidth="1"/>
    <col min="8694" max="8694" width="36.88671875" style="66" customWidth="1"/>
    <col min="8695" max="8695" width="22.5546875" style="66" customWidth="1"/>
    <col min="8696" max="8696" width="14" style="66" customWidth="1"/>
    <col min="8697" max="8697" width="16.5546875" style="66" customWidth="1"/>
    <col min="8698" max="8698" width="18.88671875" style="66" customWidth="1"/>
    <col min="8699" max="8699" width="18.33203125" style="66" customWidth="1"/>
    <col min="8700" max="8700" width="9.5546875" style="66" customWidth="1"/>
    <col min="8701" max="8701" width="30.109375" style="66" customWidth="1"/>
    <col min="8702" max="8702" width="33.6640625" style="66" customWidth="1"/>
    <col min="8703" max="8703" width="50.6640625" style="66" customWidth="1"/>
    <col min="8704" max="8704" width="15" style="66" bestFit="1" customWidth="1"/>
    <col min="8705" max="8705" width="14.109375" style="66" customWidth="1"/>
    <col min="8706" max="8706" width="17.109375" style="66" bestFit="1" customWidth="1"/>
    <col min="8707" max="8707" width="15.109375" style="66" bestFit="1" customWidth="1"/>
    <col min="8708" max="8708" width="17.109375" style="66" bestFit="1" customWidth="1"/>
    <col min="8709" max="8709" width="12.5546875" style="66" customWidth="1"/>
    <col min="8710" max="8710" width="19.5546875" style="66" customWidth="1"/>
    <col min="8711" max="8711" width="17.44140625" style="66" bestFit="1" customWidth="1"/>
    <col min="8712" max="8712" width="15.109375" style="66" bestFit="1" customWidth="1"/>
    <col min="8713" max="8714" width="16.109375" style="66" bestFit="1" customWidth="1"/>
    <col min="8715" max="8715" width="15.109375" style="66" bestFit="1" customWidth="1"/>
    <col min="8716" max="8716" width="11.5546875" style="66"/>
    <col min="8717" max="8717" width="17.6640625" style="66" bestFit="1" customWidth="1"/>
    <col min="8718" max="8942" width="11.5546875" style="66"/>
    <col min="8943" max="8943" width="5" style="66" bestFit="1" customWidth="1"/>
    <col min="8944" max="8944" width="13.109375" style="66" customWidth="1"/>
    <col min="8945" max="8945" width="3.88671875" style="66" bestFit="1" customWidth="1"/>
    <col min="8946" max="8946" width="13.109375" style="66" customWidth="1"/>
    <col min="8947" max="8947" width="9.33203125" style="66" bestFit="1" customWidth="1"/>
    <col min="8948" max="8948" width="7.5546875" style="66" customWidth="1"/>
    <col min="8949" max="8949" width="22.109375" style="66" customWidth="1"/>
    <col min="8950" max="8950" width="36.88671875" style="66" customWidth="1"/>
    <col min="8951" max="8951" width="22.5546875" style="66" customWidth="1"/>
    <col min="8952" max="8952" width="14" style="66" customWidth="1"/>
    <col min="8953" max="8953" width="16.5546875" style="66" customWidth="1"/>
    <col min="8954" max="8954" width="18.88671875" style="66" customWidth="1"/>
    <col min="8955" max="8955" width="18.33203125" style="66" customWidth="1"/>
    <col min="8956" max="8956" width="9.5546875" style="66" customWidth="1"/>
    <col min="8957" max="8957" width="30.109375" style="66" customWidth="1"/>
    <col min="8958" max="8958" width="33.6640625" style="66" customWidth="1"/>
    <col min="8959" max="8959" width="50.6640625" style="66" customWidth="1"/>
    <col min="8960" max="8960" width="15" style="66" bestFit="1" customWidth="1"/>
    <col min="8961" max="8961" width="14.109375" style="66" customWidth="1"/>
    <col min="8962" max="8962" width="17.109375" style="66" bestFit="1" customWidth="1"/>
    <col min="8963" max="8963" width="15.109375" style="66" bestFit="1" customWidth="1"/>
    <col min="8964" max="8964" width="17.109375" style="66" bestFit="1" customWidth="1"/>
    <col min="8965" max="8965" width="12.5546875" style="66" customWidth="1"/>
    <col min="8966" max="8966" width="19.5546875" style="66" customWidth="1"/>
    <col min="8967" max="8967" width="17.44140625" style="66" bestFit="1" customWidth="1"/>
    <col min="8968" max="8968" width="15.109375" style="66" bestFit="1" customWidth="1"/>
    <col min="8969" max="8970" width="16.109375" style="66" bestFit="1" customWidth="1"/>
    <col min="8971" max="8971" width="15.109375" style="66" bestFit="1" customWidth="1"/>
    <col min="8972" max="8972" width="11.5546875" style="66"/>
    <col min="8973" max="8973" width="17.6640625" style="66" bestFit="1" customWidth="1"/>
    <col min="8974" max="9198" width="11.5546875" style="66"/>
    <col min="9199" max="9199" width="5" style="66" bestFit="1" customWidth="1"/>
    <col min="9200" max="9200" width="13.109375" style="66" customWidth="1"/>
    <col min="9201" max="9201" width="3.88671875" style="66" bestFit="1" customWidth="1"/>
    <col min="9202" max="9202" width="13.109375" style="66" customWidth="1"/>
    <col min="9203" max="9203" width="9.33203125" style="66" bestFit="1" customWidth="1"/>
    <col min="9204" max="9204" width="7.5546875" style="66" customWidth="1"/>
    <col min="9205" max="9205" width="22.109375" style="66" customWidth="1"/>
    <col min="9206" max="9206" width="36.88671875" style="66" customWidth="1"/>
    <col min="9207" max="9207" width="22.5546875" style="66" customWidth="1"/>
    <col min="9208" max="9208" width="14" style="66" customWidth="1"/>
    <col min="9209" max="9209" width="16.5546875" style="66" customWidth="1"/>
    <col min="9210" max="9210" width="18.88671875" style="66" customWidth="1"/>
    <col min="9211" max="9211" width="18.33203125" style="66" customWidth="1"/>
    <col min="9212" max="9212" width="9.5546875" style="66" customWidth="1"/>
    <col min="9213" max="9213" width="30.109375" style="66" customWidth="1"/>
    <col min="9214" max="9214" width="33.6640625" style="66" customWidth="1"/>
    <col min="9215" max="9215" width="50.6640625" style="66" customWidth="1"/>
    <col min="9216" max="9216" width="15" style="66" bestFit="1" customWidth="1"/>
    <col min="9217" max="9217" width="14.109375" style="66" customWidth="1"/>
    <col min="9218" max="9218" width="17.109375" style="66" bestFit="1" customWidth="1"/>
    <col min="9219" max="9219" width="15.109375" style="66" bestFit="1" customWidth="1"/>
    <col min="9220" max="9220" width="17.109375" style="66" bestFit="1" customWidth="1"/>
    <col min="9221" max="9221" width="12.5546875" style="66" customWidth="1"/>
    <col min="9222" max="9222" width="19.5546875" style="66" customWidth="1"/>
    <col min="9223" max="9223" width="17.44140625" style="66" bestFit="1" customWidth="1"/>
    <col min="9224" max="9224" width="15.109375" style="66" bestFit="1" customWidth="1"/>
    <col min="9225" max="9226" width="16.109375" style="66" bestFit="1" customWidth="1"/>
    <col min="9227" max="9227" width="15.109375" style="66" bestFit="1" customWidth="1"/>
    <col min="9228" max="9228" width="11.5546875" style="66"/>
    <col min="9229" max="9229" width="17.6640625" style="66" bestFit="1" customWidth="1"/>
    <col min="9230" max="9454" width="11.5546875" style="66"/>
    <col min="9455" max="9455" width="5" style="66" bestFit="1" customWidth="1"/>
    <col min="9456" max="9456" width="13.109375" style="66" customWidth="1"/>
    <col min="9457" max="9457" width="3.88671875" style="66" bestFit="1" customWidth="1"/>
    <col min="9458" max="9458" width="13.109375" style="66" customWidth="1"/>
    <col min="9459" max="9459" width="9.33203125" style="66" bestFit="1" customWidth="1"/>
    <col min="9460" max="9460" width="7.5546875" style="66" customWidth="1"/>
    <col min="9461" max="9461" width="22.109375" style="66" customWidth="1"/>
    <col min="9462" max="9462" width="36.88671875" style="66" customWidth="1"/>
    <col min="9463" max="9463" width="22.5546875" style="66" customWidth="1"/>
    <col min="9464" max="9464" width="14" style="66" customWidth="1"/>
    <col min="9465" max="9465" width="16.5546875" style="66" customWidth="1"/>
    <col min="9466" max="9466" width="18.88671875" style="66" customWidth="1"/>
    <col min="9467" max="9467" width="18.33203125" style="66" customWidth="1"/>
    <col min="9468" max="9468" width="9.5546875" style="66" customWidth="1"/>
    <col min="9469" max="9469" width="30.109375" style="66" customWidth="1"/>
    <col min="9470" max="9470" width="33.6640625" style="66" customWidth="1"/>
    <col min="9471" max="9471" width="50.6640625" style="66" customWidth="1"/>
    <col min="9472" max="9472" width="15" style="66" bestFit="1" customWidth="1"/>
    <col min="9473" max="9473" width="14.109375" style="66" customWidth="1"/>
    <col min="9474" max="9474" width="17.109375" style="66" bestFit="1" customWidth="1"/>
    <col min="9475" max="9475" width="15.109375" style="66" bestFit="1" customWidth="1"/>
    <col min="9476" max="9476" width="17.109375" style="66" bestFit="1" customWidth="1"/>
    <col min="9477" max="9477" width="12.5546875" style="66" customWidth="1"/>
    <col min="9478" max="9478" width="19.5546875" style="66" customWidth="1"/>
    <col min="9479" max="9479" width="17.44140625" style="66" bestFit="1" customWidth="1"/>
    <col min="9480" max="9480" width="15.109375" style="66" bestFit="1" customWidth="1"/>
    <col min="9481" max="9482" width="16.109375" style="66" bestFit="1" customWidth="1"/>
    <col min="9483" max="9483" width="15.109375" style="66" bestFit="1" customWidth="1"/>
    <col min="9484" max="9484" width="11.5546875" style="66"/>
    <col min="9485" max="9485" width="17.6640625" style="66" bestFit="1" customWidth="1"/>
    <col min="9486" max="9710" width="11.5546875" style="66"/>
    <col min="9711" max="9711" width="5" style="66" bestFit="1" customWidth="1"/>
    <col min="9712" max="9712" width="13.109375" style="66" customWidth="1"/>
    <col min="9713" max="9713" width="3.88671875" style="66" bestFit="1" customWidth="1"/>
    <col min="9714" max="9714" width="13.109375" style="66" customWidth="1"/>
    <col min="9715" max="9715" width="9.33203125" style="66" bestFit="1" customWidth="1"/>
    <col min="9716" max="9716" width="7.5546875" style="66" customWidth="1"/>
    <col min="9717" max="9717" width="22.109375" style="66" customWidth="1"/>
    <col min="9718" max="9718" width="36.88671875" style="66" customWidth="1"/>
    <col min="9719" max="9719" width="22.5546875" style="66" customWidth="1"/>
    <col min="9720" max="9720" width="14" style="66" customWidth="1"/>
    <col min="9721" max="9721" width="16.5546875" style="66" customWidth="1"/>
    <col min="9722" max="9722" width="18.88671875" style="66" customWidth="1"/>
    <col min="9723" max="9723" width="18.33203125" style="66" customWidth="1"/>
    <col min="9724" max="9724" width="9.5546875" style="66" customWidth="1"/>
    <col min="9725" max="9725" width="30.109375" style="66" customWidth="1"/>
    <col min="9726" max="9726" width="33.6640625" style="66" customWidth="1"/>
    <col min="9727" max="9727" width="50.6640625" style="66" customWidth="1"/>
    <col min="9728" max="9728" width="15" style="66" bestFit="1" customWidth="1"/>
    <col min="9729" max="9729" width="14.109375" style="66" customWidth="1"/>
    <col min="9730" max="9730" width="17.109375" style="66" bestFit="1" customWidth="1"/>
    <col min="9731" max="9731" width="15.109375" style="66" bestFit="1" customWidth="1"/>
    <col min="9732" max="9732" width="17.109375" style="66" bestFit="1" customWidth="1"/>
    <col min="9733" max="9733" width="12.5546875" style="66" customWidth="1"/>
    <col min="9734" max="9734" width="19.5546875" style="66" customWidth="1"/>
    <col min="9735" max="9735" width="17.44140625" style="66" bestFit="1" customWidth="1"/>
    <col min="9736" max="9736" width="15.109375" style="66" bestFit="1" customWidth="1"/>
    <col min="9737" max="9738" width="16.109375" style="66" bestFit="1" customWidth="1"/>
    <col min="9739" max="9739" width="15.109375" style="66" bestFit="1" customWidth="1"/>
    <col min="9740" max="9740" width="11.5546875" style="66"/>
    <col min="9741" max="9741" width="17.6640625" style="66" bestFit="1" customWidth="1"/>
    <col min="9742" max="9966" width="11.5546875" style="66"/>
    <col min="9967" max="9967" width="5" style="66" bestFit="1" customWidth="1"/>
    <col min="9968" max="9968" width="13.109375" style="66" customWidth="1"/>
    <col min="9969" max="9969" width="3.88671875" style="66" bestFit="1" customWidth="1"/>
    <col min="9970" max="9970" width="13.109375" style="66" customWidth="1"/>
    <col min="9971" max="9971" width="9.33203125" style="66" bestFit="1" customWidth="1"/>
    <col min="9972" max="9972" width="7.5546875" style="66" customWidth="1"/>
    <col min="9973" max="9973" width="22.109375" style="66" customWidth="1"/>
    <col min="9974" max="9974" width="36.88671875" style="66" customWidth="1"/>
    <col min="9975" max="9975" width="22.5546875" style="66" customWidth="1"/>
    <col min="9976" max="9976" width="14" style="66" customWidth="1"/>
    <col min="9977" max="9977" width="16.5546875" style="66" customWidth="1"/>
    <col min="9978" max="9978" width="18.88671875" style="66" customWidth="1"/>
    <col min="9979" max="9979" width="18.33203125" style="66" customWidth="1"/>
    <col min="9980" max="9980" width="9.5546875" style="66" customWidth="1"/>
    <col min="9981" max="9981" width="30.109375" style="66" customWidth="1"/>
    <col min="9982" max="9982" width="33.6640625" style="66" customWidth="1"/>
    <col min="9983" max="9983" width="50.6640625" style="66" customWidth="1"/>
    <col min="9984" max="9984" width="15" style="66" bestFit="1" customWidth="1"/>
    <col min="9985" max="9985" width="14.109375" style="66" customWidth="1"/>
    <col min="9986" max="9986" width="17.109375" style="66" bestFit="1" customWidth="1"/>
    <col min="9987" max="9987" width="15.109375" style="66" bestFit="1" customWidth="1"/>
    <col min="9988" max="9988" width="17.109375" style="66" bestFit="1" customWidth="1"/>
    <col min="9989" max="9989" width="12.5546875" style="66" customWidth="1"/>
    <col min="9990" max="9990" width="19.5546875" style="66" customWidth="1"/>
    <col min="9991" max="9991" width="17.44140625" style="66" bestFit="1" customWidth="1"/>
    <col min="9992" max="9992" width="15.109375" style="66" bestFit="1" customWidth="1"/>
    <col min="9993" max="9994" width="16.109375" style="66" bestFit="1" customWidth="1"/>
    <col min="9995" max="9995" width="15.109375" style="66" bestFit="1" customWidth="1"/>
    <col min="9996" max="9996" width="11.5546875" style="66"/>
    <col min="9997" max="9997" width="17.6640625" style="66" bestFit="1" customWidth="1"/>
    <col min="9998" max="10222" width="11.5546875" style="66"/>
    <col min="10223" max="10223" width="5" style="66" bestFit="1" customWidth="1"/>
    <col min="10224" max="10224" width="13.109375" style="66" customWidth="1"/>
    <col min="10225" max="10225" width="3.88671875" style="66" bestFit="1" customWidth="1"/>
    <col min="10226" max="10226" width="13.109375" style="66" customWidth="1"/>
    <col min="10227" max="10227" width="9.33203125" style="66" bestFit="1" customWidth="1"/>
    <col min="10228" max="10228" width="7.5546875" style="66" customWidth="1"/>
    <col min="10229" max="10229" width="22.109375" style="66" customWidth="1"/>
    <col min="10230" max="10230" width="36.88671875" style="66" customWidth="1"/>
    <col min="10231" max="10231" width="22.5546875" style="66" customWidth="1"/>
    <col min="10232" max="10232" width="14" style="66" customWidth="1"/>
    <col min="10233" max="10233" width="16.5546875" style="66" customWidth="1"/>
    <col min="10234" max="10234" width="18.88671875" style="66" customWidth="1"/>
    <col min="10235" max="10235" width="18.33203125" style="66" customWidth="1"/>
    <col min="10236" max="10236" width="9.5546875" style="66" customWidth="1"/>
    <col min="10237" max="10237" width="30.109375" style="66" customWidth="1"/>
    <col min="10238" max="10238" width="33.6640625" style="66" customWidth="1"/>
    <col min="10239" max="10239" width="50.6640625" style="66" customWidth="1"/>
    <col min="10240" max="10240" width="15" style="66" bestFit="1" customWidth="1"/>
    <col min="10241" max="10241" width="14.109375" style="66" customWidth="1"/>
    <col min="10242" max="10242" width="17.109375" style="66" bestFit="1" customWidth="1"/>
    <col min="10243" max="10243" width="15.109375" style="66" bestFit="1" customWidth="1"/>
    <col min="10244" max="10244" width="17.109375" style="66" bestFit="1" customWidth="1"/>
    <col min="10245" max="10245" width="12.5546875" style="66" customWidth="1"/>
    <col min="10246" max="10246" width="19.5546875" style="66" customWidth="1"/>
    <col min="10247" max="10247" width="17.44140625" style="66" bestFit="1" customWidth="1"/>
    <col min="10248" max="10248" width="15.109375" style="66" bestFit="1" customWidth="1"/>
    <col min="10249" max="10250" width="16.109375" style="66" bestFit="1" customWidth="1"/>
    <col min="10251" max="10251" width="15.109375" style="66" bestFit="1" customWidth="1"/>
    <col min="10252" max="10252" width="11.5546875" style="66"/>
    <col min="10253" max="10253" width="17.6640625" style="66" bestFit="1" customWidth="1"/>
    <col min="10254" max="10478" width="11.5546875" style="66"/>
    <col min="10479" max="10479" width="5" style="66" bestFit="1" customWidth="1"/>
    <col min="10480" max="10480" width="13.109375" style="66" customWidth="1"/>
    <col min="10481" max="10481" width="3.88671875" style="66" bestFit="1" customWidth="1"/>
    <col min="10482" max="10482" width="13.109375" style="66" customWidth="1"/>
    <col min="10483" max="10483" width="9.33203125" style="66" bestFit="1" customWidth="1"/>
    <col min="10484" max="10484" width="7.5546875" style="66" customWidth="1"/>
    <col min="10485" max="10485" width="22.109375" style="66" customWidth="1"/>
    <col min="10486" max="10486" width="36.88671875" style="66" customWidth="1"/>
    <col min="10487" max="10487" width="22.5546875" style="66" customWidth="1"/>
    <col min="10488" max="10488" width="14" style="66" customWidth="1"/>
    <col min="10489" max="10489" width="16.5546875" style="66" customWidth="1"/>
    <col min="10490" max="10490" width="18.88671875" style="66" customWidth="1"/>
    <col min="10491" max="10491" width="18.33203125" style="66" customWidth="1"/>
    <col min="10492" max="10492" width="9.5546875" style="66" customWidth="1"/>
    <col min="10493" max="10493" width="30.109375" style="66" customWidth="1"/>
    <col min="10494" max="10494" width="33.6640625" style="66" customWidth="1"/>
    <col min="10495" max="10495" width="50.6640625" style="66" customWidth="1"/>
    <col min="10496" max="10496" width="15" style="66" bestFit="1" customWidth="1"/>
    <col min="10497" max="10497" width="14.109375" style="66" customWidth="1"/>
    <col min="10498" max="10498" width="17.109375" style="66" bestFit="1" customWidth="1"/>
    <col min="10499" max="10499" width="15.109375" style="66" bestFit="1" customWidth="1"/>
    <col min="10500" max="10500" width="17.109375" style="66" bestFit="1" customWidth="1"/>
    <col min="10501" max="10501" width="12.5546875" style="66" customWidth="1"/>
    <col min="10502" max="10502" width="19.5546875" style="66" customWidth="1"/>
    <col min="10503" max="10503" width="17.44140625" style="66" bestFit="1" customWidth="1"/>
    <col min="10504" max="10504" width="15.109375" style="66" bestFit="1" customWidth="1"/>
    <col min="10505" max="10506" width="16.109375" style="66" bestFit="1" customWidth="1"/>
    <col min="10507" max="10507" width="15.109375" style="66" bestFit="1" customWidth="1"/>
    <col min="10508" max="10508" width="11.5546875" style="66"/>
    <col min="10509" max="10509" width="17.6640625" style="66" bestFit="1" customWidth="1"/>
    <col min="10510" max="10734" width="11.5546875" style="66"/>
    <col min="10735" max="10735" width="5" style="66" bestFit="1" customWidth="1"/>
    <col min="10736" max="10736" width="13.109375" style="66" customWidth="1"/>
    <col min="10737" max="10737" width="3.88671875" style="66" bestFit="1" customWidth="1"/>
    <col min="10738" max="10738" width="13.109375" style="66" customWidth="1"/>
    <col min="10739" max="10739" width="9.33203125" style="66" bestFit="1" customWidth="1"/>
    <col min="10740" max="10740" width="7.5546875" style="66" customWidth="1"/>
    <col min="10741" max="10741" width="22.109375" style="66" customWidth="1"/>
    <col min="10742" max="10742" width="36.88671875" style="66" customWidth="1"/>
    <col min="10743" max="10743" width="22.5546875" style="66" customWidth="1"/>
    <col min="10744" max="10744" width="14" style="66" customWidth="1"/>
    <col min="10745" max="10745" width="16.5546875" style="66" customWidth="1"/>
    <col min="10746" max="10746" width="18.88671875" style="66" customWidth="1"/>
    <col min="10747" max="10747" width="18.33203125" style="66" customWidth="1"/>
    <col min="10748" max="10748" width="9.5546875" style="66" customWidth="1"/>
    <col min="10749" max="10749" width="30.109375" style="66" customWidth="1"/>
    <col min="10750" max="10750" width="33.6640625" style="66" customWidth="1"/>
    <col min="10751" max="10751" width="50.6640625" style="66" customWidth="1"/>
    <col min="10752" max="10752" width="15" style="66" bestFit="1" customWidth="1"/>
    <col min="10753" max="10753" width="14.109375" style="66" customWidth="1"/>
    <col min="10754" max="10754" width="17.109375" style="66" bestFit="1" customWidth="1"/>
    <col min="10755" max="10755" width="15.109375" style="66" bestFit="1" customWidth="1"/>
    <col min="10756" max="10756" width="17.109375" style="66" bestFit="1" customWidth="1"/>
    <col min="10757" max="10757" width="12.5546875" style="66" customWidth="1"/>
    <col min="10758" max="10758" width="19.5546875" style="66" customWidth="1"/>
    <col min="10759" max="10759" width="17.44140625" style="66" bestFit="1" customWidth="1"/>
    <col min="10760" max="10760" width="15.109375" style="66" bestFit="1" customWidth="1"/>
    <col min="10761" max="10762" width="16.109375" style="66" bestFit="1" customWidth="1"/>
    <col min="10763" max="10763" width="15.109375" style="66" bestFit="1" customWidth="1"/>
    <col min="10764" max="10764" width="11.5546875" style="66"/>
    <col min="10765" max="10765" width="17.6640625" style="66" bestFit="1" customWidth="1"/>
    <col min="10766" max="10990" width="11.5546875" style="66"/>
    <col min="10991" max="10991" width="5" style="66" bestFit="1" customWidth="1"/>
    <col min="10992" max="10992" width="13.109375" style="66" customWidth="1"/>
    <col min="10993" max="10993" width="3.88671875" style="66" bestFit="1" customWidth="1"/>
    <col min="10994" max="10994" width="13.109375" style="66" customWidth="1"/>
    <col min="10995" max="10995" width="9.33203125" style="66" bestFit="1" customWidth="1"/>
    <col min="10996" max="10996" width="7.5546875" style="66" customWidth="1"/>
    <col min="10997" max="10997" width="22.109375" style="66" customWidth="1"/>
    <col min="10998" max="10998" width="36.88671875" style="66" customWidth="1"/>
    <col min="10999" max="10999" width="22.5546875" style="66" customWidth="1"/>
    <col min="11000" max="11000" width="14" style="66" customWidth="1"/>
    <col min="11001" max="11001" width="16.5546875" style="66" customWidth="1"/>
    <col min="11002" max="11002" width="18.88671875" style="66" customWidth="1"/>
    <col min="11003" max="11003" width="18.33203125" style="66" customWidth="1"/>
    <col min="11004" max="11004" width="9.5546875" style="66" customWidth="1"/>
    <col min="11005" max="11005" width="30.109375" style="66" customWidth="1"/>
    <col min="11006" max="11006" width="33.6640625" style="66" customWidth="1"/>
    <col min="11007" max="11007" width="50.6640625" style="66" customWidth="1"/>
    <col min="11008" max="11008" width="15" style="66" bestFit="1" customWidth="1"/>
    <col min="11009" max="11009" width="14.109375" style="66" customWidth="1"/>
    <col min="11010" max="11010" width="17.109375" style="66" bestFit="1" customWidth="1"/>
    <col min="11011" max="11011" width="15.109375" style="66" bestFit="1" customWidth="1"/>
    <col min="11012" max="11012" width="17.109375" style="66" bestFit="1" customWidth="1"/>
    <col min="11013" max="11013" width="12.5546875" style="66" customWidth="1"/>
    <col min="11014" max="11014" width="19.5546875" style="66" customWidth="1"/>
    <col min="11015" max="11015" width="17.44140625" style="66" bestFit="1" customWidth="1"/>
    <col min="11016" max="11016" width="15.109375" style="66" bestFit="1" customWidth="1"/>
    <col min="11017" max="11018" width="16.109375" style="66" bestFit="1" customWidth="1"/>
    <col min="11019" max="11019" width="15.109375" style="66" bestFit="1" customWidth="1"/>
    <col min="11020" max="11020" width="11.5546875" style="66"/>
    <col min="11021" max="11021" width="17.6640625" style="66" bestFit="1" customWidth="1"/>
    <col min="11022" max="11246" width="11.5546875" style="66"/>
    <col min="11247" max="11247" width="5" style="66" bestFit="1" customWidth="1"/>
    <col min="11248" max="11248" width="13.109375" style="66" customWidth="1"/>
    <col min="11249" max="11249" width="3.88671875" style="66" bestFit="1" customWidth="1"/>
    <col min="11250" max="11250" width="13.109375" style="66" customWidth="1"/>
    <col min="11251" max="11251" width="9.33203125" style="66" bestFit="1" customWidth="1"/>
    <col min="11252" max="11252" width="7.5546875" style="66" customWidth="1"/>
    <col min="11253" max="11253" width="22.109375" style="66" customWidth="1"/>
    <col min="11254" max="11254" width="36.88671875" style="66" customWidth="1"/>
    <col min="11255" max="11255" width="22.5546875" style="66" customWidth="1"/>
    <col min="11256" max="11256" width="14" style="66" customWidth="1"/>
    <col min="11257" max="11257" width="16.5546875" style="66" customWidth="1"/>
    <col min="11258" max="11258" width="18.88671875" style="66" customWidth="1"/>
    <col min="11259" max="11259" width="18.33203125" style="66" customWidth="1"/>
    <col min="11260" max="11260" width="9.5546875" style="66" customWidth="1"/>
    <col min="11261" max="11261" width="30.109375" style="66" customWidth="1"/>
    <col min="11262" max="11262" width="33.6640625" style="66" customWidth="1"/>
    <col min="11263" max="11263" width="50.6640625" style="66" customWidth="1"/>
    <col min="11264" max="11264" width="15" style="66" bestFit="1" customWidth="1"/>
    <col min="11265" max="11265" width="14.109375" style="66" customWidth="1"/>
    <col min="11266" max="11266" width="17.109375" style="66" bestFit="1" customWidth="1"/>
    <col min="11267" max="11267" width="15.109375" style="66" bestFit="1" customWidth="1"/>
    <col min="11268" max="11268" width="17.109375" style="66" bestFit="1" customWidth="1"/>
    <col min="11269" max="11269" width="12.5546875" style="66" customWidth="1"/>
    <col min="11270" max="11270" width="19.5546875" style="66" customWidth="1"/>
    <col min="11271" max="11271" width="17.44140625" style="66" bestFit="1" customWidth="1"/>
    <col min="11272" max="11272" width="15.109375" style="66" bestFit="1" customWidth="1"/>
    <col min="11273" max="11274" width="16.109375" style="66" bestFit="1" customWidth="1"/>
    <col min="11275" max="11275" width="15.109375" style="66" bestFit="1" customWidth="1"/>
    <col min="11276" max="11276" width="11.5546875" style="66"/>
    <col min="11277" max="11277" width="17.6640625" style="66" bestFit="1" customWidth="1"/>
    <col min="11278" max="11502" width="11.5546875" style="66"/>
    <col min="11503" max="11503" width="5" style="66" bestFit="1" customWidth="1"/>
    <col min="11504" max="11504" width="13.109375" style="66" customWidth="1"/>
    <col min="11505" max="11505" width="3.88671875" style="66" bestFit="1" customWidth="1"/>
    <col min="11506" max="11506" width="13.109375" style="66" customWidth="1"/>
    <col min="11507" max="11507" width="9.33203125" style="66" bestFit="1" customWidth="1"/>
    <col min="11508" max="11508" width="7.5546875" style="66" customWidth="1"/>
    <col min="11509" max="11509" width="22.109375" style="66" customWidth="1"/>
    <col min="11510" max="11510" width="36.88671875" style="66" customWidth="1"/>
    <col min="11511" max="11511" width="22.5546875" style="66" customWidth="1"/>
    <col min="11512" max="11512" width="14" style="66" customWidth="1"/>
    <col min="11513" max="11513" width="16.5546875" style="66" customWidth="1"/>
    <col min="11514" max="11514" width="18.88671875" style="66" customWidth="1"/>
    <col min="11515" max="11515" width="18.33203125" style="66" customWidth="1"/>
    <col min="11516" max="11516" width="9.5546875" style="66" customWidth="1"/>
    <col min="11517" max="11517" width="30.109375" style="66" customWidth="1"/>
    <col min="11518" max="11518" width="33.6640625" style="66" customWidth="1"/>
    <col min="11519" max="11519" width="50.6640625" style="66" customWidth="1"/>
    <col min="11520" max="11520" width="15" style="66" bestFit="1" customWidth="1"/>
    <col min="11521" max="11521" width="14.109375" style="66" customWidth="1"/>
    <col min="11522" max="11522" width="17.109375" style="66" bestFit="1" customWidth="1"/>
    <col min="11523" max="11523" width="15.109375" style="66" bestFit="1" customWidth="1"/>
    <col min="11524" max="11524" width="17.109375" style="66" bestFit="1" customWidth="1"/>
    <col min="11525" max="11525" width="12.5546875" style="66" customWidth="1"/>
    <col min="11526" max="11526" width="19.5546875" style="66" customWidth="1"/>
    <col min="11527" max="11527" width="17.44140625" style="66" bestFit="1" customWidth="1"/>
    <col min="11528" max="11528" width="15.109375" style="66" bestFit="1" customWidth="1"/>
    <col min="11529" max="11530" width="16.109375" style="66" bestFit="1" customWidth="1"/>
    <col min="11531" max="11531" width="15.109375" style="66" bestFit="1" customWidth="1"/>
    <col min="11532" max="11532" width="11.5546875" style="66"/>
    <col min="11533" max="11533" width="17.6640625" style="66" bestFit="1" customWidth="1"/>
    <col min="11534" max="11758" width="11.5546875" style="66"/>
    <col min="11759" max="11759" width="5" style="66" bestFit="1" customWidth="1"/>
    <col min="11760" max="11760" width="13.109375" style="66" customWidth="1"/>
    <col min="11761" max="11761" width="3.88671875" style="66" bestFit="1" customWidth="1"/>
    <col min="11762" max="11762" width="13.109375" style="66" customWidth="1"/>
    <col min="11763" max="11763" width="9.33203125" style="66" bestFit="1" customWidth="1"/>
    <col min="11764" max="11764" width="7.5546875" style="66" customWidth="1"/>
    <col min="11765" max="11765" width="22.109375" style="66" customWidth="1"/>
    <col min="11766" max="11766" width="36.88671875" style="66" customWidth="1"/>
    <col min="11767" max="11767" width="22.5546875" style="66" customWidth="1"/>
    <col min="11768" max="11768" width="14" style="66" customWidth="1"/>
    <col min="11769" max="11769" width="16.5546875" style="66" customWidth="1"/>
    <col min="11770" max="11770" width="18.88671875" style="66" customWidth="1"/>
    <col min="11771" max="11771" width="18.33203125" style="66" customWidth="1"/>
    <col min="11772" max="11772" width="9.5546875" style="66" customWidth="1"/>
    <col min="11773" max="11773" width="30.109375" style="66" customWidth="1"/>
    <col min="11774" max="11774" width="33.6640625" style="66" customWidth="1"/>
    <col min="11775" max="11775" width="50.6640625" style="66" customWidth="1"/>
    <col min="11776" max="11776" width="15" style="66" bestFit="1" customWidth="1"/>
    <col min="11777" max="11777" width="14.109375" style="66" customWidth="1"/>
    <col min="11778" max="11778" width="17.109375" style="66" bestFit="1" customWidth="1"/>
    <col min="11779" max="11779" width="15.109375" style="66" bestFit="1" customWidth="1"/>
    <col min="11780" max="11780" width="17.109375" style="66" bestFit="1" customWidth="1"/>
    <col min="11781" max="11781" width="12.5546875" style="66" customWidth="1"/>
    <col min="11782" max="11782" width="19.5546875" style="66" customWidth="1"/>
    <col min="11783" max="11783" width="17.44140625" style="66" bestFit="1" customWidth="1"/>
    <col min="11784" max="11784" width="15.109375" style="66" bestFit="1" customWidth="1"/>
    <col min="11785" max="11786" width="16.109375" style="66" bestFit="1" customWidth="1"/>
    <col min="11787" max="11787" width="15.109375" style="66" bestFit="1" customWidth="1"/>
    <col min="11788" max="11788" width="11.5546875" style="66"/>
    <col min="11789" max="11789" width="17.6640625" style="66" bestFit="1" customWidth="1"/>
    <col min="11790" max="12014" width="11.5546875" style="66"/>
    <col min="12015" max="12015" width="5" style="66" bestFit="1" customWidth="1"/>
    <col min="12016" max="12016" width="13.109375" style="66" customWidth="1"/>
    <col min="12017" max="12017" width="3.88671875" style="66" bestFit="1" customWidth="1"/>
    <col min="12018" max="12018" width="13.109375" style="66" customWidth="1"/>
    <col min="12019" max="12019" width="9.33203125" style="66" bestFit="1" customWidth="1"/>
    <col min="12020" max="12020" width="7.5546875" style="66" customWidth="1"/>
    <col min="12021" max="12021" width="22.109375" style="66" customWidth="1"/>
    <col min="12022" max="12022" width="36.88671875" style="66" customWidth="1"/>
    <col min="12023" max="12023" width="22.5546875" style="66" customWidth="1"/>
    <col min="12024" max="12024" width="14" style="66" customWidth="1"/>
    <col min="12025" max="12025" width="16.5546875" style="66" customWidth="1"/>
    <col min="12026" max="12026" width="18.88671875" style="66" customWidth="1"/>
    <col min="12027" max="12027" width="18.33203125" style="66" customWidth="1"/>
    <col min="12028" max="12028" width="9.5546875" style="66" customWidth="1"/>
    <col min="12029" max="12029" width="30.109375" style="66" customWidth="1"/>
    <col min="12030" max="12030" width="33.6640625" style="66" customWidth="1"/>
    <col min="12031" max="12031" width="50.6640625" style="66" customWidth="1"/>
    <col min="12032" max="12032" width="15" style="66" bestFit="1" customWidth="1"/>
    <col min="12033" max="12033" width="14.109375" style="66" customWidth="1"/>
    <col min="12034" max="12034" width="17.109375" style="66" bestFit="1" customWidth="1"/>
    <col min="12035" max="12035" width="15.109375" style="66" bestFit="1" customWidth="1"/>
    <col min="12036" max="12036" width="17.109375" style="66" bestFit="1" customWidth="1"/>
    <col min="12037" max="12037" width="12.5546875" style="66" customWidth="1"/>
    <col min="12038" max="12038" width="19.5546875" style="66" customWidth="1"/>
    <col min="12039" max="12039" width="17.44140625" style="66" bestFit="1" customWidth="1"/>
    <col min="12040" max="12040" width="15.109375" style="66" bestFit="1" customWidth="1"/>
    <col min="12041" max="12042" width="16.109375" style="66" bestFit="1" customWidth="1"/>
    <col min="12043" max="12043" width="15.109375" style="66" bestFit="1" customWidth="1"/>
    <col min="12044" max="12044" width="11.5546875" style="66"/>
    <col min="12045" max="12045" width="17.6640625" style="66" bestFit="1" customWidth="1"/>
    <col min="12046" max="12270" width="11.5546875" style="66"/>
    <col min="12271" max="12271" width="5" style="66" bestFit="1" customWidth="1"/>
    <col min="12272" max="12272" width="13.109375" style="66" customWidth="1"/>
    <col min="12273" max="12273" width="3.88671875" style="66" bestFit="1" customWidth="1"/>
    <col min="12274" max="12274" width="13.109375" style="66" customWidth="1"/>
    <col min="12275" max="12275" width="9.33203125" style="66" bestFit="1" customWidth="1"/>
    <col min="12276" max="12276" width="7.5546875" style="66" customWidth="1"/>
    <col min="12277" max="12277" width="22.109375" style="66" customWidth="1"/>
    <col min="12278" max="12278" width="36.88671875" style="66" customWidth="1"/>
    <col min="12279" max="12279" width="22.5546875" style="66" customWidth="1"/>
    <col min="12280" max="12280" width="14" style="66" customWidth="1"/>
    <col min="12281" max="12281" width="16.5546875" style="66" customWidth="1"/>
    <col min="12282" max="12282" width="18.88671875" style="66" customWidth="1"/>
    <col min="12283" max="12283" width="18.33203125" style="66" customWidth="1"/>
    <col min="12284" max="12284" width="9.5546875" style="66" customWidth="1"/>
    <col min="12285" max="12285" width="30.109375" style="66" customWidth="1"/>
    <col min="12286" max="12286" width="33.6640625" style="66" customWidth="1"/>
    <col min="12287" max="12287" width="50.6640625" style="66" customWidth="1"/>
    <col min="12288" max="12288" width="15" style="66" bestFit="1" customWidth="1"/>
    <col min="12289" max="12289" width="14.109375" style="66" customWidth="1"/>
    <col min="12290" max="12290" width="17.109375" style="66" bestFit="1" customWidth="1"/>
    <col min="12291" max="12291" width="15.109375" style="66" bestFit="1" customWidth="1"/>
    <col min="12292" max="12292" width="17.109375" style="66" bestFit="1" customWidth="1"/>
    <col min="12293" max="12293" width="12.5546875" style="66" customWidth="1"/>
    <col min="12294" max="12294" width="19.5546875" style="66" customWidth="1"/>
    <col min="12295" max="12295" width="17.44140625" style="66" bestFit="1" customWidth="1"/>
    <col min="12296" max="12296" width="15.109375" style="66" bestFit="1" customWidth="1"/>
    <col min="12297" max="12298" width="16.109375" style="66" bestFit="1" customWidth="1"/>
    <col min="12299" max="12299" width="15.109375" style="66" bestFit="1" customWidth="1"/>
    <col min="12300" max="12300" width="11.5546875" style="66"/>
    <col min="12301" max="12301" width="17.6640625" style="66" bestFit="1" customWidth="1"/>
    <col min="12302" max="12526" width="11.5546875" style="66"/>
    <col min="12527" max="12527" width="5" style="66" bestFit="1" customWidth="1"/>
    <col min="12528" max="12528" width="13.109375" style="66" customWidth="1"/>
    <col min="12529" max="12529" width="3.88671875" style="66" bestFit="1" customWidth="1"/>
    <col min="12530" max="12530" width="13.109375" style="66" customWidth="1"/>
    <col min="12531" max="12531" width="9.33203125" style="66" bestFit="1" customWidth="1"/>
    <col min="12532" max="12532" width="7.5546875" style="66" customWidth="1"/>
    <col min="12533" max="12533" width="22.109375" style="66" customWidth="1"/>
    <col min="12534" max="12534" width="36.88671875" style="66" customWidth="1"/>
    <col min="12535" max="12535" width="22.5546875" style="66" customWidth="1"/>
    <col min="12536" max="12536" width="14" style="66" customWidth="1"/>
    <col min="12537" max="12537" width="16.5546875" style="66" customWidth="1"/>
    <col min="12538" max="12538" width="18.88671875" style="66" customWidth="1"/>
    <col min="12539" max="12539" width="18.33203125" style="66" customWidth="1"/>
    <col min="12540" max="12540" width="9.5546875" style="66" customWidth="1"/>
    <col min="12541" max="12541" width="30.109375" style="66" customWidth="1"/>
    <col min="12542" max="12542" width="33.6640625" style="66" customWidth="1"/>
    <col min="12543" max="12543" width="50.6640625" style="66" customWidth="1"/>
    <col min="12544" max="12544" width="15" style="66" bestFit="1" customWidth="1"/>
    <col min="12545" max="12545" width="14.109375" style="66" customWidth="1"/>
    <col min="12546" max="12546" width="17.109375" style="66" bestFit="1" customWidth="1"/>
    <col min="12547" max="12547" width="15.109375" style="66" bestFit="1" customWidth="1"/>
    <col min="12548" max="12548" width="17.109375" style="66" bestFit="1" customWidth="1"/>
    <col min="12549" max="12549" width="12.5546875" style="66" customWidth="1"/>
    <col min="12550" max="12550" width="19.5546875" style="66" customWidth="1"/>
    <col min="12551" max="12551" width="17.44140625" style="66" bestFit="1" customWidth="1"/>
    <col min="12552" max="12552" width="15.109375" style="66" bestFit="1" customWidth="1"/>
    <col min="12553" max="12554" width="16.109375" style="66" bestFit="1" customWidth="1"/>
    <col min="12555" max="12555" width="15.109375" style="66" bestFit="1" customWidth="1"/>
    <col min="12556" max="12556" width="11.5546875" style="66"/>
    <col min="12557" max="12557" width="17.6640625" style="66" bestFit="1" customWidth="1"/>
    <col min="12558" max="12782" width="11.5546875" style="66"/>
    <col min="12783" max="12783" width="5" style="66" bestFit="1" customWidth="1"/>
    <col min="12784" max="12784" width="13.109375" style="66" customWidth="1"/>
    <col min="12785" max="12785" width="3.88671875" style="66" bestFit="1" customWidth="1"/>
    <col min="12786" max="12786" width="13.109375" style="66" customWidth="1"/>
    <col min="12787" max="12787" width="9.33203125" style="66" bestFit="1" customWidth="1"/>
    <col min="12788" max="12788" width="7.5546875" style="66" customWidth="1"/>
    <col min="12789" max="12789" width="22.109375" style="66" customWidth="1"/>
    <col min="12790" max="12790" width="36.88671875" style="66" customWidth="1"/>
    <col min="12791" max="12791" width="22.5546875" style="66" customWidth="1"/>
    <col min="12792" max="12792" width="14" style="66" customWidth="1"/>
    <col min="12793" max="12793" width="16.5546875" style="66" customWidth="1"/>
    <col min="12794" max="12794" width="18.88671875" style="66" customWidth="1"/>
    <col min="12795" max="12795" width="18.33203125" style="66" customWidth="1"/>
    <col min="12796" max="12796" width="9.5546875" style="66" customWidth="1"/>
    <col min="12797" max="12797" width="30.109375" style="66" customWidth="1"/>
    <col min="12798" max="12798" width="33.6640625" style="66" customWidth="1"/>
    <col min="12799" max="12799" width="50.6640625" style="66" customWidth="1"/>
    <col min="12800" max="12800" width="15" style="66" bestFit="1" customWidth="1"/>
    <col min="12801" max="12801" width="14.109375" style="66" customWidth="1"/>
    <col min="12802" max="12802" width="17.109375" style="66" bestFit="1" customWidth="1"/>
    <col min="12803" max="12803" width="15.109375" style="66" bestFit="1" customWidth="1"/>
    <col min="12804" max="12804" width="17.109375" style="66" bestFit="1" customWidth="1"/>
    <col min="12805" max="12805" width="12.5546875" style="66" customWidth="1"/>
    <col min="12806" max="12806" width="19.5546875" style="66" customWidth="1"/>
    <col min="12807" max="12807" width="17.44140625" style="66" bestFit="1" customWidth="1"/>
    <col min="12808" max="12808" width="15.109375" style="66" bestFit="1" customWidth="1"/>
    <col min="12809" max="12810" width="16.109375" style="66" bestFit="1" customWidth="1"/>
    <col min="12811" max="12811" width="15.109375" style="66" bestFit="1" customWidth="1"/>
    <col min="12812" max="12812" width="11.5546875" style="66"/>
    <col min="12813" max="12813" width="17.6640625" style="66" bestFit="1" customWidth="1"/>
    <col min="12814" max="13038" width="11.5546875" style="66"/>
    <col min="13039" max="13039" width="5" style="66" bestFit="1" customWidth="1"/>
    <col min="13040" max="13040" width="13.109375" style="66" customWidth="1"/>
    <col min="13041" max="13041" width="3.88671875" style="66" bestFit="1" customWidth="1"/>
    <col min="13042" max="13042" width="13.109375" style="66" customWidth="1"/>
    <col min="13043" max="13043" width="9.33203125" style="66" bestFit="1" customWidth="1"/>
    <col min="13044" max="13044" width="7.5546875" style="66" customWidth="1"/>
    <col min="13045" max="13045" width="22.109375" style="66" customWidth="1"/>
    <col min="13046" max="13046" width="36.88671875" style="66" customWidth="1"/>
    <col min="13047" max="13047" width="22.5546875" style="66" customWidth="1"/>
    <col min="13048" max="13048" width="14" style="66" customWidth="1"/>
    <col min="13049" max="13049" width="16.5546875" style="66" customWidth="1"/>
    <col min="13050" max="13050" width="18.88671875" style="66" customWidth="1"/>
    <col min="13051" max="13051" width="18.33203125" style="66" customWidth="1"/>
    <col min="13052" max="13052" width="9.5546875" style="66" customWidth="1"/>
    <col min="13053" max="13053" width="30.109375" style="66" customWidth="1"/>
    <col min="13054" max="13054" width="33.6640625" style="66" customWidth="1"/>
    <col min="13055" max="13055" width="50.6640625" style="66" customWidth="1"/>
    <col min="13056" max="13056" width="15" style="66" bestFit="1" customWidth="1"/>
    <col min="13057" max="13057" width="14.109375" style="66" customWidth="1"/>
    <col min="13058" max="13058" width="17.109375" style="66" bestFit="1" customWidth="1"/>
    <col min="13059" max="13059" width="15.109375" style="66" bestFit="1" customWidth="1"/>
    <col min="13060" max="13060" width="17.109375" style="66" bestFit="1" customWidth="1"/>
    <col min="13061" max="13061" width="12.5546875" style="66" customWidth="1"/>
    <col min="13062" max="13062" width="19.5546875" style="66" customWidth="1"/>
    <col min="13063" max="13063" width="17.44140625" style="66" bestFit="1" customWidth="1"/>
    <col min="13064" max="13064" width="15.109375" style="66" bestFit="1" customWidth="1"/>
    <col min="13065" max="13066" width="16.109375" style="66" bestFit="1" customWidth="1"/>
    <col min="13067" max="13067" width="15.109375" style="66" bestFit="1" customWidth="1"/>
    <col min="13068" max="13068" width="11.5546875" style="66"/>
    <col min="13069" max="13069" width="17.6640625" style="66" bestFit="1" customWidth="1"/>
    <col min="13070" max="13294" width="11.5546875" style="66"/>
    <col min="13295" max="13295" width="5" style="66" bestFit="1" customWidth="1"/>
    <col min="13296" max="13296" width="13.109375" style="66" customWidth="1"/>
    <col min="13297" max="13297" width="3.88671875" style="66" bestFit="1" customWidth="1"/>
    <col min="13298" max="13298" width="13.109375" style="66" customWidth="1"/>
    <col min="13299" max="13299" width="9.33203125" style="66" bestFit="1" customWidth="1"/>
    <col min="13300" max="13300" width="7.5546875" style="66" customWidth="1"/>
    <col min="13301" max="13301" width="22.109375" style="66" customWidth="1"/>
    <col min="13302" max="13302" width="36.88671875" style="66" customWidth="1"/>
    <col min="13303" max="13303" width="22.5546875" style="66" customWidth="1"/>
    <col min="13304" max="13304" width="14" style="66" customWidth="1"/>
    <col min="13305" max="13305" width="16.5546875" style="66" customWidth="1"/>
    <col min="13306" max="13306" width="18.88671875" style="66" customWidth="1"/>
    <col min="13307" max="13307" width="18.33203125" style="66" customWidth="1"/>
    <col min="13308" max="13308" width="9.5546875" style="66" customWidth="1"/>
    <col min="13309" max="13309" width="30.109375" style="66" customWidth="1"/>
    <col min="13310" max="13310" width="33.6640625" style="66" customWidth="1"/>
    <col min="13311" max="13311" width="50.6640625" style="66" customWidth="1"/>
    <col min="13312" max="13312" width="15" style="66" bestFit="1" customWidth="1"/>
    <col min="13313" max="13313" width="14.109375" style="66" customWidth="1"/>
    <col min="13314" max="13314" width="17.109375" style="66" bestFit="1" customWidth="1"/>
    <col min="13315" max="13315" width="15.109375" style="66" bestFit="1" customWidth="1"/>
    <col min="13316" max="13316" width="17.109375" style="66" bestFit="1" customWidth="1"/>
    <col min="13317" max="13317" width="12.5546875" style="66" customWidth="1"/>
    <col min="13318" max="13318" width="19.5546875" style="66" customWidth="1"/>
    <col min="13319" max="13319" width="17.44140625" style="66" bestFit="1" customWidth="1"/>
    <col min="13320" max="13320" width="15.109375" style="66" bestFit="1" customWidth="1"/>
    <col min="13321" max="13322" width="16.109375" style="66" bestFit="1" customWidth="1"/>
    <col min="13323" max="13323" width="15.109375" style="66" bestFit="1" customWidth="1"/>
    <col min="13324" max="13324" width="11.5546875" style="66"/>
    <col min="13325" max="13325" width="17.6640625" style="66" bestFit="1" customWidth="1"/>
    <col min="13326" max="13550" width="11.5546875" style="66"/>
    <col min="13551" max="13551" width="5" style="66" bestFit="1" customWidth="1"/>
    <col min="13552" max="13552" width="13.109375" style="66" customWidth="1"/>
    <col min="13553" max="13553" width="3.88671875" style="66" bestFit="1" customWidth="1"/>
    <col min="13554" max="13554" width="13.109375" style="66" customWidth="1"/>
    <col min="13555" max="13555" width="9.33203125" style="66" bestFit="1" customWidth="1"/>
    <col min="13556" max="13556" width="7.5546875" style="66" customWidth="1"/>
    <col min="13557" max="13557" width="22.109375" style="66" customWidth="1"/>
    <col min="13558" max="13558" width="36.88671875" style="66" customWidth="1"/>
    <col min="13559" max="13559" width="22.5546875" style="66" customWidth="1"/>
    <col min="13560" max="13560" width="14" style="66" customWidth="1"/>
    <col min="13561" max="13561" width="16.5546875" style="66" customWidth="1"/>
    <col min="13562" max="13562" width="18.88671875" style="66" customWidth="1"/>
    <col min="13563" max="13563" width="18.33203125" style="66" customWidth="1"/>
    <col min="13564" max="13564" width="9.5546875" style="66" customWidth="1"/>
    <col min="13565" max="13565" width="30.109375" style="66" customWidth="1"/>
    <col min="13566" max="13566" width="33.6640625" style="66" customWidth="1"/>
    <col min="13567" max="13567" width="50.6640625" style="66" customWidth="1"/>
    <col min="13568" max="13568" width="15" style="66" bestFit="1" customWidth="1"/>
    <col min="13569" max="13569" width="14.109375" style="66" customWidth="1"/>
    <col min="13570" max="13570" width="17.109375" style="66" bestFit="1" customWidth="1"/>
    <col min="13571" max="13571" width="15.109375" style="66" bestFit="1" customWidth="1"/>
    <col min="13572" max="13572" width="17.109375" style="66" bestFit="1" customWidth="1"/>
    <col min="13573" max="13573" width="12.5546875" style="66" customWidth="1"/>
    <col min="13574" max="13574" width="19.5546875" style="66" customWidth="1"/>
    <col min="13575" max="13575" width="17.44140625" style="66" bestFit="1" customWidth="1"/>
    <col min="13576" max="13576" width="15.109375" style="66" bestFit="1" customWidth="1"/>
    <col min="13577" max="13578" width="16.109375" style="66" bestFit="1" customWidth="1"/>
    <col min="13579" max="13579" width="15.109375" style="66" bestFit="1" customWidth="1"/>
    <col min="13580" max="13580" width="11.5546875" style="66"/>
    <col min="13581" max="13581" width="17.6640625" style="66" bestFit="1" customWidth="1"/>
    <col min="13582" max="13806" width="11.5546875" style="66"/>
    <col min="13807" max="13807" width="5" style="66" bestFit="1" customWidth="1"/>
    <col min="13808" max="13808" width="13.109375" style="66" customWidth="1"/>
    <col min="13809" max="13809" width="3.88671875" style="66" bestFit="1" customWidth="1"/>
    <col min="13810" max="13810" width="13.109375" style="66" customWidth="1"/>
    <col min="13811" max="13811" width="9.33203125" style="66" bestFit="1" customWidth="1"/>
    <col min="13812" max="13812" width="7.5546875" style="66" customWidth="1"/>
    <col min="13813" max="13813" width="22.109375" style="66" customWidth="1"/>
    <col min="13814" max="13814" width="36.88671875" style="66" customWidth="1"/>
    <col min="13815" max="13815" width="22.5546875" style="66" customWidth="1"/>
    <col min="13816" max="13816" width="14" style="66" customWidth="1"/>
    <col min="13817" max="13817" width="16.5546875" style="66" customWidth="1"/>
    <col min="13818" max="13818" width="18.88671875" style="66" customWidth="1"/>
    <col min="13819" max="13819" width="18.33203125" style="66" customWidth="1"/>
    <col min="13820" max="13820" width="9.5546875" style="66" customWidth="1"/>
    <col min="13821" max="13821" width="30.109375" style="66" customWidth="1"/>
    <col min="13822" max="13822" width="33.6640625" style="66" customWidth="1"/>
    <col min="13823" max="13823" width="50.6640625" style="66" customWidth="1"/>
    <col min="13824" max="13824" width="15" style="66" bestFit="1" customWidth="1"/>
    <col min="13825" max="13825" width="14.109375" style="66" customWidth="1"/>
    <col min="13826" max="13826" width="17.109375" style="66" bestFit="1" customWidth="1"/>
    <col min="13827" max="13827" width="15.109375" style="66" bestFit="1" customWidth="1"/>
    <col min="13828" max="13828" width="17.109375" style="66" bestFit="1" customWidth="1"/>
    <col min="13829" max="13829" width="12.5546875" style="66" customWidth="1"/>
    <col min="13830" max="13830" width="19.5546875" style="66" customWidth="1"/>
    <col min="13831" max="13831" width="17.44140625" style="66" bestFit="1" customWidth="1"/>
    <col min="13832" max="13832" width="15.109375" style="66" bestFit="1" customWidth="1"/>
    <col min="13833" max="13834" width="16.109375" style="66" bestFit="1" customWidth="1"/>
    <col min="13835" max="13835" width="15.109375" style="66" bestFit="1" customWidth="1"/>
    <col min="13836" max="13836" width="11.5546875" style="66"/>
    <col min="13837" max="13837" width="17.6640625" style="66" bestFit="1" customWidth="1"/>
    <col min="13838" max="14062" width="11.5546875" style="66"/>
    <col min="14063" max="14063" width="5" style="66" bestFit="1" customWidth="1"/>
    <col min="14064" max="14064" width="13.109375" style="66" customWidth="1"/>
    <col min="14065" max="14065" width="3.88671875" style="66" bestFit="1" customWidth="1"/>
    <col min="14066" max="14066" width="13.109375" style="66" customWidth="1"/>
    <col min="14067" max="14067" width="9.33203125" style="66" bestFit="1" customWidth="1"/>
    <col min="14068" max="14068" width="7.5546875" style="66" customWidth="1"/>
    <col min="14069" max="14069" width="22.109375" style="66" customWidth="1"/>
    <col min="14070" max="14070" width="36.88671875" style="66" customWidth="1"/>
    <col min="14071" max="14071" width="22.5546875" style="66" customWidth="1"/>
    <col min="14072" max="14072" width="14" style="66" customWidth="1"/>
    <col min="14073" max="14073" width="16.5546875" style="66" customWidth="1"/>
    <col min="14074" max="14074" width="18.88671875" style="66" customWidth="1"/>
    <col min="14075" max="14075" width="18.33203125" style="66" customWidth="1"/>
    <col min="14076" max="14076" width="9.5546875" style="66" customWidth="1"/>
    <col min="14077" max="14077" width="30.109375" style="66" customWidth="1"/>
    <col min="14078" max="14078" width="33.6640625" style="66" customWidth="1"/>
    <col min="14079" max="14079" width="50.6640625" style="66" customWidth="1"/>
    <col min="14080" max="14080" width="15" style="66" bestFit="1" customWidth="1"/>
    <col min="14081" max="14081" width="14.109375" style="66" customWidth="1"/>
    <col min="14082" max="14082" width="17.109375" style="66" bestFit="1" customWidth="1"/>
    <col min="14083" max="14083" width="15.109375" style="66" bestFit="1" customWidth="1"/>
    <col min="14084" max="14084" width="17.109375" style="66" bestFit="1" customWidth="1"/>
    <col min="14085" max="14085" width="12.5546875" style="66" customWidth="1"/>
    <col min="14086" max="14086" width="19.5546875" style="66" customWidth="1"/>
    <col min="14087" max="14087" width="17.44140625" style="66" bestFit="1" customWidth="1"/>
    <col min="14088" max="14088" width="15.109375" style="66" bestFit="1" customWidth="1"/>
    <col min="14089" max="14090" width="16.109375" style="66" bestFit="1" customWidth="1"/>
    <col min="14091" max="14091" width="15.109375" style="66" bestFit="1" customWidth="1"/>
    <col min="14092" max="14092" width="11.5546875" style="66"/>
    <col min="14093" max="14093" width="17.6640625" style="66" bestFit="1" customWidth="1"/>
    <col min="14094" max="14318" width="11.5546875" style="66"/>
    <col min="14319" max="14319" width="5" style="66" bestFit="1" customWidth="1"/>
    <col min="14320" max="14320" width="13.109375" style="66" customWidth="1"/>
    <col min="14321" max="14321" width="3.88671875" style="66" bestFit="1" customWidth="1"/>
    <col min="14322" max="14322" width="13.109375" style="66" customWidth="1"/>
    <col min="14323" max="14323" width="9.33203125" style="66" bestFit="1" customWidth="1"/>
    <col min="14324" max="14324" width="7.5546875" style="66" customWidth="1"/>
    <col min="14325" max="14325" width="22.109375" style="66" customWidth="1"/>
    <col min="14326" max="14326" width="36.88671875" style="66" customWidth="1"/>
    <col min="14327" max="14327" width="22.5546875" style="66" customWidth="1"/>
    <col min="14328" max="14328" width="14" style="66" customWidth="1"/>
    <col min="14329" max="14329" width="16.5546875" style="66" customWidth="1"/>
    <col min="14330" max="14330" width="18.88671875" style="66" customWidth="1"/>
    <col min="14331" max="14331" width="18.33203125" style="66" customWidth="1"/>
    <col min="14332" max="14332" width="9.5546875" style="66" customWidth="1"/>
    <col min="14333" max="14333" width="30.109375" style="66" customWidth="1"/>
    <col min="14334" max="14334" width="33.6640625" style="66" customWidth="1"/>
    <col min="14335" max="14335" width="50.6640625" style="66" customWidth="1"/>
    <col min="14336" max="14336" width="15" style="66" bestFit="1" customWidth="1"/>
    <col min="14337" max="14337" width="14.109375" style="66" customWidth="1"/>
    <col min="14338" max="14338" width="17.109375" style="66" bestFit="1" customWidth="1"/>
    <col min="14339" max="14339" width="15.109375" style="66" bestFit="1" customWidth="1"/>
    <col min="14340" max="14340" width="17.109375" style="66" bestFit="1" customWidth="1"/>
    <col min="14341" max="14341" width="12.5546875" style="66" customWidth="1"/>
    <col min="14342" max="14342" width="19.5546875" style="66" customWidth="1"/>
    <col min="14343" max="14343" width="17.44140625" style="66" bestFit="1" customWidth="1"/>
    <col min="14344" max="14344" width="15.109375" style="66" bestFit="1" customWidth="1"/>
    <col min="14345" max="14346" width="16.109375" style="66" bestFit="1" customWidth="1"/>
    <col min="14347" max="14347" width="15.109375" style="66" bestFit="1" customWidth="1"/>
    <col min="14348" max="14348" width="11.5546875" style="66"/>
    <col min="14349" max="14349" width="17.6640625" style="66" bestFit="1" customWidth="1"/>
    <col min="14350" max="14574" width="11.5546875" style="66"/>
    <col min="14575" max="14575" width="5" style="66" bestFit="1" customWidth="1"/>
    <col min="14576" max="14576" width="13.109375" style="66" customWidth="1"/>
    <col min="14577" max="14577" width="3.88671875" style="66" bestFit="1" customWidth="1"/>
    <col min="14578" max="14578" width="13.109375" style="66" customWidth="1"/>
    <col min="14579" max="14579" width="9.33203125" style="66" bestFit="1" customWidth="1"/>
    <col min="14580" max="14580" width="7.5546875" style="66" customWidth="1"/>
    <col min="14581" max="14581" width="22.109375" style="66" customWidth="1"/>
    <col min="14582" max="14582" width="36.88671875" style="66" customWidth="1"/>
    <col min="14583" max="14583" width="22.5546875" style="66" customWidth="1"/>
    <col min="14584" max="14584" width="14" style="66" customWidth="1"/>
    <col min="14585" max="14585" width="16.5546875" style="66" customWidth="1"/>
    <col min="14586" max="14586" width="18.88671875" style="66" customWidth="1"/>
    <col min="14587" max="14587" width="18.33203125" style="66" customWidth="1"/>
    <col min="14588" max="14588" width="9.5546875" style="66" customWidth="1"/>
    <col min="14589" max="14589" width="30.109375" style="66" customWidth="1"/>
    <col min="14590" max="14590" width="33.6640625" style="66" customWidth="1"/>
    <col min="14591" max="14591" width="50.6640625" style="66" customWidth="1"/>
    <col min="14592" max="14592" width="15" style="66" bestFit="1" customWidth="1"/>
    <col min="14593" max="14593" width="14.109375" style="66" customWidth="1"/>
    <col min="14594" max="14594" width="17.109375" style="66" bestFit="1" customWidth="1"/>
    <col min="14595" max="14595" width="15.109375" style="66" bestFit="1" customWidth="1"/>
    <col min="14596" max="14596" width="17.109375" style="66" bestFit="1" customWidth="1"/>
    <col min="14597" max="14597" width="12.5546875" style="66" customWidth="1"/>
    <col min="14598" max="14598" width="19.5546875" style="66" customWidth="1"/>
    <col min="14599" max="14599" width="17.44140625" style="66" bestFit="1" customWidth="1"/>
    <col min="14600" max="14600" width="15.109375" style="66" bestFit="1" customWidth="1"/>
    <col min="14601" max="14602" width="16.109375" style="66" bestFit="1" customWidth="1"/>
    <col min="14603" max="14603" width="15.109375" style="66" bestFit="1" customWidth="1"/>
    <col min="14604" max="14604" width="11.5546875" style="66"/>
    <col min="14605" max="14605" width="17.6640625" style="66" bestFit="1" customWidth="1"/>
    <col min="14606" max="14830" width="11.5546875" style="66"/>
    <col min="14831" max="14831" width="5" style="66" bestFit="1" customWidth="1"/>
    <col min="14832" max="14832" width="13.109375" style="66" customWidth="1"/>
    <col min="14833" max="14833" width="3.88671875" style="66" bestFit="1" customWidth="1"/>
    <col min="14834" max="14834" width="13.109375" style="66" customWidth="1"/>
    <col min="14835" max="14835" width="9.33203125" style="66" bestFit="1" customWidth="1"/>
    <col min="14836" max="14836" width="7.5546875" style="66" customWidth="1"/>
    <col min="14837" max="14837" width="22.109375" style="66" customWidth="1"/>
    <col min="14838" max="14838" width="36.88671875" style="66" customWidth="1"/>
    <col min="14839" max="14839" width="22.5546875" style="66" customWidth="1"/>
    <col min="14840" max="14840" width="14" style="66" customWidth="1"/>
    <col min="14841" max="14841" width="16.5546875" style="66" customWidth="1"/>
    <col min="14842" max="14842" width="18.88671875" style="66" customWidth="1"/>
    <col min="14843" max="14843" width="18.33203125" style="66" customWidth="1"/>
    <col min="14844" max="14844" width="9.5546875" style="66" customWidth="1"/>
    <col min="14845" max="14845" width="30.109375" style="66" customWidth="1"/>
    <col min="14846" max="14846" width="33.6640625" style="66" customWidth="1"/>
    <col min="14847" max="14847" width="50.6640625" style="66" customWidth="1"/>
    <col min="14848" max="14848" width="15" style="66" bestFit="1" customWidth="1"/>
    <col min="14849" max="14849" width="14.109375" style="66" customWidth="1"/>
    <col min="14850" max="14850" width="17.109375" style="66" bestFit="1" customWidth="1"/>
    <col min="14851" max="14851" width="15.109375" style="66" bestFit="1" customWidth="1"/>
    <col min="14852" max="14852" width="17.109375" style="66" bestFit="1" customWidth="1"/>
    <col min="14853" max="14853" width="12.5546875" style="66" customWidth="1"/>
    <col min="14854" max="14854" width="19.5546875" style="66" customWidth="1"/>
    <col min="14855" max="14855" width="17.44140625" style="66" bestFit="1" customWidth="1"/>
    <col min="14856" max="14856" width="15.109375" style="66" bestFit="1" customWidth="1"/>
    <col min="14857" max="14858" width="16.109375" style="66" bestFit="1" customWidth="1"/>
    <col min="14859" max="14859" width="15.109375" style="66" bestFit="1" customWidth="1"/>
    <col min="14860" max="14860" width="11.5546875" style="66"/>
    <col min="14861" max="14861" width="17.6640625" style="66" bestFit="1" customWidth="1"/>
    <col min="14862" max="15086" width="11.5546875" style="66"/>
    <col min="15087" max="15087" width="5" style="66" bestFit="1" customWidth="1"/>
    <col min="15088" max="15088" width="13.109375" style="66" customWidth="1"/>
    <col min="15089" max="15089" width="3.88671875" style="66" bestFit="1" customWidth="1"/>
    <col min="15090" max="15090" width="13.109375" style="66" customWidth="1"/>
    <col min="15091" max="15091" width="9.33203125" style="66" bestFit="1" customWidth="1"/>
    <col min="15092" max="15092" width="7.5546875" style="66" customWidth="1"/>
    <col min="15093" max="15093" width="22.109375" style="66" customWidth="1"/>
    <col min="15094" max="15094" width="36.88671875" style="66" customWidth="1"/>
    <col min="15095" max="15095" width="22.5546875" style="66" customWidth="1"/>
    <col min="15096" max="15096" width="14" style="66" customWidth="1"/>
    <col min="15097" max="15097" width="16.5546875" style="66" customWidth="1"/>
    <col min="15098" max="15098" width="18.88671875" style="66" customWidth="1"/>
    <col min="15099" max="15099" width="18.33203125" style="66" customWidth="1"/>
    <col min="15100" max="15100" width="9.5546875" style="66" customWidth="1"/>
    <col min="15101" max="15101" width="30.109375" style="66" customWidth="1"/>
    <col min="15102" max="15102" width="33.6640625" style="66" customWidth="1"/>
    <col min="15103" max="15103" width="50.6640625" style="66" customWidth="1"/>
    <col min="15104" max="15104" width="15" style="66" bestFit="1" customWidth="1"/>
    <col min="15105" max="15105" width="14.109375" style="66" customWidth="1"/>
    <col min="15106" max="15106" width="17.109375" style="66" bestFit="1" customWidth="1"/>
    <col min="15107" max="15107" width="15.109375" style="66" bestFit="1" customWidth="1"/>
    <col min="15108" max="15108" width="17.109375" style="66" bestFit="1" customWidth="1"/>
    <col min="15109" max="15109" width="12.5546875" style="66" customWidth="1"/>
    <col min="15110" max="15110" width="19.5546875" style="66" customWidth="1"/>
    <col min="15111" max="15111" width="17.44140625" style="66" bestFit="1" customWidth="1"/>
    <col min="15112" max="15112" width="15.109375" style="66" bestFit="1" customWidth="1"/>
    <col min="15113" max="15114" width="16.109375" style="66" bestFit="1" customWidth="1"/>
    <col min="15115" max="15115" width="15.109375" style="66" bestFit="1" customWidth="1"/>
    <col min="15116" max="15116" width="11.5546875" style="66"/>
    <col min="15117" max="15117" width="17.6640625" style="66" bestFit="1" customWidth="1"/>
    <col min="15118" max="15342" width="11.5546875" style="66"/>
    <col min="15343" max="15343" width="5" style="66" bestFit="1" customWidth="1"/>
    <col min="15344" max="15344" width="13.109375" style="66" customWidth="1"/>
    <col min="15345" max="15345" width="3.88671875" style="66" bestFit="1" customWidth="1"/>
    <col min="15346" max="15346" width="13.109375" style="66" customWidth="1"/>
    <col min="15347" max="15347" width="9.33203125" style="66" bestFit="1" customWidth="1"/>
    <col min="15348" max="15348" width="7.5546875" style="66" customWidth="1"/>
    <col min="15349" max="15349" width="22.109375" style="66" customWidth="1"/>
    <col min="15350" max="15350" width="36.88671875" style="66" customWidth="1"/>
    <col min="15351" max="15351" width="22.5546875" style="66" customWidth="1"/>
    <col min="15352" max="15352" width="14" style="66" customWidth="1"/>
    <col min="15353" max="15353" width="16.5546875" style="66" customWidth="1"/>
    <col min="15354" max="15354" width="18.88671875" style="66" customWidth="1"/>
    <col min="15355" max="15355" width="18.33203125" style="66" customWidth="1"/>
    <col min="15356" max="15356" width="9.5546875" style="66" customWidth="1"/>
    <col min="15357" max="15357" width="30.109375" style="66" customWidth="1"/>
    <col min="15358" max="15358" width="33.6640625" style="66" customWidth="1"/>
    <col min="15359" max="15359" width="50.6640625" style="66" customWidth="1"/>
    <col min="15360" max="15360" width="15" style="66" bestFit="1" customWidth="1"/>
    <col min="15361" max="15361" width="14.109375" style="66" customWidth="1"/>
    <col min="15362" max="15362" width="17.109375" style="66" bestFit="1" customWidth="1"/>
    <col min="15363" max="15363" width="15.109375" style="66" bestFit="1" customWidth="1"/>
    <col min="15364" max="15364" width="17.109375" style="66" bestFit="1" customWidth="1"/>
    <col min="15365" max="15365" width="12.5546875" style="66" customWidth="1"/>
    <col min="15366" max="15366" width="19.5546875" style="66" customWidth="1"/>
    <col min="15367" max="15367" width="17.44140625" style="66" bestFit="1" customWidth="1"/>
    <col min="15368" max="15368" width="15.109375" style="66" bestFit="1" customWidth="1"/>
    <col min="15369" max="15370" width="16.109375" style="66" bestFit="1" customWidth="1"/>
    <col min="15371" max="15371" width="15.109375" style="66" bestFit="1" customWidth="1"/>
    <col min="15372" max="15372" width="11.5546875" style="66"/>
    <col min="15373" max="15373" width="17.6640625" style="66" bestFit="1" customWidth="1"/>
    <col min="15374" max="15598" width="11.5546875" style="66"/>
    <col min="15599" max="15599" width="5" style="66" bestFit="1" customWidth="1"/>
    <col min="15600" max="15600" width="13.109375" style="66" customWidth="1"/>
    <col min="15601" max="15601" width="3.88671875" style="66" bestFit="1" customWidth="1"/>
    <col min="15602" max="15602" width="13.109375" style="66" customWidth="1"/>
    <col min="15603" max="15603" width="9.33203125" style="66" bestFit="1" customWidth="1"/>
    <col min="15604" max="15604" width="7.5546875" style="66" customWidth="1"/>
    <col min="15605" max="15605" width="22.109375" style="66" customWidth="1"/>
    <col min="15606" max="15606" width="36.88671875" style="66" customWidth="1"/>
    <col min="15607" max="15607" width="22.5546875" style="66" customWidth="1"/>
    <col min="15608" max="15608" width="14" style="66" customWidth="1"/>
    <col min="15609" max="15609" width="16.5546875" style="66" customWidth="1"/>
    <col min="15610" max="15610" width="18.88671875" style="66" customWidth="1"/>
    <col min="15611" max="15611" width="18.33203125" style="66" customWidth="1"/>
    <col min="15612" max="15612" width="9.5546875" style="66" customWidth="1"/>
    <col min="15613" max="15613" width="30.109375" style="66" customWidth="1"/>
    <col min="15614" max="15614" width="33.6640625" style="66" customWidth="1"/>
    <col min="15615" max="15615" width="50.6640625" style="66" customWidth="1"/>
    <col min="15616" max="15616" width="15" style="66" bestFit="1" customWidth="1"/>
    <col min="15617" max="15617" width="14.109375" style="66" customWidth="1"/>
    <col min="15618" max="15618" width="17.109375" style="66" bestFit="1" customWidth="1"/>
    <col min="15619" max="15619" width="15.109375" style="66" bestFit="1" customWidth="1"/>
    <col min="15620" max="15620" width="17.109375" style="66" bestFit="1" customWidth="1"/>
    <col min="15621" max="15621" width="12.5546875" style="66" customWidth="1"/>
    <col min="15622" max="15622" width="19.5546875" style="66" customWidth="1"/>
    <col min="15623" max="15623" width="17.44140625" style="66" bestFit="1" customWidth="1"/>
    <col min="15624" max="15624" width="15.109375" style="66" bestFit="1" customWidth="1"/>
    <col min="15625" max="15626" width="16.109375" style="66" bestFit="1" customWidth="1"/>
    <col min="15627" max="15627" width="15.109375" style="66" bestFit="1" customWidth="1"/>
    <col min="15628" max="15628" width="11.5546875" style="66"/>
    <col min="15629" max="15629" width="17.6640625" style="66" bestFit="1" customWidth="1"/>
    <col min="15630" max="15854" width="11.5546875" style="66"/>
    <col min="15855" max="15855" width="5" style="66" bestFit="1" customWidth="1"/>
    <col min="15856" max="15856" width="13.109375" style="66" customWidth="1"/>
    <col min="15857" max="15857" width="3.88671875" style="66" bestFit="1" customWidth="1"/>
    <col min="15858" max="15858" width="13.109375" style="66" customWidth="1"/>
    <col min="15859" max="15859" width="9.33203125" style="66" bestFit="1" customWidth="1"/>
    <col min="15860" max="15860" width="7.5546875" style="66" customWidth="1"/>
    <col min="15861" max="15861" width="22.109375" style="66" customWidth="1"/>
    <col min="15862" max="15862" width="36.88671875" style="66" customWidth="1"/>
    <col min="15863" max="15863" width="22.5546875" style="66" customWidth="1"/>
    <col min="15864" max="15864" width="14" style="66" customWidth="1"/>
    <col min="15865" max="15865" width="16.5546875" style="66" customWidth="1"/>
    <col min="15866" max="15866" width="18.88671875" style="66" customWidth="1"/>
    <col min="15867" max="15867" width="18.33203125" style="66" customWidth="1"/>
    <col min="15868" max="15868" width="9.5546875" style="66" customWidth="1"/>
    <col min="15869" max="15869" width="30.109375" style="66" customWidth="1"/>
    <col min="15870" max="15870" width="33.6640625" style="66" customWidth="1"/>
    <col min="15871" max="15871" width="50.6640625" style="66" customWidth="1"/>
    <col min="15872" max="15872" width="15" style="66" bestFit="1" customWidth="1"/>
    <col min="15873" max="15873" width="14.109375" style="66" customWidth="1"/>
    <col min="15874" max="15874" width="17.109375" style="66" bestFit="1" customWidth="1"/>
    <col min="15875" max="15875" width="15.109375" style="66" bestFit="1" customWidth="1"/>
    <col min="15876" max="15876" width="17.109375" style="66" bestFit="1" customWidth="1"/>
    <col min="15877" max="15877" width="12.5546875" style="66" customWidth="1"/>
    <col min="15878" max="15878" width="19.5546875" style="66" customWidth="1"/>
    <col min="15879" max="15879" width="17.44140625" style="66" bestFit="1" customWidth="1"/>
    <col min="15880" max="15880" width="15.109375" style="66" bestFit="1" customWidth="1"/>
    <col min="15881" max="15882" width="16.109375" style="66" bestFit="1" customWidth="1"/>
    <col min="15883" max="15883" width="15.109375" style="66" bestFit="1" customWidth="1"/>
    <col min="15884" max="15884" width="11.5546875" style="66"/>
    <col min="15885" max="15885" width="17.6640625" style="66" bestFit="1" customWidth="1"/>
    <col min="15886" max="16110" width="11.5546875" style="66"/>
    <col min="16111" max="16111" width="5" style="66" bestFit="1" customWidth="1"/>
    <col min="16112" max="16112" width="13.109375" style="66" customWidth="1"/>
    <col min="16113" max="16113" width="3.88671875" style="66" bestFit="1" customWidth="1"/>
    <col min="16114" max="16114" width="13.109375" style="66" customWidth="1"/>
    <col min="16115" max="16115" width="9.33203125" style="66" bestFit="1" customWidth="1"/>
    <col min="16116" max="16116" width="7.5546875" style="66" customWidth="1"/>
    <col min="16117" max="16117" width="22.109375" style="66" customWidth="1"/>
    <col min="16118" max="16118" width="36.88671875" style="66" customWidth="1"/>
    <col min="16119" max="16119" width="22.5546875" style="66" customWidth="1"/>
    <col min="16120" max="16120" width="14" style="66" customWidth="1"/>
    <col min="16121" max="16121" width="16.5546875" style="66" customWidth="1"/>
    <col min="16122" max="16122" width="18.88671875" style="66" customWidth="1"/>
    <col min="16123" max="16123" width="18.33203125" style="66" customWidth="1"/>
    <col min="16124" max="16124" width="9.5546875" style="66" customWidth="1"/>
    <col min="16125" max="16125" width="30.109375" style="66" customWidth="1"/>
    <col min="16126" max="16126" width="33.6640625" style="66" customWidth="1"/>
    <col min="16127" max="16127" width="50.6640625" style="66" customWidth="1"/>
    <col min="16128" max="16128" width="15" style="66" bestFit="1" customWidth="1"/>
    <col min="16129" max="16129" width="14.109375" style="66" customWidth="1"/>
    <col min="16130" max="16130" width="17.109375" style="66" bestFit="1" customWidth="1"/>
    <col min="16131" max="16131" width="15.109375" style="66" bestFit="1" customWidth="1"/>
    <col min="16132" max="16132" width="17.109375" style="66" bestFit="1" customWidth="1"/>
    <col min="16133" max="16133" width="12.5546875" style="66" customWidth="1"/>
    <col min="16134" max="16134" width="19.5546875" style="66" customWidth="1"/>
    <col min="16135" max="16135" width="17.44140625" style="66" bestFit="1" customWidth="1"/>
    <col min="16136" max="16136" width="15.109375" style="66" bestFit="1" customWidth="1"/>
    <col min="16137" max="16138" width="16.109375" style="66" bestFit="1" customWidth="1"/>
    <col min="16139" max="16139" width="15.109375" style="66" bestFit="1" customWidth="1"/>
    <col min="16140" max="16140" width="11.5546875" style="66"/>
    <col min="16141" max="16141" width="17.6640625" style="66" bestFit="1" customWidth="1"/>
    <col min="16142" max="16368" width="11.5546875" style="66"/>
    <col min="16369" max="16384" width="11.44140625" style="66" customWidth="1"/>
  </cols>
  <sheetData>
    <row r="1" spans="1:38" ht="18.75" customHeight="1" x14ac:dyDescent="0.3">
      <c r="A1" s="126" t="s">
        <v>1155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</row>
    <row r="2" spans="1:38" ht="30" customHeight="1" x14ac:dyDescent="0.3">
      <c r="A2" s="67" t="s">
        <v>1156</v>
      </c>
      <c r="B2" s="68" t="s">
        <v>1157</v>
      </c>
      <c r="C2" s="69" t="s">
        <v>1158</v>
      </c>
      <c r="D2" s="68" t="s">
        <v>2</v>
      </c>
      <c r="E2" s="68" t="s">
        <v>1</v>
      </c>
      <c r="F2" s="70" t="s">
        <v>1159</v>
      </c>
      <c r="G2" s="68" t="s">
        <v>1160</v>
      </c>
      <c r="H2" s="71" t="s">
        <v>1161</v>
      </c>
      <c r="I2" s="72" t="s">
        <v>7</v>
      </c>
      <c r="J2" s="68" t="s">
        <v>1146</v>
      </c>
      <c r="K2" s="68" t="s">
        <v>1147</v>
      </c>
      <c r="L2" s="73" t="s">
        <v>3</v>
      </c>
    </row>
    <row r="3" spans="1:38" ht="50.4" customHeight="1" x14ac:dyDescent="0.3">
      <c r="A3" s="74">
        <v>1</v>
      </c>
      <c r="B3" s="75" t="s">
        <v>1162</v>
      </c>
      <c r="C3" s="75" t="s">
        <v>1163</v>
      </c>
      <c r="D3" s="75" t="s">
        <v>73</v>
      </c>
      <c r="E3" s="75" t="s">
        <v>162</v>
      </c>
      <c r="F3" s="75" t="s">
        <v>165</v>
      </c>
      <c r="G3" s="76">
        <v>150000</v>
      </c>
      <c r="H3" s="76">
        <v>27377.25</v>
      </c>
      <c r="I3" s="77">
        <f t="shared" ref="I3:I13" si="0">+G3-H3</f>
        <v>122622.75</v>
      </c>
      <c r="J3" s="75" t="s">
        <v>30</v>
      </c>
      <c r="K3" s="75" t="s">
        <v>53</v>
      </c>
      <c r="L3" s="78" t="s">
        <v>1164</v>
      </c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</row>
    <row r="4" spans="1:38" ht="30" customHeight="1" x14ac:dyDescent="0.3">
      <c r="A4" s="74">
        <v>2</v>
      </c>
      <c r="B4" s="75" t="s">
        <v>1165</v>
      </c>
      <c r="C4" s="75" t="s">
        <v>1166</v>
      </c>
      <c r="D4" s="75" t="s">
        <v>73</v>
      </c>
      <c r="E4" s="75" t="s">
        <v>1167</v>
      </c>
      <c r="F4" s="75" t="s">
        <v>1168</v>
      </c>
      <c r="G4" s="76">
        <v>150000</v>
      </c>
      <c r="H4" s="76">
        <v>0</v>
      </c>
      <c r="I4" s="77">
        <f t="shared" si="0"/>
        <v>150000</v>
      </c>
      <c r="J4" s="75" t="s">
        <v>1169</v>
      </c>
      <c r="K4" s="75" t="s">
        <v>53</v>
      </c>
      <c r="L4" s="78" t="s">
        <v>1164</v>
      </c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</row>
    <row r="5" spans="1:38" ht="30" customHeight="1" x14ac:dyDescent="0.3">
      <c r="A5" s="74">
        <v>3</v>
      </c>
      <c r="B5" s="75" t="s">
        <v>1170</v>
      </c>
      <c r="C5" s="75" t="s">
        <v>1171</v>
      </c>
      <c r="D5" s="75" t="s">
        <v>73</v>
      </c>
      <c r="E5" s="75" t="s">
        <v>1172</v>
      </c>
      <c r="F5" s="75" t="s">
        <v>1173</v>
      </c>
      <c r="G5" s="76">
        <v>70000</v>
      </c>
      <c r="H5" s="76">
        <v>36000</v>
      </c>
      <c r="I5" s="77">
        <f t="shared" si="0"/>
        <v>34000</v>
      </c>
      <c r="J5" s="75" t="s">
        <v>30</v>
      </c>
      <c r="K5" s="75" t="s">
        <v>53</v>
      </c>
      <c r="L5" s="78" t="s">
        <v>1164</v>
      </c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</row>
    <row r="6" spans="1:38" ht="30" customHeight="1" x14ac:dyDescent="0.3">
      <c r="A6" s="74">
        <v>4</v>
      </c>
      <c r="B6" s="75" t="s">
        <v>1174</v>
      </c>
      <c r="C6" s="75" t="s">
        <v>1175</v>
      </c>
      <c r="D6" s="75" t="s">
        <v>73</v>
      </c>
      <c r="E6" s="75" t="s">
        <v>114</v>
      </c>
      <c r="F6" s="75" t="s">
        <v>1173</v>
      </c>
      <c r="G6" s="76">
        <v>147660</v>
      </c>
      <c r="H6" s="76">
        <v>67619.67</v>
      </c>
      <c r="I6" s="77">
        <f t="shared" si="0"/>
        <v>80040.33</v>
      </c>
      <c r="J6" s="75" t="s">
        <v>30</v>
      </c>
      <c r="K6" s="75" t="s">
        <v>53</v>
      </c>
      <c r="L6" s="78" t="s">
        <v>1164</v>
      </c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</row>
    <row r="7" spans="1:38" ht="40.200000000000003" customHeight="1" x14ac:dyDescent="0.3">
      <c r="A7" s="74">
        <v>5</v>
      </c>
      <c r="B7" s="75" t="s">
        <v>1176</v>
      </c>
      <c r="C7" s="75" t="s">
        <v>1177</v>
      </c>
      <c r="D7" s="75" t="s">
        <v>73</v>
      </c>
      <c r="E7" s="75" t="s">
        <v>213</v>
      </c>
      <c r="F7" s="75" t="s">
        <v>1173</v>
      </c>
      <c r="G7" s="76">
        <v>135000</v>
      </c>
      <c r="H7" s="76">
        <v>70000</v>
      </c>
      <c r="I7" s="77">
        <f t="shared" si="0"/>
        <v>65000</v>
      </c>
      <c r="J7" s="75" t="s">
        <v>150</v>
      </c>
      <c r="K7" s="75" t="s">
        <v>1178</v>
      </c>
      <c r="L7" s="78" t="s">
        <v>1164</v>
      </c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</row>
    <row r="8" spans="1:38" ht="30" customHeight="1" x14ac:dyDescent="0.3">
      <c r="A8" s="74">
        <v>6</v>
      </c>
      <c r="B8" s="75" t="s">
        <v>1179</v>
      </c>
      <c r="C8" s="75" t="s">
        <v>1180</v>
      </c>
      <c r="D8" s="75" t="s">
        <v>73</v>
      </c>
      <c r="E8" s="75" t="s">
        <v>506</v>
      </c>
      <c r="F8" s="75" t="s">
        <v>1173</v>
      </c>
      <c r="G8" s="76">
        <v>150000</v>
      </c>
      <c r="H8" s="76">
        <v>57500</v>
      </c>
      <c r="I8" s="77">
        <f t="shared" si="0"/>
        <v>92500</v>
      </c>
      <c r="J8" s="75" t="s">
        <v>1169</v>
      </c>
      <c r="K8" s="75" t="s">
        <v>53</v>
      </c>
      <c r="L8" s="78" t="s">
        <v>1164</v>
      </c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</row>
    <row r="9" spans="1:38" ht="48" customHeight="1" x14ac:dyDescent="0.3">
      <c r="A9" s="74">
        <v>7</v>
      </c>
      <c r="B9" s="75" t="s">
        <v>1181</v>
      </c>
      <c r="C9" s="75" t="s">
        <v>1182</v>
      </c>
      <c r="D9" s="75" t="s">
        <v>73</v>
      </c>
      <c r="E9" s="75" t="s">
        <v>103</v>
      </c>
      <c r="F9" s="75" t="s">
        <v>1173</v>
      </c>
      <c r="G9" s="76">
        <v>125000</v>
      </c>
      <c r="H9" s="76">
        <v>76877.149999999994</v>
      </c>
      <c r="I9" s="77">
        <f t="shared" si="0"/>
        <v>48122.850000000006</v>
      </c>
      <c r="J9" s="75" t="s">
        <v>1183</v>
      </c>
      <c r="K9" s="75" t="s">
        <v>1184</v>
      </c>
      <c r="L9" s="78" t="s">
        <v>1164</v>
      </c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</row>
    <row r="10" spans="1:38" ht="40.200000000000003" customHeight="1" x14ac:dyDescent="0.3">
      <c r="A10" s="74">
        <v>8</v>
      </c>
      <c r="B10" s="75" t="s">
        <v>1185</v>
      </c>
      <c r="C10" s="75" t="s">
        <v>1186</v>
      </c>
      <c r="D10" s="75" t="s">
        <v>73</v>
      </c>
      <c r="E10" s="75" t="s">
        <v>943</v>
      </c>
      <c r="F10" s="75" t="s">
        <v>1187</v>
      </c>
      <c r="G10" s="76">
        <v>132000</v>
      </c>
      <c r="H10" s="76">
        <v>132000</v>
      </c>
      <c r="I10" s="77">
        <f t="shared" si="0"/>
        <v>0</v>
      </c>
      <c r="J10" s="75" t="s">
        <v>259</v>
      </c>
      <c r="K10" s="75" t="s">
        <v>1188</v>
      </c>
      <c r="L10" s="78" t="s">
        <v>1189</v>
      </c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</row>
    <row r="11" spans="1:38" ht="41.4" customHeight="1" x14ac:dyDescent="0.3">
      <c r="A11" s="74">
        <v>9</v>
      </c>
      <c r="B11" s="75" t="s">
        <v>1190</v>
      </c>
      <c r="C11" s="75" t="s">
        <v>1191</v>
      </c>
      <c r="D11" s="75" t="s">
        <v>82</v>
      </c>
      <c r="E11" s="75" t="s">
        <v>1192</v>
      </c>
      <c r="F11" s="75" t="s">
        <v>1193</v>
      </c>
      <c r="G11" s="76">
        <v>150000</v>
      </c>
      <c r="H11" s="76">
        <v>0</v>
      </c>
      <c r="I11" s="77">
        <f t="shared" si="0"/>
        <v>150000</v>
      </c>
      <c r="J11" s="75" t="s">
        <v>324</v>
      </c>
      <c r="K11" s="79">
        <v>44439</v>
      </c>
      <c r="L11" s="78" t="s">
        <v>1164</v>
      </c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</row>
    <row r="12" spans="1:38" ht="49.2" customHeight="1" x14ac:dyDescent="0.3">
      <c r="A12" s="74">
        <v>10</v>
      </c>
      <c r="B12" s="75" t="s">
        <v>1194</v>
      </c>
      <c r="C12" s="75" t="s">
        <v>1195</v>
      </c>
      <c r="D12" s="75" t="s">
        <v>317</v>
      </c>
      <c r="E12" s="75" t="s">
        <v>1196</v>
      </c>
      <c r="F12" s="75" t="s">
        <v>1193</v>
      </c>
      <c r="G12" s="76">
        <v>150000</v>
      </c>
      <c r="H12" s="76">
        <v>20000</v>
      </c>
      <c r="I12" s="77">
        <f t="shared" si="0"/>
        <v>130000</v>
      </c>
      <c r="J12" s="75" t="s">
        <v>324</v>
      </c>
      <c r="K12" s="79">
        <v>44439</v>
      </c>
      <c r="L12" s="78" t="s">
        <v>1164</v>
      </c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</row>
    <row r="13" spans="1:38" ht="54.9" customHeight="1" x14ac:dyDescent="0.3">
      <c r="A13" s="74">
        <v>15</v>
      </c>
      <c r="B13" s="75" t="s">
        <v>1197</v>
      </c>
      <c r="C13" s="75" t="s">
        <v>1198</v>
      </c>
      <c r="D13" s="75" t="s">
        <v>988</v>
      </c>
      <c r="E13" s="75" t="s">
        <v>1199</v>
      </c>
      <c r="F13" s="79" t="s">
        <v>1200</v>
      </c>
      <c r="G13" s="76">
        <v>39500</v>
      </c>
      <c r="H13" s="76">
        <v>20832.73</v>
      </c>
      <c r="I13" s="77">
        <f t="shared" si="0"/>
        <v>18667.27</v>
      </c>
      <c r="J13" s="75" t="s">
        <v>845</v>
      </c>
      <c r="K13" s="79">
        <v>44012</v>
      </c>
      <c r="L13" s="78" t="s">
        <v>1189</v>
      </c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</row>
    <row r="15" spans="1:38" customFormat="1" x14ac:dyDescent="0.3"/>
    <row r="16" spans="1:38" customFormat="1" ht="17.399999999999999" x14ac:dyDescent="0.3">
      <c r="A16" s="126" t="s">
        <v>1201</v>
      </c>
      <c r="B16" s="126"/>
      <c r="C16" s="126"/>
      <c r="D16" s="126"/>
      <c r="E16" s="126"/>
      <c r="F16" s="126"/>
      <c r="G16" s="126"/>
      <c r="H16" s="126"/>
      <c r="I16" s="126"/>
      <c r="J16" s="126"/>
      <c r="K16" s="126"/>
      <c r="L16" s="126"/>
    </row>
    <row r="17" spans="1:38" customFormat="1" ht="30" customHeight="1" x14ac:dyDescent="0.3">
      <c r="A17" s="80" t="s">
        <v>1202</v>
      </c>
      <c r="B17" s="81" t="s">
        <v>1157</v>
      </c>
      <c r="C17" s="81" t="s">
        <v>1158</v>
      </c>
      <c r="D17" s="81" t="s">
        <v>2</v>
      </c>
      <c r="E17" s="81" t="s">
        <v>1</v>
      </c>
      <c r="F17" s="82" t="s">
        <v>1203</v>
      </c>
      <c r="G17" s="81" t="s">
        <v>1204</v>
      </c>
      <c r="H17" s="83" t="s">
        <v>1161</v>
      </c>
      <c r="I17" s="84" t="s">
        <v>7</v>
      </c>
      <c r="J17" s="81" t="s">
        <v>1205</v>
      </c>
      <c r="K17" s="81" t="s">
        <v>1206</v>
      </c>
      <c r="L17" s="85" t="s">
        <v>3</v>
      </c>
    </row>
    <row r="18" spans="1:38" ht="47.4" customHeight="1" x14ac:dyDescent="0.3">
      <c r="A18" s="74">
        <v>11</v>
      </c>
      <c r="B18" s="75" t="s">
        <v>1207</v>
      </c>
      <c r="C18" s="75" t="s">
        <v>1208</v>
      </c>
      <c r="D18" s="75" t="s">
        <v>73</v>
      </c>
      <c r="E18" s="75" t="s">
        <v>506</v>
      </c>
      <c r="F18" s="75" t="s">
        <v>1209</v>
      </c>
      <c r="G18" s="76">
        <v>80000</v>
      </c>
      <c r="H18" s="76">
        <v>32700</v>
      </c>
      <c r="I18" s="77">
        <f t="shared" ref="I18:I25" si="1">+G18-H18</f>
        <v>47300</v>
      </c>
      <c r="J18" s="75" t="s">
        <v>1210</v>
      </c>
      <c r="K18" s="75" t="s">
        <v>143</v>
      </c>
      <c r="L18" s="78" t="s">
        <v>152</v>
      </c>
      <c r="M18" s="66"/>
      <c r="N18" s="66"/>
      <c r="O18" s="66"/>
      <c r="P18" s="66"/>
      <c r="Q18" s="66"/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</row>
    <row r="19" spans="1:38" ht="50.4" customHeight="1" x14ac:dyDescent="0.3">
      <c r="A19" s="74">
        <v>12</v>
      </c>
      <c r="B19" s="75" t="s">
        <v>1211</v>
      </c>
      <c r="C19" s="75" t="s">
        <v>1212</v>
      </c>
      <c r="D19" s="75" t="s">
        <v>55</v>
      </c>
      <c r="E19" s="75" t="s">
        <v>1053</v>
      </c>
      <c r="F19" s="79" t="s">
        <v>1213</v>
      </c>
      <c r="G19" s="76">
        <v>150000</v>
      </c>
      <c r="H19" s="76">
        <v>11000</v>
      </c>
      <c r="I19" s="77">
        <f t="shared" si="1"/>
        <v>139000</v>
      </c>
      <c r="J19" s="75" t="s">
        <v>787</v>
      </c>
      <c r="K19" s="75" t="s">
        <v>555</v>
      </c>
      <c r="L19" s="78" t="s">
        <v>152</v>
      </c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</row>
    <row r="20" spans="1:38" ht="41.4" customHeight="1" x14ac:dyDescent="0.3">
      <c r="A20" s="74">
        <v>13</v>
      </c>
      <c r="B20" s="75" t="s">
        <v>1214</v>
      </c>
      <c r="C20" s="75" t="s">
        <v>1215</v>
      </c>
      <c r="D20" s="75" t="s">
        <v>988</v>
      </c>
      <c r="E20" s="75" t="s">
        <v>1216</v>
      </c>
      <c r="F20" s="79" t="s">
        <v>1217</v>
      </c>
      <c r="G20" s="76">
        <v>140000</v>
      </c>
      <c r="H20" s="76">
        <v>85199.39</v>
      </c>
      <c r="I20" s="77">
        <f t="shared" si="1"/>
        <v>54800.61</v>
      </c>
      <c r="J20" s="79">
        <v>43466</v>
      </c>
      <c r="K20" s="75" t="s">
        <v>493</v>
      </c>
      <c r="L20" s="78" t="s">
        <v>152</v>
      </c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  <c r="AI20" s="66"/>
      <c r="AJ20" s="66"/>
      <c r="AK20" s="66"/>
      <c r="AL20" s="66"/>
    </row>
    <row r="21" spans="1:38" ht="54.9" customHeight="1" x14ac:dyDescent="0.3">
      <c r="A21" s="74">
        <v>14</v>
      </c>
      <c r="B21" s="75" t="s">
        <v>1218</v>
      </c>
      <c r="C21" s="75" t="s">
        <v>1219</v>
      </c>
      <c r="D21" s="75" t="s">
        <v>55</v>
      </c>
      <c r="E21" s="75" t="s">
        <v>1220</v>
      </c>
      <c r="F21" s="79" t="s">
        <v>1221</v>
      </c>
      <c r="G21" s="76">
        <v>60550</v>
      </c>
      <c r="H21" s="76">
        <v>44853.06</v>
      </c>
      <c r="I21" s="77">
        <f t="shared" si="1"/>
        <v>15696.940000000002</v>
      </c>
      <c r="J21" s="75" t="s">
        <v>787</v>
      </c>
      <c r="K21" s="75" t="s">
        <v>761</v>
      </c>
      <c r="L21" s="78" t="s">
        <v>152</v>
      </c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66"/>
      <c r="AJ21" s="66"/>
      <c r="AK21" s="66"/>
      <c r="AL21" s="66"/>
    </row>
    <row r="22" spans="1:38" ht="54.9" customHeight="1" x14ac:dyDescent="0.3">
      <c r="A22" s="74">
        <v>16</v>
      </c>
      <c r="B22" s="75" t="s">
        <v>1222</v>
      </c>
      <c r="C22" s="75" t="s">
        <v>1223</v>
      </c>
      <c r="D22" s="75" t="s">
        <v>73</v>
      </c>
      <c r="E22" s="75" t="s">
        <v>624</v>
      </c>
      <c r="F22" s="79" t="s">
        <v>1224</v>
      </c>
      <c r="G22" s="76">
        <v>150000</v>
      </c>
      <c r="H22" s="76">
        <v>82147.8</v>
      </c>
      <c r="I22" s="77">
        <f t="shared" si="1"/>
        <v>67852.2</v>
      </c>
      <c r="J22" s="75" t="s">
        <v>1225</v>
      </c>
      <c r="K22" s="75" t="s">
        <v>768</v>
      </c>
      <c r="L22" s="78" t="s">
        <v>152</v>
      </c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66"/>
      <c r="AD22" s="66"/>
      <c r="AE22" s="66"/>
      <c r="AF22" s="66"/>
      <c r="AG22" s="66"/>
      <c r="AH22" s="66"/>
      <c r="AI22" s="66"/>
      <c r="AJ22" s="66"/>
      <c r="AK22" s="66"/>
      <c r="AL22" s="66"/>
    </row>
    <row r="23" spans="1:38" ht="70.2" customHeight="1" x14ac:dyDescent="0.3">
      <c r="A23" s="74">
        <v>17</v>
      </c>
      <c r="B23" s="75" t="s">
        <v>1226</v>
      </c>
      <c r="C23" s="75" t="s">
        <v>1227</v>
      </c>
      <c r="D23" s="75" t="s">
        <v>317</v>
      </c>
      <c r="E23" s="75" t="s">
        <v>1228</v>
      </c>
      <c r="F23" s="79" t="s">
        <v>1229</v>
      </c>
      <c r="G23" s="76">
        <v>114880</v>
      </c>
      <c r="H23" s="76">
        <v>63500</v>
      </c>
      <c r="I23" s="77">
        <f t="shared" si="1"/>
        <v>51380</v>
      </c>
      <c r="J23" s="75" t="s">
        <v>886</v>
      </c>
      <c r="K23" s="75" t="s">
        <v>1230</v>
      </c>
      <c r="L23" s="78" t="s">
        <v>152</v>
      </c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6"/>
      <c r="X23" s="66"/>
      <c r="Y23" s="66"/>
      <c r="Z23" s="66"/>
      <c r="AA23" s="66"/>
      <c r="AB23" s="66"/>
      <c r="AC23" s="66"/>
      <c r="AD23" s="66"/>
      <c r="AE23" s="66"/>
      <c r="AF23" s="66"/>
      <c r="AG23" s="66"/>
      <c r="AH23" s="66"/>
      <c r="AI23" s="66"/>
      <c r="AJ23" s="66"/>
      <c r="AK23" s="66"/>
      <c r="AL23" s="66"/>
    </row>
    <row r="24" spans="1:38" ht="59.4" customHeight="1" x14ac:dyDescent="0.3">
      <c r="A24" s="74">
        <v>18</v>
      </c>
      <c r="B24" s="75" t="s">
        <v>1231</v>
      </c>
      <c r="C24" s="75" t="s">
        <v>1232</v>
      </c>
      <c r="D24" s="75" t="s">
        <v>55</v>
      </c>
      <c r="E24" s="75" t="s">
        <v>1233</v>
      </c>
      <c r="F24" s="79" t="s">
        <v>1234</v>
      </c>
      <c r="G24" s="76">
        <v>79505</v>
      </c>
      <c r="H24" s="76">
        <v>79505</v>
      </c>
      <c r="I24" s="77">
        <f t="shared" si="1"/>
        <v>0</v>
      </c>
      <c r="J24" s="75" t="s">
        <v>978</v>
      </c>
      <c r="K24" s="75" t="s">
        <v>934</v>
      </c>
      <c r="L24" s="78" t="s">
        <v>152</v>
      </c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/>
      <c r="AL24" s="66"/>
    </row>
    <row r="25" spans="1:38" ht="45" customHeight="1" x14ac:dyDescent="0.3">
      <c r="A25" s="74">
        <v>19</v>
      </c>
      <c r="B25" s="86" t="s">
        <v>1235</v>
      </c>
      <c r="C25" s="86" t="s">
        <v>1236</v>
      </c>
      <c r="D25" s="86" t="s">
        <v>55</v>
      </c>
      <c r="E25" s="86" t="s">
        <v>129</v>
      </c>
      <c r="F25" s="87" t="s">
        <v>1237</v>
      </c>
      <c r="G25" s="76">
        <v>150000</v>
      </c>
      <c r="H25" s="76">
        <v>117000</v>
      </c>
      <c r="I25" s="77">
        <f t="shared" si="1"/>
        <v>33000</v>
      </c>
      <c r="J25" s="86" t="s">
        <v>1238</v>
      </c>
      <c r="K25" s="86" t="s">
        <v>925</v>
      </c>
      <c r="L25" s="78" t="s">
        <v>152</v>
      </c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</row>
    <row r="26" spans="1:38" customFormat="1" x14ac:dyDescent="0.3"/>
    <row r="27" spans="1:38" customFormat="1" x14ac:dyDescent="0.3"/>
    <row r="28" spans="1:38" s="93" customFormat="1" x14ac:dyDescent="0.3">
      <c r="A28" s="88"/>
      <c r="B28" s="44"/>
      <c r="C28"/>
      <c r="D28" s="89"/>
      <c r="E28" s="89"/>
      <c r="F28" s="90"/>
      <c r="G28"/>
      <c r="H28"/>
      <c r="I28" s="91"/>
      <c r="J28" s="92"/>
      <c r="K28" s="92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</row>
    <row r="29" spans="1:38" s="93" customFormat="1" x14ac:dyDescent="0.3">
      <c r="A29" s="88"/>
      <c r="B29" s="44"/>
      <c r="C29"/>
      <c r="D29" s="89"/>
      <c r="E29" s="89"/>
      <c r="F29" s="90"/>
      <c r="G29"/>
      <c r="H29"/>
      <c r="I29" s="91"/>
      <c r="J29" s="92"/>
      <c r="K29" s="92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</row>
    <row r="30" spans="1:38" s="93" customFormat="1" x14ac:dyDescent="0.3">
      <c r="A30" s="88"/>
      <c r="B30" s="44"/>
      <c r="C30"/>
      <c r="D30" s="89"/>
      <c r="E30" s="89"/>
      <c r="F30" s="90"/>
      <c r="G30"/>
      <c r="H30"/>
      <c r="I30" s="91"/>
      <c r="J30" s="92"/>
      <c r="K30" s="92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</row>
    <row r="31" spans="1:38" s="93" customFormat="1" x14ac:dyDescent="0.3">
      <c r="A31" s="88"/>
      <c r="B31" s="44"/>
      <c r="C31"/>
      <c r="D31" s="89"/>
      <c r="E31" s="89"/>
      <c r="F31" s="90"/>
      <c r="G31"/>
      <c r="H31"/>
      <c r="I31" s="91"/>
      <c r="J31" s="92"/>
      <c r="K31" s="92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</row>
    <row r="32" spans="1:38" s="93" customFormat="1" x14ac:dyDescent="0.3">
      <c r="A32" s="88"/>
      <c r="B32" s="44"/>
      <c r="C32"/>
      <c r="D32" s="89"/>
      <c r="E32" s="89"/>
      <c r="F32" s="90"/>
      <c r="G32"/>
      <c r="H32"/>
      <c r="I32" s="91"/>
      <c r="J32" s="92"/>
      <c r="K32" s="9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</row>
    <row r="33" spans="1:38" s="93" customFormat="1" x14ac:dyDescent="0.3">
      <c r="A33" s="88"/>
      <c r="B33" s="44"/>
      <c r="C33"/>
      <c r="D33" s="89"/>
      <c r="E33" s="89"/>
      <c r="F33" s="90"/>
      <c r="G33"/>
      <c r="H33"/>
      <c r="I33" s="91"/>
      <c r="J33" s="92"/>
      <c r="K33" s="92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</row>
  </sheetData>
  <mergeCells count="2">
    <mergeCell ref="A1:L1"/>
    <mergeCell ref="A16:L16"/>
  </mergeCells>
  <printOptions horizontalCentered="1"/>
  <pageMargins left="0.31496062992125984" right="0.31496062992125984" top="0.35433070866141736" bottom="0.35433070866141736" header="0.31496062992125984" footer="0.31496062992125984"/>
  <pageSetup scale="56" fitToHeight="0" orientation="landscape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0.79998168889431442"/>
    <pageSetUpPr fitToPage="1"/>
  </sheetPr>
  <dimension ref="A1:AI27"/>
  <sheetViews>
    <sheetView showGridLines="0" zoomScaleNormal="100" workbookViewId="0">
      <selection sqref="A1:L1"/>
    </sheetView>
  </sheetViews>
  <sheetFormatPr baseColWidth="10" defaultRowHeight="14.4" x14ac:dyDescent="0.3"/>
  <cols>
    <col min="1" max="1" width="3.88671875" style="93" customWidth="1"/>
    <col min="2" max="2" width="9.33203125" style="44" bestFit="1" customWidth="1"/>
    <col min="3" max="3" width="18.5546875" customWidth="1"/>
    <col min="4" max="4" width="12.5546875" style="89" customWidth="1"/>
    <col min="5" max="5" width="14.88671875" style="89" customWidth="1"/>
    <col min="6" max="6" width="19.5546875" style="90" customWidth="1"/>
    <col min="7" max="7" width="13.88671875" customWidth="1"/>
    <col min="8" max="8" width="14" customWidth="1"/>
    <col min="9" max="9" width="14.5546875" style="91" customWidth="1"/>
    <col min="10" max="10" width="11" style="92" customWidth="1"/>
    <col min="11" max="11" width="12.88671875" style="92" customWidth="1"/>
    <col min="12" max="12" width="15.109375" style="93" customWidth="1"/>
    <col min="36" max="236" width="11.5546875" style="66"/>
    <col min="237" max="237" width="5" style="66" bestFit="1" customWidth="1"/>
    <col min="238" max="238" width="13.109375" style="66" customWidth="1"/>
    <col min="239" max="239" width="3.88671875" style="66" bestFit="1" customWidth="1"/>
    <col min="240" max="240" width="13.109375" style="66" customWidth="1"/>
    <col min="241" max="241" width="9.33203125" style="66" bestFit="1" customWidth="1"/>
    <col min="242" max="242" width="7.5546875" style="66" customWidth="1"/>
    <col min="243" max="243" width="22.109375" style="66" customWidth="1"/>
    <col min="244" max="244" width="36.88671875" style="66" customWidth="1"/>
    <col min="245" max="245" width="22.5546875" style="66" customWidth="1"/>
    <col min="246" max="246" width="14" style="66" customWidth="1"/>
    <col min="247" max="247" width="16.5546875" style="66" customWidth="1"/>
    <col min="248" max="248" width="18.88671875" style="66" customWidth="1"/>
    <col min="249" max="249" width="18.33203125" style="66" customWidth="1"/>
    <col min="250" max="250" width="9.5546875" style="66" customWidth="1"/>
    <col min="251" max="251" width="30.109375" style="66" customWidth="1"/>
    <col min="252" max="252" width="33.6640625" style="66" customWidth="1"/>
    <col min="253" max="253" width="50.6640625" style="66" customWidth="1"/>
    <col min="254" max="254" width="15" style="66" bestFit="1" customWidth="1"/>
    <col min="255" max="255" width="14.109375" style="66" customWidth="1"/>
    <col min="256" max="256" width="17.109375" style="66" bestFit="1" customWidth="1"/>
    <col min="257" max="257" width="15.109375" style="66" bestFit="1" customWidth="1"/>
    <col min="258" max="258" width="17.109375" style="66" bestFit="1" customWidth="1"/>
    <col min="259" max="259" width="12.5546875" style="66" customWidth="1"/>
    <col min="260" max="260" width="19.5546875" style="66" customWidth="1"/>
    <col min="261" max="261" width="17.44140625" style="66" bestFit="1" customWidth="1"/>
    <col min="262" max="262" width="15.109375" style="66" bestFit="1" customWidth="1"/>
    <col min="263" max="264" width="16.109375" style="66" bestFit="1" customWidth="1"/>
    <col min="265" max="265" width="15.109375" style="66" bestFit="1" customWidth="1"/>
    <col min="266" max="266" width="11.5546875" style="66"/>
    <col min="267" max="267" width="17.6640625" style="66" bestFit="1" customWidth="1"/>
    <col min="268" max="492" width="11.5546875" style="66"/>
    <col min="493" max="493" width="5" style="66" bestFit="1" customWidth="1"/>
    <col min="494" max="494" width="13.109375" style="66" customWidth="1"/>
    <col min="495" max="495" width="3.88671875" style="66" bestFit="1" customWidth="1"/>
    <col min="496" max="496" width="13.109375" style="66" customWidth="1"/>
    <col min="497" max="497" width="9.33203125" style="66" bestFit="1" customWidth="1"/>
    <col min="498" max="498" width="7.5546875" style="66" customWidth="1"/>
    <col min="499" max="499" width="22.109375" style="66" customWidth="1"/>
    <col min="500" max="500" width="36.88671875" style="66" customWidth="1"/>
    <col min="501" max="501" width="22.5546875" style="66" customWidth="1"/>
    <col min="502" max="502" width="14" style="66" customWidth="1"/>
    <col min="503" max="503" width="16.5546875" style="66" customWidth="1"/>
    <col min="504" max="504" width="18.88671875" style="66" customWidth="1"/>
    <col min="505" max="505" width="18.33203125" style="66" customWidth="1"/>
    <col min="506" max="506" width="9.5546875" style="66" customWidth="1"/>
    <col min="507" max="507" width="30.109375" style="66" customWidth="1"/>
    <col min="508" max="508" width="33.6640625" style="66" customWidth="1"/>
    <col min="509" max="509" width="50.6640625" style="66" customWidth="1"/>
    <col min="510" max="510" width="15" style="66" bestFit="1" customWidth="1"/>
    <col min="511" max="511" width="14.109375" style="66" customWidth="1"/>
    <col min="512" max="512" width="17.109375" style="66" bestFit="1" customWidth="1"/>
    <col min="513" max="513" width="15.109375" style="66" bestFit="1" customWidth="1"/>
    <col min="514" max="514" width="17.109375" style="66" bestFit="1" customWidth="1"/>
    <col min="515" max="515" width="12.5546875" style="66" customWidth="1"/>
    <col min="516" max="516" width="19.5546875" style="66" customWidth="1"/>
    <col min="517" max="517" width="17.44140625" style="66" bestFit="1" customWidth="1"/>
    <col min="518" max="518" width="15.109375" style="66" bestFit="1" customWidth="1"/>
    <col min="519" max="520" width="16.109375" style="66" bestFit="1" customWidth="1"/>
    <col min="521" max="521" width="15.109375" style="66" bestFit="1" customWidth="1"/>
    <col min="522" max="522" width="11.5546875" style="66"/>
    <col min="523" max="523" width="17.6640625" style="66" bestFit="1" customWidth="1"/>
    <col min="524" max="748" width="11.5546875" style="66"/>
    <col min="749" max="749" width="5" style="66" bestFit="1" customWidth="1"/>
    <col min="750" max="750" width="13.109375" style="66" customWidth="1"/>
    <col min="751" max="751" width="3.88671875" style="66" bestFit="1" customWidth="1"/>
    <col min="752" max="752" width="13.109375" style="66" customWidth="1"/>
    <col min="753" max="753" width="9.33203125" style="66" bestFit="1" customWidth="1"/>
    <col min="754" max="754" width="7.5546875" style="66" customWidth="1"/>
    <col min="755" max="755" width="22.109375" style="66" customWidth="1"/>
    <col min="756" max="756" width="36.88671875" style="66" customWidth="1"/>
    <col min="757" max="757" width="22.5546875" style="66" customWidth="1"/>
    <col min="758" max="758" width="14" style="66" customWidth="1"/>
    <col min="759" max="759" width="16.5546875" style="66" customWidth="1"/>
    <col min="760" max="760" width="18.88671875" style="66" customWidth="1"/>
    <col min="761" max="761" width="18.33203125" style="66" customWidth="1"/>
    <col min="762" max="762" width="9.5546875" style="66" customWidth="1"/>
    <col min="763" max="763" width="30.109375" style="66" customWidth="1"/>
    <col min="764" max="764" width="33.6640625" style="66" customWidth="1"/>
    <col min="765" max="765" width="50.6640625" style="66" customWidth="1"/>
    <col min="766" max="766" width="15" style="66" bestFit="1" customWidth="1"/>
    <col min="767" max="767" width="14.109375" style="66" customWidth="1"/>
    <col min="768" max="768" width="17.109375" style="66" bestFit="1" customWidth="1"/>
    <col min="769" max="769" width="15.109375" style="66" bestFit="1" customWidth="1"/>
    <col min="770" max="770" width="17.109375" style="66" bestFit="1" customWidth="1"/>
    <col min="771" max="771" width="12.5546875" style="66" customWidth="1"/>
    <col min="772" max="772" width="19.5546875" style="66" customWidth="1"/>
    <col min="773" max="773" width="17.44140625" style="66" bestFit="1" customWidth="1"/>
    <col min="774" max="774" width="15.109375" style="66" bestFit="1" customWidth="1"/>
    <col min="775" max="776" width="16.109375" style="66" bestFit="1" customWidth="1"/>
    <col min="777" max="777" width="15.109375" style="66" bestFit="1" customWidth="1"/>
    <col min="778" max="778" width="11.5546875" style="66"/>
    <col min="779" max="779" width="17.6640625" style="66" bestFit="1" customWidth="1"/>
    <col min="780" max="1004" width="11.5546875" style="66"/>
    <col min="1005" max="1005" width="5" style="66" bestFit="1" customWidth="1"/>
    <col min="1006" max="1006" width="13.109375" style="66" customWidth="1"/>
    <col min="1007" max="1007" width="3.88671875" style="66" bestFit="1" customWidth="1"/>
    <col min="1008" max="1008" width="13.109375" style="66" customWidth="1"/>
    <col min="1009" max="1009" width="9.33203125" style="66" bestFit="1" customWidth="1"/>
    <col min="1010" max="1010" width="7.5546875" style="66" customWidth="1"/>
    <col min="1011" max="1011" width="22.109375" style="66" customWidth="1"/>
    <col min="1012" max="1012" width="36.88671875" style="66" customWidth="1"/>
    <col min="1013" max="1013" width="22.5546875" style="66" customWidth="1"/>
    <col min="1014" max="1014" width="14" style="66" customWidth="1"/>
    <col min="1015" max="1015" width="16.5546875" style="66" customWidth="1"/>
    <col min="1016" max="1016" width="18.88671875" style="66" customWidth="1"/>
    <col min="1017" max="1017" width="18.33203125" style="66" customWidth="1"/>
    <col min="1018" max="1018" width="9.5546875" style="66" customWidth="1"/>
    <col min="1019" max="1019" width="30.109375" style="66" customWidth="1"/>
    <col min="1020" max="1020" width="33.6640625" style="66" customWidth="1"/>
    <col min="1021" max="1021" width="50.6640625" style="66" customWidth="1"/>
    <col min="1022" max="1022" width="15" style="66" bestFit="1" customWidth="1"/>
    <col min="1023" max="1023" width="14.109375" style="66" customWidth="1"/>
    <col min="1024" max="1024" width="17.109375" style="66" bestFit="1" customWidth="1"/>
    <col min="1025" max="1025" width="15.109375" style="66" bestFit="1" customWidth="1"/>
    <col min="1026" max="1026" width="17.109375" style="66" bestFit="1" customWidth="1"/>
    <col min="1027" max="1027" width="12.5546875" style="66" customWidth="1"/>
    <col min="1028" max="1028" width="19.5546875" style="66" customWidth="1"/>
    <col min="1029" max="1029" width="17.44140625" style="66" bestFit="1" customWidth="1"/>
    <col min="1030" max="1030" width="15.109375" style="66" bestFit="1" customWidth="1"/>
    <col min="1031" max="1032" width="16.109375" style="66" bestFit="1" customWidth="1"/>
    <col min="1033" max="1033" width="15.109375" style="66" bestFit="1" customWidth="1"/>
    <col min="1034" max="1034" width="11.5546875" style="66"/>
    <col min="1035" max="1035" width="17.6640625" style="66" bestFit="1" customWidth="1"/>
    <col min="1036" max="1260" width="11.5546875" style="66"/>
    <col min="1261" max="1261" width="5" style="66" bestFit="1" customWidth="1"/>
    <col min="1262" max="1262" width="13.109375" style="66" customWidth="1"/>
    <col min="1263" max="1263" width="3.88671875" style="66" bestFit="1" customWidth="1"/>
    <col min="1264" max="1264" width="13.109375" style="66" customWidth="1"/>
    <col min="1265" max="1265" width="9.33203125" style="66" bestFit="1" customWidth="1"/>
    <col min="1266" max="1266" width="7.5546875" style="66" customWidth="1"/>
    <col min="1267" max="1267" width="22.109375" style="66" customWidth="1"/>
    <col min="1268" max="1268" width="36.88671875" style="66" customWidth="1"/>
    <col min="1269" max="1269" width="22.5546875" style="66" customWidth="1"/>
    <col min="1270" max="1270" width="14" style="66" customWidth="1"/>
    <col min="1271" max="1271" width="16.5546875" style="66" customWidth="1"/>
    <col min="1272" max="1272" width="18.88671875" style="66" customWidth="1"/>
    <col min="1273" max="1273" width="18.33203125" style="66" customWidth="1"/>
    <col min="1274" max="1274" width="9.5546875" style="66" customWidth="1"/>
    <col min="1275" max="1275" width="30.109375" style="66" customWidth="1"/>
    <col min="1276" max="1276" width="33.6640625" style="66" customWidth="1"/>
    <col min="1277" max="1277" width="50.6640625" style="66" customWidth="1"/>
    <col min="1278" max="1278" width="15" style="66" bestFit="1" customWidth="1"/>
    <col min="1279" max="1279" width="14.109375" style="66" customWidth="1"/>
    <col min="1280" max="1280" width="17.109375" style="66" bestFit="1" customWidth="1"/>
    <col min="1281" max="1281" width="15.109375" style="66" bestFit="1" customWidth="1"/>
    <col min="1282" max="1282" width="17.109375" style="66" bestFit="1" customWidth="1"/>
    <col min="1283" max="1283" width="12.5546875" style="66" customWidth="1"/>
    <col min="1284" max="1284" width="19.5546875" style="66" customWidth="1"/>
    <col min="1285" max="1285" width="17.44140625" style="66" bestFit="1" customWidth="1"/>
    <col min="1286" max="1286" width="15.109375" style="66" bestFit="1" customWidth="1"/>
    <col min="1287" max="1288" width="16.109375" style="66" bestFit="1" customWidth="1"/>
    <col min="1289" max="1289" width="15.109375" style="66" bestFit="1" customWidth="1"/>
    <col min="1290" max="1290" width="11.5546875" style="66"/>
    <col min="1291" max="1291" width="17.6640625" style="66" bestFit="1" customWidth="1"/>
    <col min="1292" max="1516" width="11.5546875" style="66"/>
    <col min="1517" max="1517" width="5" style="66" bestFit="1" customWidth="1"/>
    <col min="1518" max="1518" width="13.109375" style="66" customWidth="1"/>
    <col min="1519" max="1519" width="3.88671875" style="66" bestFit="1" customWidth="1"/>
    <col min="1520" max="1520" width="13.109375" style="66" customWidth="1"/>
    <col min="1521" max="1521" width="9.33203125" style="66" bestFit="1" customWidth="1"/>
    <col min="1522" max="1522" width="7.5546875" style="66" customWidth="1"/>
    <col min="1523" max="1523" width="22.109375" style="66" customWidth="1"/>
    <col min="1524" max="1524" width="36.88671875" style="66" customWidth="1"/>
    <col min="1525" max="1525" width="22.5546875" style="66" customWidth="1"/>
    <col min="1526" max="1526" width="14" style="66" customWidth="1"/>
    <col min="1527" max="1527" width="16.5546875" style="66" customWidth="1"/>
    <col min="1528" max="1528" width="18.88671875" style="66" customWidth="1"/>
    <col min="1529" max="1529" width="18.33203125" style="66" customWidth="1"/>
    <col min="1530" max="1530" width="9.5546875" style="66" customWidth="1"/>
    <col min="1531" max="1531" width="30.109375" style="66" customWidth="1"/>
    <col min="1532" max="1532" width="33.6640625" style="66" customWidth="1"/>
    <col min="1533" max="1533" width="50.6640625" style="66" customWidth="1"/>
    <col min="1534" max="1534" width="15" style="66" bestFit="1" customWidth="1"/>
    <col min="1535" max="1535" width="14.109375" style="66" customWidth="1"/>
    <col min="1536" max="1536" width="17.109375" style="66" bestFit="1" customWidth="1"/>
    <col min="1537" max="1537" width="15.109375" style="66" bestFit="1" customWidth="1"/>
    <col min="1538" max="1538" width="17.109375" style="66" bestFit="1" customWidth="1"/>
    <col min="1539" max="1539" width="12.5546875" style="66" customWidth="1"/>
    <col min="1540" max="1540" width="19.5546875" style="66" customWidth="1"/>
    <col min="1541" max="1541" width="17.44140625" style="66" bestFit="1" customWidth="1"/>
    <col min="1542" max="1542" width="15.109375" style="66" bestFit="1" customWidth="1"/>
    <col min="1543" max="1544" width="16.109375" style="66" bestFit="1" customWidth="1"/>
    <col min="1545" max="1545" width="15.109375" style="66" bestFit="1" customWidth="1"/>
    <col min="1546" max="1546" width="11.5546875" style="66"/>
    <col min="1547" max="1547" width="17.6640625" style="66" bestFit="1" customWidth="1"/>
    <col min="1548" max="1772" width="11.5546875" style="66"/>
    <col min="1773" max="1773" width="5" style="66" bestFit="1" customWidth="1"/>
    <col min="1774" max="1774" width="13.109375" style="66" customWidth="1"/>
    <col min="1775" max="1775" width="3.88671875" style="66" bestFit="1" customWidth="1"/>
    <col min="1776" max="1776" width="13.109375" style="66" customWidth="1"/>
    <col min="1777" max="1777" width="9.33203125" style="66" bestFit="1" customWidth="1"/>
    <col min="1778" max="1778" width="7.5546875" style="66" customWidth="1"/>
    <col min="1779" max="1779" width="22.109375" style="66" customWidth="1"/>
    <col min="1780" max="1780" width="36.88671875" style="66" customWidth="1"/>
    <col min="1781" max="1781" width="22.5546875" style="66" customWidth="1"/>
    <col min="1782" max="1782" width="14" style="66" customWidth="1"/>
    <col min="1783" max="1783" width="16.5546875" style="66" customWidth="1"/>
    <col min="1784" max="1784" width="18.88671875" style="66" customWidth="1"/>
    <col min="1785" max="1785" width="18.33203125" style="66" customWidth="1"/>
    <col min="1786" max="1786" width="9.5546875" style="66" customWidth="1"/>
    <col min="1787" max="1787" width="30.109375" style="66" customWidth="1"/>
    <col min="1788" max="1788" width="33.6640625" style="66" customWidth="1"/>
    <col min="1789" max="1789" width="50.6640625" style="66" customWidth="1"/>
    <col min="1790" max="1790" width="15" style="66" bestFit="1" customWidth="1"/>
    <col min="1791" max="1791" width="14.109375" style="66" customWidth="1"/>
    <col min="1792" max="1792" width="17.109375" style="66" bestFit="1" customWidth="1"/>
    <col min="1793" max="1793" width="15.109375" style="66" bestFit="1" customWidth="1"/>
    <col min="1794" max="1794" width="17.109375" style="66" bestFit="1" customWidth="1"/>
    <col min="1795" max="1795" width="12.5546875" style="66" customWidth="1"/>
    <col min="1796" max="1796" width="19.5546875" style="66" customWidth="1"/>
    <col min="1797" max="1797" width="17.44140625" style="66" bestFit="1" customWidth="1"/>
    <col min="1798" max="1798" width="15.109375" style="66" bestFit="1" customWidth="1"/>
    <col min="1799" max="1800" width="16.109375" style="66" bestFit="1" customWidth="1"/>
    <col min="1801" max="1801" width="15.109375" style="66" bestFit="1" customWidth="1"/>
    <col min="1802" max="1802" width="11.5546875" style="66"/>
    <col min="1803" max="1803" width="17.6640625" style="66" bestFit="1" customWidth="1"/>
    <col min="1804" max="2028" width="11.5546875" style="66"/>
    <col min="2029" max="2029" width="5" style="66" bestFit="1" customWidth="1"/>
    <col min="2030" max="2030" width="13.109375" style="66" customWidth="1"/>
    <col min="2031" max="2031" width="3.88671875" style="66" bestFit="1" customWidth="1"/>
    <col min="2032" max="2032" width="13.109375" style="66" customWidth="1"/>
    <col min="2033" max="2033" width="9.33203125" style="66" bestFit="1" customWidth="1"/>
    <col min="2034" max="2034" width="7.5546875" style="66" customWidth="1"/>
    <col min="2035" max="2035" width="22.109375" style="66" customWidth="1"/>
    <col min="2036" max="2036" width="36.88671875" style="66" customWidth="1"/>
    <col min="2037" max="2037" width="22.5546875" style="66" customWidth="1"/>
    <col min="2038" max="2038" width="14" style="66" customWidth="1"/>
    <col min="2039" max="2039" width="16.5546875" style="66" customWidth="1"/>
    <col min="2040" max="2040" width="18.88671875" style="66" customWidth="1"/>
    <col min="2041" max="2041" width="18.33203125" style="66" customWidth="1"/>
    <col min="2042" max="2042" width="9.5546875" style="66" customWidth="1"/>
    <col min="2043" max="2043" width="30.109375" style="66" customWidth="1"/>
    <col min="2044" max="2044" width="33.6640625" style="66" customWidth="1"/>
    <col min="2045" max="2045" width="50.6640625" style="66" customWidth="1"/>
    <col min="2046" max="2046" width="15" style="66" bestFit="1" customWidth="1"/>
    <col min="2047" max="2047" width="14.109375" style="66" customWidth="1"/>
    <col min="2048" max="2048" width="17.109375" style="66" bestFit="1" customWidth="1"/>
    <col min="2049" max="2049" width="15.109375" style="66" bestFit="1" customWidth="1"/>
    <col min="2050" max="2050" width="17.109375" style="66" bestFit="1" customWidth="1"/>
    <col min="2051" max="2051" width="12.5546875" style="66" customWidth="1"/>
    <col min="2052" max="2052" width="19.5546875" style="66" customWidth="1"/>
    <col min="2053" max="2053" width="17.44140625" style="66" bestFit="1" customWidth="1"/>
    <col min="2054" max="2054" width="15.109375" style="66" bestFit="1" customWidth="1"/>
    <col min="2055" max="2056" width="16.109375" style="66" bestFit="1" customWidth="1"/>
    <col min="2057" max="2057" width="15.109375" style="66" bestFit="1" customWidth="1"/>
    <col min="2058" max="2058" width="11.5546875" style="66"/>
    <col min="2059" max="2059" width="17.6640625" style="66" bestFit="1" customWidth="1"/>
    <col min="2060" max="2284" width="11.5546875" style="66"/>
    <col min="2285" max="2285" width="5" style="66" bestFit="1" customWidth="1"/>
    <col min="2286" max="2286" width="13.109375" style="66" customWidth="1"/>
    <col min="2287" max="2287" width="3.88671875" style="66" bestFit="1" customWidth="1"/>
    <col min="2288" max="2288" width="13.109375" style="66" customWidth="1"/>
    <col min="2289" max="2289" width="9.33203125" style="66" bestFit="1" customWidth="1"/>
    <col min="2290" max="2290" width="7.5546875" style="66" customWidth="1"/>
    <col min="2291" max="2291" width="22.109375" style="66" customWidth="1"/>
    <col min="2292" max="2292" width="36.88671875" style="66" customWidth="1"/>
    <col min="2293" max="2293" width="22.5546875" style="66" customWidth="1"/>
    <col min="2294" max="2294" width="14" style="66" customWidth="1"/>
    <col min="2295" max="2295" width="16.5546875" style="66" customWidth="1"/>
    <col min="2296" max="2296" width="18.88671875" style="66" customWidth="1"/>
    <col min="2297" max="2297" width="18.33203125" style="66" customWidth="1"/>
    <col min="2298" max="2298" width="9.5546875" style="66" customWidth="1"/>
    <col min="2299" max="2299" width="30.109375" style="66" customWidth="1"/>
    <col min="2300" max="2300" width="33.6640625" style="66" customWidth="1"/>
    <col min="2301" max="2301" width="50.6640625" style="66" customWidth="1"/>
    <col min="2302" max="2302" width="15" style="66" bestFit="1" customWidth="1"/>
    <col min="2303" max="2303" width="14.109375" style="66" customWidth="1"/>
    <col min="2304" max="2304" width="17.109375" style="66" bestFit="1" customWidth="1"/>
    <col min="2305" max="2305" width="15.109375" style="66" bestFit="1" customWidth="1"/>
    <col min="2306" max="2306" width="17.109375" style="66" bestFit="1" customWidth="1"/>
    <col min="2307" max="2307" width="12.5546875" style="66" customWidth="1"/>
    <col min="2308" max="2308" width="19.5546875" style="66" customWidth="1"/>
    <col min="2309" max="2309" width="17.44140625" style="66" bestFit="1" customWidth="1"/>
    <col min="2310" max="2310" width="15.109375" style="66" bestFit="1" customWidth="1"/>
    <col min="2311" max="2312" width="16.109375" style="66" bestFit="1" customWidth="1"/>
    <col min="2313" max="2313" width="15.109375" style="66" bestFit="1" customWidth="1"/>
    <col min="2314" max="2314" width="11.5546875" style="66"/>
    <col min="2315" max="2315" width="17.6640625" style="66" bestFit="1" customWidth="1"/>
    <col min="2316" max="2540" width="11.5546875" style="66"/>
    <col min="2541" max="2541" width="5" style="66" bestFit="1" customWidth="1"/>
    <col min="2542" max="2542" width="13.109375" style="66" customWidth="1"/>
    <col min="2543" max="2543" width="3.88671875" style="66" bestFit="1" customWidth="1"/>
    <col min="2544" max="2544" width="13.109375" style="66" customWidth="1"/>
    <col min="2545" max="2545" width="9.33203125" style="66" bestFit="1" customWidth="1"/>
    <col min="2546" max="2546" width="7.5546875" style="66" customWidth="1"/>
    <col min="2547" max="2547" width="22.109375" style="66" customWidth="1"/>
    <col min="2548" max="2548" width="36.88671875" style="66" customWidth="1"/>
    <col min="2549" max="2549" width="22.5546875" style="66" customWidth="1"/>
    <col min="2550" max="2550" width="14" style="66" customWidth="1"/>
    <col min="2551" max="2551" width="16.5546875" style="66" customWidth="1"/>
    <col min="2552" max="2552" width="18.88671875" style="66" customWidth="1"/>
    <col min="2553" max="2553" width="18.33203125" style="66" customWidth="1"/>
    <col min="2554" max="2554" width="9.5546875" style="66" customWidth="1"/>
    <col min="2555" max="2555" width="30.109375" style="66" customWidth="1"/>
    <col min="2556" max="2556" width="33.6640625" style="66" customWidth="1"/>
    <col min="2557" max="2557" width="50.6640625" style="66" customWidth="1"/>
    <col min="2558" max="2558" width="15" style="66" bestFit="1" customWidth="1"/>
    <col min="2559" max="2559" width="14.109375" style="66" customWidth="1"/>
    <col min="2560" max="2560" width="17.109375" style="66" bestFit="1" customWidth="1"/>
    <col min="2561" max="2561" width="15.109375" style="66" bestFit="1" customWidth="1"/>
    <col min="2562" max="2562" width="17.109375" style="66" bestFit="1" customWidth="1"/>
    <col min="2563" max="2563" width="12.5546875" style="66" customWidth="1"/>
    <col min="2564" max="2564" width="19.5546875" style="66" customWidth="1"/>
    <col min="2565" max="2565" width="17.44140625" style="66" bestFit="1" customWidth="1"/>
    <col min="2566" max="2566" width="15.109375" style="66" bestFit="1" customWidth="1"/>
    <col min="2567" max="2568" width="16.109375" style="66" bestFit="1" customWidth="1"/>
    <col min="2569" max="2569" width="15.109375" style="66" bestFit="1" customWidth="1"/>
    <col min="2570" max="2570" width="11.5546875" style="66"/>
    <col min="2571" max="2571" width="17.6640625" style="66" bestFit="1" customWidth="1"/>
    <col min="2572" max="2796" width="11.5546875" style="66"/>
    <col min="2797" max="2797" width="5" style="66" bestFit="1" customWidth="1"/>
    <col min="2798" max="2798" width="13.109375" style="66" customWidth="1"/>
    <col min="2799" max="2799" width="3.88671875" style="66" bestFit="1" customWidth="1"/>
    <col min="2800" max="2800" width="13.109375" style="66" customWidth="1"/>
    <col min="2801" max="2801" width="9.33203125" style="66" bestFit="1" customWidth="1"/>
    <col min="2802" max="2802" width="7.5546875" style="66" customWidth="1"/>
    <col min="2803" max="2803" width="22.109375" style="66" customWidth="1"/>
    <col min="2804" max="2804" width="36.88671875" style="66" customWidth="1"/>
    <col min="2805" max="2805" width="22.5546875" style="66" customWidth="1"/>
    <col min="2806" max="2806" width="14" style="66" customWidth="1"/>
    <col min="2807" max="2807" width="16.5546875" style="66" customWidth="1"/>
    <col min="2808" max="2808" width="18.88671875" style="66" customWidth="1"/>
    <col min="2809" max="2809" width="18.33203125" style="66" customWidth="1"/>
    <col min="2810" max="2810" width="9.5546875" style="66" customWidth="1"/>
    <col min="2811" max="2811" width="30.109375" style="66" customWidth="1"/>
    <col min="2812" max="2812" width="33.6640625" style="66" customWidth="1"/>
    <col min="2813" max="2813" width="50.6640625" style="66" customWidth="1"/>
    <col min="2814" max="2814" width="15" style="66" bestFit="1" customWidth="1"/>
    <col min="2815" max="2815" width="14.109375" style="66" customWidth="1"/>
    <col min="2816" max="2816" width="17.109375" style="66" bestFit="1" customWidth="1"/>
    <col min="2817" max="2817" width="15.109375" style="66" bestFit="1" customWidth="1"/>
    <col min="2818" max="2818" width="17.109375" style="66" bestFit="1" customWidth="1"/>
    <col min="2819" max="2819" width="12.5546875" style="66" customWidth="1"/>
    <col min="2820" max="2820" width="19.5546875" style="66" customWidth="1"/>
    <col min="2821" max="2821" width="17.44140625" style="66" bestFit="1" customWidth="1"/>
    <col min="2822" max="2822" width="15.109375" style="66" bestFit="1" customWidth="1"/>
    <col min="2823" max="2824" width="16.109375" style="66" bestFit="1" customWidth="1"/>
    <col min="2825" max="2825" width="15.109375" style="66" bestFit="1" customWidth="1"/>
    <col min="2826" max="2826" width="11.5546875" style="66"/>
    <col min="2827" max="2827" width="17.6640625" style="66" bestFit="1" customWidth="1"/>
    <col min="2828" max="3052" width="11.5546875" style="66"/>
    <col min="3053" max="3053" width="5" style="66" bestFit="1" customWidth="1"/>
    <col min="3054" max="3054" width="13.109375" style="66" customWidth="1"/>
    <col min="3055" max="3055" width="3.88671875" style="66" bestFit="1" customWidth="1"/>
    <col min="3056" max="3056" width="13.109375" style="66" customWidth="1"/>
    <col min="3057" max="3057" width="9.33203125" style="66" bestFit="1" customWidth="1"/>
    <col min="3058" max="3058" width="7.5546875" style="66" customWidth="1"/>
    <col min="3059" max="3059" width="22.109375" style="66" customWidth="1"/>
    <col min="3060" max="3060" width="36.88671875" style="66" customWidth="1"/>
    <col min="3061" max="3061" width="22.5546875" style="66" customWidth="1"/>
    <col min="3062" max="3062" width="14" style="66" customWidth="1"/>
    <col min="3063" max="3063" width="16.5546875" style="66" customWidth="1"/>
    <col min="3064" max="3064" width="18.88671875" style="66" customWidth="1"/>
    <col min="3065" max="3065" width="18.33203125" style="66" customWidth="1"/>
    <col min="3066" max="3066" width="9.5546875" style="66" customWidth="1"/>
    <col min="3067" max="3067" width="30.109375" style="66" customWidth="1"/>
    <col min="3068" max="3068" width="33.6640625" style="66" customWidth="1"/>
    <col min="3069" max="3069" width="50.6640625" style="66" customWidth="1"/>
    <col min="3070" max="3070" width="15" style="66" bestFit="1" customWidth="1"/>
    <col min="3071" max="3071" width="14.109375" style="66" customWidth="1"/>
    <col min="3072" max="3072" width="17.109375" style="66" bestFit="1" customWidth="1"/>
    <col min="3073" max="3073" width="15.109375" style="66" bestFit="1" customWidth="1"/>
    <col min="3074" max="3074" width="17.109375" style="66" bestFit="1" customWidth="1"/>
    <col min="3075" max="3075" width="12.5546875" style="66" customWidth="1"/>
    <col min="3076" max="3076" width="19.5546875" style="66" customWidth="1"/>
    <col min="3077" max="3077" width="17.44140625" style="66" bestFit="1" customWidth="1"/>
    <col min="3078" max="3078" width="15.109375" style="66" bestFit="1" customWidth="1"/>
    <col min="3079" max="3080" width="16.109375" style="66" bestFit="1" customWidth="1"/>
    <col min="3081" max="3081" width="15.109375" style="66" bestFit="1" customWidth="1"/>
    <col min="3082" max="3082" width="11.5546875" style="66"/>
    <col min="3083" max="3083" width="17.6640625" style="66" bestFit="1" customWidth="1"/>
    <col min="3084" max="3308" width="11.5546875" style="66"/>
    <col min="3309" max="3309" width="5" style="66" bestFit="1" customWidth="1"/>
    <col min="3310" max="3310" width="13.109375" style="66" customWidth="1"/>
    <col min="3311" max="3311" width="3.88671875" style="66" bestFit="1" customWidth="1"/>
    <col min="3312" max="3312" width="13.109375" style="66" customWidth="1"/>
    <col min="3313" max="3313" width="9.33203125" style="66" bestFit="1" customWidth="1"/>
    <col min="3314" max="3314" width="7.5546875" style="66" customWidth="1"/>
    <col min="3315" max="3315" width="22.109375" style="66" customWidth="1"/>
    <col min="3316" max="3316" width="36.88671875" style="66" customWidth="1"/>
    <col min="3317" max="3317" width="22.5546875" style="66" customWidth="1"/>
    <col min="3318" max="3318" width="14" style="66" customWidth="1"/>
    <col min="3319" max="3319" width="16.5546875" style="66" customWidth="1"/>
    <col min="3320" max="3320" width="18.88671875" style="66" customWidth="1"/>
    <col min="3321" max="3321" width="18.33203125" style="66" customWidth="1"/>
    <col min="3322" max="3322" width="9.5546875" style="66" customWidth="1"/>
    <col min="3323" max="3323" width="30.109375" style="66" customWidth="1"/>
    <col min="3324" max="3324" width="33.6640625" style="66" customWidth="1"/>
    <col min="3325" max="3325" width="50.6640625" style="66" customWidth="1"/>
    <col min="3326" max="3326" width="15" style="66" bestFit="1" customWidth="1"/>
    <col min="3327" max="3327" width="14.109375" style="66" customWidth="1"/>
    <col min="3328" max="3328" width="17.109375" style="66" bestFit="1" customWidth="1"/>
    <col min="3329" max="3329" width="15.109375" style="66" bestFit="1" customWidth="1"/>
    <col min="3330" max="3330" width="17.109375" style="66" bestFit="1" customWidth="1"/>
    <col min="3331" max="3331" width="12.5546875" style="66" customWidth="1"/>
    <col min="3332" max="3332" width="19.5546875" style="66" customWidth="1"/>
    <col min="3333" max="3333" width="17.44140625" style="66" bestFit="1" customWidth="1"/>
    <col min="3334" max="3334" width="15.109375" style="66" bestFit="1" customWidth="1"/>
    <col min="3335" max="3336" width="16.109375" style="66" bestFit="1" customWidth="1"/>
    <col min="3337" max="3337" width="15.109375" style="66" bestFit="1" customWidth="1"/>
    <col min="3338" max="3338" width="11.5546875" style="66"/>
    <col min="3339" max="3339" width="17.6640625" style="66" bestFit="1" customWidth="1"/>
    <col min="3340" max="3564" width="11.5546875" style="66"/>
    <col min="3565" max="3565" width="5" style="66" bestFit="1" customWidth="1"/>
    <col min="3566" max="3566" width="13.109375" style="66" customWidth="1"/>
    <col min="3567" max="3567" width="3.88671875" style="66" bestFit="1" customWidth="1"/>
    <col min="3568" max="3568" width="13.109375" style="66" customWidth="1"/>
    <col min="3569" max="3569" width="9.33203125" style="66" bestFit="1" customWidth="1"/>
    <col min="3570" max="3570" width="7.5546875" style="66" customWidth="1"/>
    <col min="3571" max="3571" width="22.109375" style="66" customWidth="1"/>
    <col min="3572" max="3572" width="36.88671875" style="66" customWidth="1"/>
    <col min="3573" max="3573" width="22.5546875" style="66" customWidth="1"/>
    <col min="3574" max="3574" width="14" style="66" customWidth="1"/>
    <col min="3575" max="3575" width="16.5546875" style="66" customWidth="1"/>
    <col min="3576" max="3576" width="18.88671875" style="66" customWidth="1"/>
    <col min="3577" max="3577" width="18.33203125" style="66" customWidth="1"/>
    <col min="3578" max="3578" width="9.5546875" style="66" customWidth="1"/>
    <col min="3579" max="3579" width="30.109375" style="66" customWidth="1"/>
    <col min="3580" max="3580" width="33.6640625" style="66" customWidth="1"/>
    <col min="3581" max="3581" width="50.6640625" style="66" customWidth="1"/>
    <col min="3582" max="3582" width="15" style="66" bestFit="1" customWidth="1"/>
    <col min="3583" max="3583" width="14.109375" style="66" customWidth="1"/>
    <col min="3584" max="3584" width="17.109375" style="66" bestFit="1" customWidth="1"/>
    <col min="3585" max="3585" width="15.109375" style="66" bestFit="1" customWidth="1"/>
    <col min="3586" max="3586" width="17.109375" style="66" bestFit="1" customWidth="1"/>
    <col min="3587" max="3587" width="12.5546875" style="66" customWidth="1"/>
    <col min="3588" max="3588" width="19.5546875" style="66" customWidth="1"/>
    <col min="3589" max="3589" width="17.44140625" style="66" bestFit="1" customWidth="1"/>
    <col min="3590" max="3590" width="15.109375" style="66" bestFit="1" customWidth="1"/>
    <col min="3591" max="3592" width="16.109375" style="66" bestFit="1" customWidth="1"/>
    <col min="3593" max="3593" width="15.109375" style="66" bestFit="1" customWidth="1"/>
    <col min="3594" max="3594" width="11.5546875" style="66"/>
    <col min="3595" max="3595" width="17.6640625" style="66" bestFit="1" customWidth="1"/>
    <col min="3596" max="3820" width="11.5546875" style="66"/>
    <col min="3821" max="3821" width="5" style="66" bestFit="1" customWidth="1"/>
    <col min="3822" max="3822" width="13.109375" style="66" customWidth="1"/>
    <col min="3823" max="3823" width="3.88671875" style="66" bestFit="1" customWidth="1"/>
    <col min="3824" max="3824" width="13.109375" style="66" customWidth="1"/>
    <col min="3825" max="3825" width="9.33203125" style="66" bestFit="1" customWidth="1"/>
    <col min="3826" max="3826" width="7.5546875" style="66" customWidth="1"/>
    <col min="3827" max="3827" width="22.109375" style="66" customWidth="1"/>
    <col min="3828" max="3828" width="36.88671875" style="66" customWidth="1"/>
    <col min="3829" max="3829" width="22.5546875" style="66" customWidth="1"/>
    <col min="3830" max="3830" width="14" style="66" customWidth="1"/>
    <col min="3831" max="3831" width="16.5546875" style="66" customWidth="1"/>
    <col min="3832" max="3832" width="18.88671875" style="66" customWidth="1"/>
    <col min="3833" max="3833" width="18.33203125" style="66" customWidth="1"/>
    <col min="3834" max="3834" width="9.5546875" style="66" customWidth="1"/>
    <col min="3835" max="3835" width="30.109375" style="66" customWidth="1"/>
    <col min="3836" max="3836" width="33.6640625" style="66" customWidth="1"/>
    <col min="3837" max="3837" width="50.6640625" style="66" customWidth="1"/>
    <col min="3838" max="3838" width="15" style="66" bestFit="1" customWidth="1"/>
    <col min="3839" max="3839" width="14.109375" style="66" customWidth="1"/>
    <col min="3840" max="3840" width="17.109375" style="66" bestFit="1" customWidth="1"/>
    <col min="3841" max="3841" width="15.109375" style="66" bestFit="1" customWidth="1"/>
    <col min="3842" max="3842" width="17.109375" style="66" bestFit="1" customWidth="1"/>
    <col min="3843" max="3843" width="12.5546875" style="66" customWidth="1"/>
    <col min="3844" max="3844" width="19.5546875" style="66" customWidth="1"/>
    <col min="3845" max="3845" width="17.44140625" style="66" bestFit="1" customWidth="1"/>
    <col min="3846" max="3846" width="15.109375" style="66" bestFit="1" customWidth="1"/>
    <col min="3847" max="3848" width="16.109375" style="66" bestFit="1" customWidth="1"/>
    <col min="3849" max="3849" width="15.109375" style="66" bestFit="1" customWidth="1"/>
    <col min="3850" max="3850" width="11.5546875" style="66"/>
    <col min="3851" max="3851" width="17.6640625" style="66" bestFit="1" customWidth="1"/>
    <col min="3852" max="4076" width="11.5546875" style="66"/>
    <col min="4077" max="4077" width="5" style="66" bestFit="1" customWidth="1"/>
    <col min="4078" max="4078" width="13.109375" style="66" customWidth="1"/>
    <col min="4079" max="4079" width="3.88671875" style="66" bestFit="1" customWidth="1"/>
    <col min="4080" max="4080" width="13.109375" style="66" customWidth="1"/>
    <col min="4081" max="4081" width="9.33203125" style="66" bestFit="1" customWidth="1"/>
    <col min="4082" max="4082" width="7.5546875" style="66" customWidth="1"/>
    <col min="4083" max="4083" width="22.109375" style="66" customWidth="1"/>
    <col min="4084" max="4084" width="36.88671875" style="66" customWidth="1"/>
    <col min="4085" max="4085" width="22.5546875" style="66" customWidth="1"/>
    <col min="4086" max="4086" width="14" style="66" customWidth="1"/>
    <col min="4087" max="4087" width="16.5546875" style="66" customWidth="1"/>
    <col min="4088" max="4088" width="18.88671875" style="66" customWidth="1"/>
    <col min="4089" max="4089" width="18.33203125" style="66" customWidth="1"/>
    <col min="4090" max="4090" width="9.5546875" style="66" customWidth="1"/>
    <col min="4091" max="4091" width="30.109375" style="66" customWidth="1"/>
    <col min="4092" max="4092" width="33.6640625" style="66" customWidth="1"/>
    <col min="4093" max="4093" width="50.6640625" style="66" customWidth="1"/>
    <col min="4094" max="4094" width="15" style="66" bestFit="1" customWidth="1"/>
    <col min="4095" max="4095" width="14.109375" style="66" customWidth="1"/>
    <col min="4096" max="4096" width="17.109375" style="66" bestFit="1" customWidth="1"/>
    <col min="4097" max="4097" width="15.109375" style="66" bestFit="1" customWidth="1"/>
    <col min="4098" max="4098" width="17.109375" style="66" bestFit="1" customWidth="1"/>
    <col min="4099" max="4099" width="12.5546875" style="66" customWidth="1"/>
    <col min="4100" max="4100" width="19.5546875" style="66" customWidth="1"/>
    <col min="4101" max="4101" width="17.44140625" style="66" bestFit="1" customWidth="1"/>
    <col min="4102" max="4102" width="15.109375" style="66" bestFit="1" customWidth="1"/>
    <col min="4103" max="4104" width="16.109375" style="66" bestFit="1" customWidth="1"/>
    <col min="4105" max="4105" width="15.109375" style="66" bestFit="1" customWidth="1"/>
    <col min="4106" max="4106" width="11.5546875" style="66"/>
    <col min="4107" max="4107" width="17.6640625" style="66" bestFit="1" customWidth="1"/>
    <col min="4108" max="4332" width="11.5546875" style="66"/>
    <col min="4333" max="4333" width="5" style="66" bestFit="1" customWidth="1"/>
    <col min="4334" max="4334" width="13.109375" style="66" customWidth="1"/>
    <col min="4335" max="4335" width="3.88671875" style="66" bestFit="1" customWidth="1"/>
    <col min="4336" max="4336" width="13.109375" style="66" customWidth="1"/>
    <col min="4337" max="4337" width="9.33203125" style="66" bestFit="1" customWidth="1"/>
    <col min="4338" max="4338" width="7.5546875" style="66" customWidth="1"/>
    <col min="4339" max="4339" width="22.109375" style="66" customWidth="1"/>
    <col min="4340" max="4340" width="36.88671875" style="66" customWidth="1"/>
    <col min="4341" max="4341" width="22.5546875" style="66" customWidth="1"/>
    <col min="4342" max="4342" width="14" style="66" customWidth="1"/>
    <col min="4343" max="4343" width="16.5546875" style="66" customWidth="1"/>
    <col min="4344" max="4344" width="18.88671875" style="66" customWidth="1"/>
    <col min="4345" max="4345" width="18.33203125" style="66" customWidth="1"/>
    <col min="4346" max="4346" width="9.5546875" style="66" customWidth="1"/>
    <col min="4347" max="4347" width="30.109375" style="66" customWidth="1"/>
    <col min="4348" max="4348" width="33.6640625" style="66" customWidth="1"/>
    <col min="4349" max="4349" width="50.6640625" style="66" customWidth="1"/>
    <col min="4350" max="4350" width="15" style="66" bestFit="1" customWidth="1"/>
    <col min="4351" max="4351" width="14.109375" style="66" customWidth="1"/>
    <col min="4352" max="4352" width="17.109375" style="66" bestFit="1" customWidth="1"/>
    <col min="4353" max="4353" width="15.109375" style="66" bestFit="1" customWidth="1"/>
    <col min="4354" max="4354" width="17.109375" style="66" bestFit="1" customWidth="1"/>
    <col min="4355" max="4355" width="12.5546875" style="66" customWidth="1"/>
    <col min="4356" max="4356" width="19.5546875" style="66" customWidth="1"/>
    <col min="4357" max="4357" width="17.44140625" style="66" bestFit="1" customWidth="1"/>
    <col min="4358" max="4358" width="15.109375" style="66" bestFit="1" customWidth="1"/>
    <col min="4359" max="4360" width="16.109375" style="66" bestFit="1" customWidth="1"/>
    <col min="4361" max="4361" width="15.109375" style="66" bestFit="1" customWidth="1"/>
    <col min="4362" max="4362" width="11.5546875" style="66"/>
    <col min="4363" max="4363" width="17.6640625" style="66" bestFit="1" customWidth="1"/>
    <col min="4364" max="4588" width="11.5546875" style="66"/>
    <col min="4589" max="4589" width="5" style="66" bestFit="1" customWidth="1"/>
    <col min="4590" max="4590" width="13.109375" style="66" customWidth="1"/>
    <col min="4591" max="4591" width="3.88671875" style="66" bestFit="1" customWidth="1"/>
    <col min="4592" max="4592" width="13.109375" style="66" customWidth="1"/>
    <col min="4593" max="4593" width="9.33203125" style="66" bestFit="1" customWidth="1"/>
    <col min="4594" max="4594" width="7.5546875" style="66" customWidth="1"/>
    <col min="4595" max="4595" width="22.109375" style="66" customWidth="1"/>
    <col min="4596" max="4596" width="36.88671875" style="66" customWidth="1"/>
    <col min="4597" max="4597" width="22.5546875" style="66" customWidth="1"/>
    <col min="4598" max="4598" width="14" style="66" customWidth="1"/>
    <col min="4599" max="4599" width="16.5546875" style="66" customWidth="1"/>
    <col min="4600" max="4600" width="18.88671875" style="66" customWidth="1"/>
    <col min="4601" max="4601" width="18.33203125" style="66" customWidth="1"/>
    <col min="4602" max="4602" width="9.5546875" style="66" customWidth="1"/>
    <col min="4603" max="4603" width="30.109375" style="66" customWidth="1"/>
    <col min="4604" max="4604" width="33.6640625" style="66" customWidth="1"/>
    <col min="4605" max="4605" width="50.6640625" style="66" customWidth="1"/>
    <col min="4606" max="4606" width="15" style="66" bestFit="1" customWidth="1"/>
    <col min="4607" max="4607" width="14.109375" style="66" customWidth="1"/>
    <col min="4608" max="4608" width="17.109375" style="66" bestFit="1" customWidth="1"/>
    <col min="4609" max="4609" width="15.109375" style="66" bestFit="1" customWidth="1"/>
    <col min="4610" max="4610" width="17.109375" style="66" bestFit="1" customWidth="1"/>
    <col min="4611" max="4611" width="12.5546875" style="66" customWidth="1"/>
    <col min="4612" max="4612" width="19.5546875" style="66" customWidth="1"/>
    <col min="4613" max="4613" width="17.44140625" style="66" bestFit="1" customWidth="1"/>
    <col min="4614" max="4614" width="15.109375" style="66" bestFit="1" customWidth="1"/>
    <col min="4615" max="4616" width="16.109375" style="66" bestFit="1" customWidth="1"/>
    <col min="4617" max="4617" width="15.109375" style="66" bestFit="1" customWidth="1"/>
    <col min="4618" max="4618" width="11.5546875" style="66"/>
    <col min="4619" max="4619" width="17.6640625" style="66" bestFit="1" customWidth="1"/>
    <col min="4620" max="4844" width="11.5546875" style="66"/>
    <col min="4845" max="4845" width="5" style="66" bestFit="1" customWidth="1"/>
    <col min="4846" max="4846" width="13.109375" style="66" customWidth="1"/>
    <col min="4847" max="4847" width="3.88671875" style="66" bestFit="1" customWidth="1"/>
    <col min="4848" max="4848" width="13.109375" style="66" customWidth="1"/>
    <col min="4849" max="4849" width="9.33203125" style="66" bestFit="1" customWidth="1"/>
    <col min="4850" max="4850" width="7.5546875" style="66" customWidth="1"/>
    <col min="4851" max="4851" width="22.109375" style="66" customWidth="1"/>
    <col min="4852" max="4852" width="36.88671875" style="66" customWidth="1"/>
    <col min="4853" max="4853" width="22.5546875" style="66" customWidth="1"/>
    <col min="4854" max="4854" width="14" style="66" customWidth="1"/>
    <col min="4855" max="4855" width="16.5546875" style="66" customWidth="1"/>
    <col min="4856" max="4856" width="18.88671875" style="66" customWidth="1"/>
    <col min="4857" max="4857" width="18.33203125" style="66" customWidth="1"/>
    <col min="4858" max="4858" width="9.5546875" style="66" customWidth="1"/>
    <col min="4859" max="4859" width="30.109375" style="66" customWidth="1"/>
    <col min="4860" max="4860" width="33.6640625" style="66" customWidth="1"/>
    <col min="4861" max="4861" width="50.6640625" style="66" customWidth="1"/>
    <col min="4862" max="4862" width="15" style="66" bestFit="1" customWidth="1"/>
    <col min="4863" max="4863" width="14.109375" style="66" customWidth="1"/>
    <col min="4864" max="4864" width="17.109375" style="66" bestFit="1" customWidth="1"/>
    <col min="4865" max="4865" width="15.109375" style="66" bestFit="1" customWidth="1"/>
    <col min="4866" max="4866" width="17.109375" style="66" bestFit="1" customWidth="1"/>
    <col min="4867" max="4867" width="12.5546875" style="66" customWidth="1"/>
    <col min="4868" max="4868" width="19.5546875" style="66" customWidth="1"/>
    <col min="4869" max="4869" width="17.44140625" style="66" bestFit="1" customWidth="1"/>
    <col min="4870" max="4870" width="15.109375" style="66" bestFit="1" customWidth="1"/>
    <col min="4871" max="4872" width="16.109375" style="66" bestFit="1" customWidth="1"/>
    <col min="4873" max="4873" width="15.109375" style="66" bestFit="1" customWidth="1"/>
    <col min="4874" max="4874" width="11.5546875" style="66"/>
    <col min="4875" max="4875" width="17.6640625" style="66" bestFit="1" customWidth="1"/>
    <col min="4876" max="5100" width="11.5546875" style="66"/>
    <col min="5101" max="5101" width="5" style="66" bestFit="1" customWidth="1"/>
    <col min="5102" max="5102" width="13.109375" style="66" customWidth="1"/>
    <col min="5103" max="5103" width="3.88671875" style="66" bestFit="1" customWidth="1"/>
    <col min="5104" max="5104" width="13.109375" style="66" customWidth="1"/>
    <col min="5105" max="5105" width="9.33203125" style="66" bestFit="1" customWidth="1"/>
    <col min="5106" max="5106" width="7.5546875" style="66" customWidth="1"/>
    <col min="5107" max="5107" width="22.109375" style="66" customWidth="1"/>
    <col min="5108" max="5108" width="36.88671875" style="66" customWidth="1"/>
    <col min="5109" max="5109" width="22.5546875" style="66" customWidth="1"/>
    <col min="5110" max="5110" width="14" style="66" customWidth="1"/>
    <col min="5111" max="5111" width="16.5546875" style="66" customWidth="1"/>
    <col min="5112" max="5112" width="18.88671875" style="66" customWidth="1"/>
    <col min="5113" max="5113" width="18.33203125" style="66" customWidth="1"/>
    <col min="5114" max="5114" width="9.5546875" style="66" customWidth="1"/>
    <col min="5115" max="5115" width="30.109375" style="66" customWidth="1"/>
    <col min="5116" max="5116" width="33.6640625" style="66" customWidth="1"/>
    <col min="5117" max="5117" width="50.6640625" style="66" customWidth="1"/>
    <col min="5118" max="5118" width="15" style="66" bestFit="1" customWidth="1"/>
    <col min="5119" max="5119" width="14.109375" style="66" customWidth="1"/>
    <col min="5120" max="5120" width="17.109375" style="66" bestFit="1" customWidth="1"/>
    <col min="5121" max="5121" width="15.109375" style="66" bestFit="1" customWidth="1"/>
    <col min="5122" max="5122" width="17.109375" style="66" bestFit="1" customWidth="1"/>
    <col min="5123" max="5123" width="12.5546875" style="66" customWidth="1"/>
    <col min="5124" max="5124" width="19.5546875" style="66" customWidth="1"/>
    <col min="5125" max="5125" width="17.44140625" style="66" bestFit="1" customWidth="1"/>
    <col min="5126" max="5126" width="15.109375" style="66" bestFit="1" customWidth="1"/>
    <col min="5127" max="5128" width="16.109375" style="66" bestFit="1" customWidth="1"/>
    <col min="5129" max="5129" width="15.109375" style="66" bestFit="1" customWidth="1"/>
    <col min="5130" max="5130" width="11.5546875" style="66"/>
    <col min="5131" max="5131" width="17.6640625" style="66" bestFit="1" customWidth="1"/>
    <col min="5132" max="5356" width="11.5546875" style="66"/>
    <col min="5357" max="5357" width="5" style="66" bestFit="1" customWidth="1"/>
    <col min="5358" max="5358" width="13.109375" style="66" customWidth="1"/>
    <col min="5359" max="5359" width="3.88671875" style="66" bestFit="1" customWidth="1"/>
    <col min="5360" max="5360" width="13.109375" style="66" customWidth="1"/>
    <col min="5361" max="5361" width="9.33203125" style="66" bestFit="1" customWidth="1"/>
    <col min="5362" max="5362" width="7.5546875" style="66" customWidth="1"/>
    <col min="5363" max="5363" width="22.109375" style="66" customWidth="1"/>
    <col min="5364" max="5364" width="36.88671875" style="66" customWidth="1"/>
    <col min="5365" max="5365" width="22.5546875" style="66" customWidth="1"/>
    <col min="5366" max="5366" width="14" style="66" customWidth="1"/>
    <col min="5367" max="5367" width="16.5546875" style="66" customWidth="1"/>
    <col min="5368" max="5368" width="18.88671875" style="66" customWidth="1"/>
    <col min="5369" max="5369" width="18.33203125" style="66" customWidth="1"/>
    <col min="5370" max="5370" width="9.5546875" style="66" customWidth="1"/>
    <col min="5371" max="5371" width="30.109375" style="66" customWidth="1"/>
    <col min="5372" max="5372" width="33.6640625" style="66" customWidth="1"/>
    <col min="5373" max="5373" width="50.6640625" style="66" customWidth="1"/>
    <col min="5374" max="5374" width="15" style="66" bestFit="1" customWidth="1"/>
    <col min="5375" max="5375" width="14.109375" style="66" customWidth="1"/>
    <col min="5376" max="5376" width="17.109375" style="66" bestFit="1" customWidth="1"/>
    <col min="5377" max="5377" width="15.109375" style="66" bestFit="1" customWidth="1"/>
    <col min="5378" max="5378" width="17.109375" style="66" bestFit="1" customWidth="1"/>
    <col min="5379" max="5379" width="12.5546875" style="66" customWidth="1"/>
    <col min="5380" max="5380" width="19.5546875" style="66" customWidth="1"/>
    <col min="5381" max="5381" width="17.44140625" style="66" bestFit="1" customWidth="1"/>
    <col min="5382" max="5382" width="15.109375" style="66" bestFit="1" customWidth="1"/>
    <col min="5383" max="5384" width="16.109375" style="66" bestFit="1" customWidth="1"/>
    <col min="5385" max="5385" width="15.109375" style="66" bestFit="1" customWidth="1"/>
    <col min="5386" max="5386" width="11.5546875" style="66"/>
    <col min="5387" max="5387" width="17.6640625" style="66" bestFit="1" customWidth="1"/>
    <col min="5388" max="5612" width="11.5546875" style="66"/>
    <col min="5613" max="5613" width="5" style="66" bestFit="1" customWidth="1"/>
    <col min="5614" max="5614" width="13.109375" style="66" customWidth="1"/>
    <col min="5615" max="5615" width="3.88671875" style="66" bestFit="1" customWidth="1"/>
    <col min="5616" max="5616" width="13.109375" style="66" customWidth="1"/>
    <col min="5617" max="5617" width="9.33203125" style="66" bestFit="1" customWidth="1"/>
    <col min="5618" max="5618" width="7.5546875" style="66" customWidth="1"/>
    <col min="5619" max="5619" width="22.109375" style="66" customWidth="1"/>
    <col min="5620" max="5620" width="36.88671875" style="66" customWidth="1"/>
    <col min="5621" max="5621" width="22.5546875" style="66" customWidth="1"/>
    <col min="5622" max="5622" width="14" style="66" customWidth="1"/>
    <col min="5623" max="5623" width="16.5546875" style="66" customWidth="1"/>
    <col min="5624" max="5624" width="18.88671875" style="66" customWidth="1"/>
    <col min="5625" max="5625" width="18.33203125" style="66" customWidth="1"/>
    <col min="5626" max="5626" width="9.5546875" style="66" customWidth="1"/>
    <col min="5627" max="5627" width="30.109375" style="66" customWidth="1"/>
    <col min="5628" max="5628" width="33.6640625" style="66" customWidth="1"/>
    <col min="5629" max="5629" width="50.6640625" style="66" customWidth="1"/>
    <col min="5630" max="5630" width="15" style="66" bestFit="1" customWidth="1"/>
    <col min="5631" max="5631" width="14.109375" style="66" customWidth="1"/>
    <col min="5632" max="5632" width="17.109375" style="66" bestFit="1" customWidth="1"/>
    <col min="5633" max="5633" width="15.109375" style="66" bestFit="1" customWidth="1"/>
    <col min="5634" max="5634" width="17.109375" style="66" bestFit="1" customWidth="1"/>
    <col min="5635" max="5635" width="12.5546875" style="66" customWidth="1"/>
    <col min="5636" max="5636" width="19.5546875" style="66" customWidth="1"/>
    <col min="5637" max="5637" width="17.44140625" style="66" bestFit="1" customWidth="1"/>
    <col min="5638" max="5638" width="15.109375" style="66" bestFit="1" customWidth="1"/>
    <col min="5639" max="5640" width="16.109375" style="66" bestFit="1" customWidth="1"/>
    <col min="5641" max="5641" width="15.109375" style="66" bestFit="1" customWidth="1"/>
    <col min="5642" max="5642" width="11.5546875" style="66"/>
    <col min="5643" max="5643" width="17.6640625" style="66" bestFit="1" customWidth="1"/>
    <col min="5644" max="5868" width="11.5546875" style="66"/>
    <col min="5869" max="5869" width="5" style="66" bestFit="1" customWidth="1"/>
    <col min="5870" max="5870" width="13.109375" style="66" customWidth="1"/>
    <col min="5871" max="5871" width="3.88671875" style="66" bestFit="1" customWidth="1"/>
    <col min="5872" max="5872" width="13.109375" style="66" customWidth="1"/>
    <col min="5873" max="5873" width="9.33203125" style="66" bestFit="1" customWidth="1"/>
    <col min="5874" max="5874" width="7.5546875" style="66" customWidth="1"/>
    <col min="5875" max="5875" width="22.109375" style="66" customWidth="1"/>
    <col min="5876" max="5876" width="36.88671875" style="66" customWidth="1"/>
    <col min="5877" max="5877" width="22.5546875" style="66" customWidth="1"/>
    <col min="5878" max="5878" width="14" style="66" customWidth="1"/>
    <col min="5879" max="5879" width="16.5546875" style="66" customWidth="1"/>
    <col min="5880" max="5880" width="18.88671875" style="66" customWidth="1"/>
    <col min="5881" max="5881" width="18.33203125" style="66" customWidth="1"/>
    <col min="5882" max="5882" width="9.5546875" style="66" customWidth="1"/>
    <col min="5883" max="5883" width="30.109375" style="66" customWidth="1"/>
    <col min="5884" max="5884" width="33.6640625" style="66" customWidth="1"/>
    <col min="5885" max="5885" width="50.6640625" style="66" customWidth="1"/>
    <col min="5886" max="5886" width="15" style="66" bestFit="1" customWidth="1"/>
    <col min="5887" max="5887" width="14.109375" style="66" customWidth="1"/>
    <col min="5888" max="5888" width="17.109375" style="66" bestFit="1" customWidth="1"/>
    <col min="5889" max="5889" width="15.109375" style="66" bestFit="1" customWidth="1"/>
    <col min="5890" max="5890" width="17.109375" style="66" bestFit="1" customWidth="1"/>
    <col min="5891" max="5891" width="12.5546875" style="66" customWidth="1"/>
    <col min="5892" max="5892" width="19.5546875" style="66" customWidth="1"/>
    <col min="5893" max="5893" width="17.44140625" style="66" bestFit="1" customWidth="1"/>
    <col min="5894" max="5894" width="15.109375" style="66" bestFit="1" customWidth="1"/>
    <col min="5895" max="5896" width="16.109375" style="66" bestFit="1" customWidth="1"/>
    <col min="5897" max="5897" width="15.109375" style="66" bestFit="1" customWidth="1"/>
    <col min="5898" max="5898" width="11.5546875" style="66"/>
    <col min="5899" max="5899" width="17.6640625" style="66" bestFit="1" customWidth="1"/>
    <col min="5900" max="6124" width="11.5546875" style="66"/>
    <col min="6125" max="6125" width="5" style="66" bestFit="1" customWidth="1"/>
    <col min="6126" max="6126" width="13.109375" style="66" customWidth="1"/>
    <col min="6127" max="6127" width="3.88671875" style="66" bestFit="1" customWidth="1"/>
    <col min="6128" max="6128" width="13.109375" style="66" customWidth="1"/>
    <col min="6129" max="6129" width="9.33203125" style="66" bestFit="1" customWidth="1"/>
    <col min="6130" max="6130" width="7.5546875" style="66" customWidth="1"/>
    <col min="6131" max="6131" width="22.109375" style="66" customWidth="1"/>
    <col min="6132" max="6132" width="36.88671875" style="66" customWidth="1"/>
    <col min="6133" max="6133" width="22.5546875" style="66" customWidth="1"/>
    <col min="6134" max="6134" width="14" style="66" customWidth="1"/>
    <col min="6135" max="6135" width="16.5546875" style="66" customWidth="1"/>
    <col min="6136" max="6136" width="18.88671875" style="66" customWidth="1"/>
    <col min="6137" max="6137" width="18.33203125" style="66" customWidth="1"/>
    <col min="6138" max="6138" width="9.5546875" style="66" customWidth="1"/>
    <col min="6139" max="6139" width="30.109375" style="66" customWidth="1"/>
    <col min="6140" max="6140" width="33.6640625" style="66" customWidth="1"/>
    <col min="6141" max="6141" width="50.6640625" style="66" customWidth="1"/>
    <col min="6142" max="6142" width="15" style="66" bestFit="1" customWidth="1"/>
    <col min="6143" max="6143" width="14.109375" style="66" customWidth="1"/>
    <col min="6144" max="6144" width="17.109375" style="66" bestFit="1" customWidth="1"/>
    <col min="6145" max="6145" width="15.109375" style="66" bestFit="1" customWidth="1"/>
    <col min="6146" max="6146" width="17.109375" style="66" bestFit="1" customWidth="1"/>
    <col min="6147" max="6147" width="12.5546875" style="66" customWidth="1"/>
    <col min="6148" max="6148" width="19.5546875" style="66" customWidth="1"/>
    <col min="6149" max="6149" width="17.44140625" style="66" bestFit="1" customWidth="1"/>
    <col min="6150" max="6150" width="15.109375" style="66" bestFit="1" customWidth="1"/>
    <col min="6151" max="6152" width="16.109375" style="66" bestFit="1" customWidth="1"/>
    <col min="6153" max="6153" width="15.109375" style="66" bestFit="1" customWidth="1"/>
    <col min="6154" max="6154" width="11.5546875" style="66"/>
    <col min="6155" max="6155" width="17.6640625" style="66" bestFit="1" customWidth="1"/>
    <col min="6156" max="6380" width="11.5546875" style="66"/>
    <col min="6381" max="6381" width="5" style="66" bestFit="1" customWidth="1"/>
    <col min="6382" max="6382" width="13.109375" style="66" customWidth="1"/>
    <col min="6383" max="6383" width="3.88671875" style="66" bestFit="1" customWidth="1"/>
    <col min="6384" max="6384" width="13.109375" style="66" customWidth="1"/>
    <col min="6385" max="6385" width="9.33203125" style="66" bestFit="1" customWidth="1"/>
    <col min="6386" max="6386" width="7.5546875" style="66" customWidth="1"/>
    <col min="6387" max="6387" width="22.109375" style="66" customWidth="1"/>
    <col min="6388" max="6388" width="36.88671875" style="66" customWidth="1"/>
    <col min="6389" max="6389" width="22.5546875" style="66" customWidth="1"/>
    <col min="6390" max="6390" width="14" style="66" customWidth="1"/>
    <col min="6391" max="6391" width="16.5546875" style="66" customWidth="1"/>
    <col min="6392" max="6392" width="18.88671875" style="66" customWidth="1"/>
    <col min="6393" max="6393" width="18.33203125" style="66" customWidth="1"/>
    <col min="6394" max="6394" width="9.5546875" style="66" customWidth="1"/>
    <col min="6395" max="6395" width="30.109375" style="66" customWidth="1"/>
    <col min="6396" max="6396" width="33.6640625" style="66" customWidth="1"/>
    <col min="6397" max="6397" width="50.6640625" style="66" customWidth="1"/>
    <col min="6398" max="6398" width="15" style="66" bestFit="1" customWidth="1"/>
    <col min="6399" max="6399" width="14.109375" style="66" customWidth="1"/>
    <col min="6400" max="6400" width="17.109375" style="66" bestFit="1" customWidth="1"/>
    <col min="6401" max="6401" width="15.109375" style="66" bestFit="1" customWidth="1"/>
    <col min="6402" max="6402" width="17.109375" style="66" bestFit="1" customWidth="1"/>
    <col min="6403" max="6403" width="12.5546875" style="66" customWidth="1"/>
    <col min="6404" max="6404" width="19.5546875" style="66" customWidth="1"/>
    <col min="6405" max="6405" width="17.44140625" style="66" bestFit="1" customWidth="1"/>
    <col min="6406" max="6406" width="15.109375" style="66" bestFit="1" customWidth="1"/>
    <col min="6407" max="6408" width="16.109375" style="66" bestFit="1" customWidth="1"/>
    <col min="6409" max="6409" width="15.109375" style="66" bestFit="1" customWidth="1"/>
    <col min="6410" max="6410" width="11.5546875" style="66"/>
    <col min="6411" max="6411" width="17.6640625" style="66" bestFit="1" customWidth="1"/>
    <col min="6412" max="6636" width="11.5546875" style="66"/>
    <col min="6637" max="6637" width="5" style="66" bestFit="1" customWidth="1"/>
    <col min="6638" max="6638" width="13.109375" style="66" customWidth="1"/>
    <col min="6639" max="6639" width="3.88671875" style="66" bestFit="1" customWidth="1"/>
    <col min="6640" max="6640" width="13.109375" style="66" customWidth="1"/>
    <col min="6641" max="6641" width="9.33203125" style="66" bestFit="1" customWidth="1"/>
    <col min="6642" max="6642" width="7.5546875" style="66" customWidth="1"/>
    <col min="6643" max="6643" width="22.109375" style="66" customWidth="1"/>
    <col min="6644" max="6644" width="36.88671875" style="66" customWidth="1"/>
    <col min="6645" max="6645" width="22.5546875" style="66" customWidth="1"/>
    <col min="6646" max="6646" width="14" style="66" customWidth="1"/>
    <col min="6647" max="6647" width="16.5546875" style="66" customWidth="1"/>
    <col min="6648" max="6648" width="18.88671875" style="66" customWidth="1"/>
    <col min="6649" max="6649" width="18.33203125" style="66" customWidth="1"/>
    <col min="6650" max="6650" width="9.5546875" style="66" customWidth="1"/>
    <col min="6651" max="6651" width="30.109375" style="66" customWidth="1"/>
    <col min="6652" max="6652" width="33.6640625" style="66" customWidth="1"/>
    <col min="6653" max="6653" width="50.6640625" style="66" customWidth="1"/>
    <col min="6654" max="6654" width="15" style="66" bestFit="1" customWidth="1"/>
    <col min="6655" max="6655" width="14.109375" style="66" customWidth="1"/>
    <col min="6656" max="6656" width="17.109375" style="66" bestFit="1" customWidth="1"/>
    <col min="6657" max="6657" width="15.109375" style="66" bestFit="1" customWidth="1"/>
    <col min="6658" max="6658" width="17.109375" style="66" bestFit="1" customWidth="1"/>
    <col min="6659" max="6659" width="12.5546875" style="66" customWidth="1"/>
    <col min="6660" max="6660" width="19.5546875" style="66" customWidth="1"/>
    <col min="6661" max="6661" width="17.44140625" style="66" bestFit="1" customWidth="1"/>
    <col min="6662" max="6662" width="15.109375" style="66" bestFit="1" customWidth="1"/>
    <col min="6663" max="6664" width="16.109375" style="66" bestFit="1" customWidth="1"/>
    <col min="6665" max="6665" width="15.109375" style="66" bestFit="1" customWidth="1"/>
    <col min="6666" max="6666" width="11.5546875" style="66"/>
    <col min="6667" max="6667" width="17.6640625" style="66" bestFit="1" customWidth="1"/>
    <col min="6668" max="6892" width="11.5546875" style="66"/>
    <col min="6893" max="6893" width="5" style="66" bestFit="1" customWidth="1"/>
    <col min="6894" max="6894" width="13.109375" style="66" customWidth="1"/>
    <col min="6895" max="6895" width="3.88671875" style="66" bestFit="1" customWidth="1"/>
    <col min="6896" max="6896" width="13.109375" style="66" customWidth="1"/>
    <col min="6897" max="6897" width="9.33203125" style="66" bestFit="1" customWidth="1"/>
    <col min="6898" max="6898" width="7.5546875" style="66" customWidth="1"/>
    <col min="6899" max="6899" width="22.109375" style="66" customWidth="1"/>
    <col min="6900" max="6900" width="36.88671875" style="66" customWidth="1"/>
    <col min="6901" max="6901" width="22.5546875" style="66" customWidth="1"/>
    <col min="6902" max="6902" width="14" style="66" customWidth="1"/>
    <col min="6903" max="6903" width="16.5546875" style="66" customWidth="1"/>
    <col min="6904" max="6904" width="18.88671875" style="66" customWidth="1"/>
    <col min="6905" max="6905" width="18.33203125" style="66" customWidth="1"/>
    <col min="6906" max="6906" width="9.5546875" style="66" customWidth="1"/>
    <col min="6907" max="6907" width="30.109375" style="66" customWidth="1"/>
    <col min="6908" max="6908" width="33.6640625" style="66" customWidth="1"/>
    <col min="6909" max="6909" width="50.6640625" style="66" customWidth="1"/>
    <col min="6910" max="6910" width="15" style="66" bestFit="1" customWidth="1"/>
    <col min="6911" max="6911" width="14.109375" style="66" customWidth="1"/>
    <col min="6912" max="6912" width="17.109375" style="66" bestFit="1" customWidth="1"/>
    <col min="6913" max="6913" width="15.109375" style="66" bestFit="1" customWidth="1"/>
    <col min="6914" max="6914" width="17.109375" style="66" bestFit="1" customWidth="1"/>
    <col min="6915" max="6915" width="12.5546875" style="66" customWidth="1"/>
    <col min="6916" max="6916" width="19.5546875" style="66" customWidth="1"/>
    <col min="6917" max="6917" width="17.44140625" style="66" bestFit="1" customWidth="1"/>
    <col min="6918" max="6918" width="15.109375" style="66" bestFit="1" customWidth="1"/>
    <col min="6919" max="6920" width="16.109375" style="66" bestFit="1" customWidth="1"/>
    <col min="6921" max="6921" width="15.109375" style="66" bestFit="1" customWidth="1"/>
    <col min="6922" max="6922" width="11.5546875" style="66"/>
    <col min="6923" max="6923" width="17.6640625" style="66" bestFit="1" customWidth="1"/>
    <col min="6924" max="7148" width="11.5546875" style="66"/>
    <col min="7149" max="7149" width="5" style="66" bestFit="1" customWidth="1"/>
    <col min="7150" max="7150" width="13.109375" style="66" customWidth="1"/>
    <col min="7151" max="7151" width="3.88671875" style="66" bestFit="1" customWidth="1"/>
    <col min="7152" max="7152" width="13.109375" style="66" customWidth="1"/>
    <col min="7153" max="7153" width="9.33203125" style="66" bestFit="1" customWidth="1"/>
    <col min="7154" max="7154" width="7.5546875" style="66" customWidth="1"/>
    <col min="7155" max="7155" width="22.109375" style="66" customWidth="1"/>
    <col min="7156" max="7156" width="36.88671875" style="66" customWidth="1"/>
    <col min="7157" max="7157" width="22.5546875" style="66" customWidth="1"/>
    <col min="7158" max="7158" width="14" style="66" customWidth="1"/>
    <col min="7159" max="7159" width="16.5546875" style="66" customWidth="1"/>
    <col min="7160" max="7160" width="18.88671875" style="66" customWidth="1"/>
    <col min="7161" max="7161" width="18.33203125" style="66" customWidth="1"/>
    <col min="7162" max="7162" width="9.5546875" style="66" customWidth="1"/>
    <col min="7163" max="7163" width="30.109375" style="66" customWidth="1"/>
    <col min="7164" max="7164" width="33.6640625" style="66" customWidth="1"/>
    <col min="7165" max="7165" width="50.6640625" style="66" customWidth="1"/>
    <col min="7166" max="7166" width="15" style="66" bestFit="1" customWidth="1"/>
    <col min="7167" max="7167" width="14.109375" style="66" customWidth="1"/>
    <col min="7168" max="7168" width="17.109375" style="66" bestFit="1" customWidth="1"/>
    <col min="7169" max="7169" width="15.109375" style="66" bestFit="1" customWidth="1"/>
    <col min="7170" max="7170" width="17.109375" style="66" bestFit="1" customWidth="1"/>
    <col min="7171" max="7171" width="12.5546875" style="66" customWidth="1"/>
    <col min="7172" max="7172" width="19.5546875" style="66" customWidth="1"/>
    <col min="7173" max="7173" width="17.44140625" style="66" bestFit="1" customWidth="1"/>
    <col min="7174" max="7174" width="15.109375" style="66" bestFit="1" customWidth="1"/>
    <col min="7175" max="7176" width="16.109375" style="66" bestFit="1" customWidth="1"/>
    <col min="7177" max="7177" width="15.109375" style="66" bestFit="1" customWidth="1"/>
    <col min="7178" max="7178" width="11.5546875" style="66"/>
    <col min="7179" max="7179" width="17.6640625" style="66" bestFit="1" customWidth="1"/>
    <col min="7180" max="7404" width="11.5546875" style="66"/>
    <col min="7405" max="7405" width="5" style="66" bestFit="1" customWidth="1"/>
    <col min="7406" max="7406" width="13.109375" style="66" customWidth="1"/>
    <col min="7407" max="7407" width="3.88671875" style="66" bestFit="1" customWidth="1"/>
    <col min="7408" max="7408" width="13.109375" style="66" customWidth="1"/>
    <col min="7409" max="7409" width="9.33203125" style="66" bestFit="1" customWidth="1"/>
    <col min="7410" max="7410" width="7.5546875" style="66" customWidth="1"/>
    <col min="7411" max="7411" width="22.109375" style="66" customWidth="1"/>
    <col min="7412" max="7412" width="36.88671875" style="66" customWidth="1"/>
    <col min="7413" max="7413" width="22.5546875" style="66" customWidth="1"/>
    <col min="7414" max="7414" width="14" style="66" customWidth="1"/>
    <col min="7415" max="7415" width="16.5546875" style="66" customWidth="1"/>
    <col min="7416" max="7416" width="18.88671875" style="66" customWidth="1"/>
    <col min="7417" max="7417" width="18.33203125" style="66" customWidth="1"/>
    <col min="7418" max="7418" width="9.5546875" style="66" customWidth="1"/>
    <col min="7419" max="7419" width="30.109375" style="66" customWidth="1"/>
    <col min="7420" max="7420" width="33.6640625" style="66" customWidth="1"/>
    <col min="7421" max="7421" width="50.6640625" style="66" customWidth="1"/>
    <col min="7422" max="7422" width="15" style="66" bestFit="1" customWidth="1"/>
    <col min="7423" max="7423" width="14.109375" style="66" customWidth="1"/>
    <col min="7424" max="7424" width="17.109375" style="66" bestFit="1" customWidth="1"/>
    <col min="7425" max="7425" width="15.109375" style="66" bestFit="1" customWidth="1"/>
    <col min="7426" max="7426" width="17.109375" style="66" bestFit="1" customWidth="1"/>
    <col min="7427" max="7427" width="12.5546875" style="66" customWidth="1"/>
    <col min="7428" max="7428" width="19.5546875" style="66" customWidth="1"/>
    <col min="7429" max="7429" width="17.44140625" style="66" bestFit="1" customWidth="1"/>
    <col min="7430" max="7430" width="15.109375" style="66" bestFit="1" customWidth="1"/>
    <col min="7431" max="7432" width="16.109375" style="66" bestFit="1" customWidth="1"/>
    <col min="7433" max="7433" width="15.109375" style="66" bestFit="1" customWidth="1"/>
    <col min="7434" max="7434" width="11.5546875" style="66"/>
    <col min="7435" max="7435" width="17.6640625" style="66" bestFit="1" customWidth="1"/>
    <col min="7436" max="7660" width="11.5546875" style="66"/>
    <col min="7661" max="7661" width="5" style="66" bestFit="1" customWidth="1"/>
    <col min="7662" max="7662" width="13.109375" style="66" customWidth="1"/>
    <col min="7663" max="7663" width="3.88671875" style="66" bestFit="1" customWidth="1"/>
    <col min="7664" max="7664" width="13.109375" style="66" customWidth="1"/>
    <col min="7665" max="7665" width="9.33203125" style="66" bestFit="1" customWidth="1"/>
    <col min="7666" max="7666" width="7.5546875" style="66" customWidth="1"/>
    <col min="7667" max="7667" width="22.109375" style="66" customWidth="1"/>
    <col min="7668" max="7668" width="36.88671875" style="66" customWidth="1"/>
    <col min="7669" max="7669" width="22.5546875" style="66" customWidth="1"/>
    <col min="7670" max="7670" width="14" style="66" customWidth="1"/>
    <col min="7671" max="7671" width="16.5546875" style="66" customWidth="1"/>
    <col min="7672" max="7672" width="18.88671875" style="66" customWidth="1"/>
    <col min="7673" max="7673" width="18.33203125" style="66" customWidth="1"/>
    <col min="7674" max="7674" width="9.5546875" style="66" customWidth="1"/>
    <col min="7675" max="7675" width="30.109375" style="66" customWidth="1"/>
    <col min="7676" max="7676" width="33.6640625" style="66" customWidth="1"/>
    <col min="7677" max="7677" width="50.6640625" style="66" customWidth="1"/>
    <col min="7678" max="7678" width="15" style="66" bestFit="1" customWidth="1"/>
    <col min="7679" max="7679" width="14.109375" style="66" customWidth="1"/>
    <col min="7680" max="7680" width="17.109375" style="66" bestFit="1" customWidth="1"/>
    <col min="7681" max="7681" width="15.109375" style="66" bestFit="1" customWidth="1"/>
    <col min="7682" max="7682" width="17.109375" style="66" bestFit="1" customWidth="1"/>
    <col min="7683" max="7683" width="12.5546875" style="66" customWidth="1"/>
    <col min="7684" max="7684" width="19.5546875" style="66" customWidth="1"/>
    <col min="7685" max="7685" width="17.44140625" style="66" bestFit="1" customWidth="1"/>
    <col min="7686" max="7686" width="15.109375" style="66" bestFit="1" customWidth="1"/>
    <col min="7687" max="7688" width="16.109375" style="66" bestFit="1" customWidth="1"/>
    <col min="7689" max="7689" width="15.109375" style="66" bestFit="1" customWidth="1"/>
    <col min="7690" max="7690" width="11.5546875" style="66"/>
    <col min="7691" max="7691" width="17.6640625" style="66" bestFit="1" customWidth="1"/>
    <col min="7692" max="7916" width="11.5546875" style="66"/>
    <col min="7917" max="7917" width="5" style="66" bestFit="1" customWidth="1"/>
    <col min="7918" max="7918" width="13.109375" style="66" customWidth="1"/>
    <col min="7919" max="7919" width="3.88671875" style="66" bestFit="1" customWidth="1"/>
    <col min="7920" max="7920" width="13.109375" style="66" customWidth="1"/>
    <col min="7921" max="7921" width="9.33203125" style="66" bestFit="1" customWidth="1"/>
    <col min="7922" max="7922" width="7.5546875" style="66" customWidth="1"/>
    <col min="7923" max="7923" width="22.109375" style="66" customWidth="1"/>
    <col min="7924" max="7924" width="36.88671875" style="66" customWidth="1"/>
    <col min="7925" max="7925" width="22.5546875" style="66" customWidth="1"/>
    <col min="7926" max="7926" width="14" style="66" customWidth="1"/>
    <col min="7927" max="7927" width="16.5546875" style="66" customWidth="1"/>
    <col min="7928" max="7928" width="18.88671875" style="66" customWidth="1"/>
    <col min="7929" max="7929" width="18.33203125" style="66" customWidth="1"/>
    <col min="7930" max="7930" width="9.5546875" style="66" customWidth="1"/>
    <col min="7931" max="7931" width="30.109375" style="66" customWidth="1"/>
    <col min="7932" max="7932" width="33.6640625" style="66" customWidth="1"/>
    <col min="7933" max="7933" width="50.6640625" style="66" customWidth="1"/>
    <col min="7934" max="7934" width="15" style="66" bestFit="1" customWidth="1"/>
    <col min="7935" max="7935" width="14.109375" style="66" customWidth="1"/>
    <col min="7936" max="7936" width="17.109375" style="66" bestFit="1" customWidth="1"/>
    <col min="7937" max="7937" width="15.109375" style="66" bestFit="1" customWidth="1"/>
    <col min="7938" max="7938" width="17.109375" style="66" bestFit="1" customWidth="1"/>
    <col min="7939" max="7939" width="12.5546875" style="66" customWidth="1"/>
    <col min="7940" max="7940" width="19.5546875" style="66" customWidth="1"/>
    <col min="7941" max="7941" width="17.44140625" style="66" bestFit="1" customWidth="1"/>
    <col min="7942" max="7942" width="15.109375" style="66" bestFit="1" customWidth="1"/>
    <col min="7943" max="7944" width="16.109375" style="66" bestFit="1" customWidth="1"/>
    <col min="7945" max="7945" width="15.109375" style="66" bestFit="1" customWidth="1"/>
    <col min="7946" max="7946" width="11.5546875" style="66"/>
    <col min="7947" max="7947" width="17.6640625" style="66" bestFit="1" customWidth="1"/>
    <col min="7948" max="8172" width="11.5546875" style="66"/>
    <col min="8173" max="8173" width="5" style="66" bestFit="1" customWidth="1"/>
    <col min="8174" max="8174" width="13.109375" style="66" customWidth="1"/>
    <col min="8175" max="8175" width="3.88671875" style="66" bestFit="1" customWidth="1"/>
    <col min="8176" max="8176" width="13.109375" style="66" customWidth="1"/>
    <col min="8177" max="8177" width="9.33203125" style="66" bestFit="1" customWidth="1"/>
    <col min="8178" max="8178" width="7.5546875" style="66" customWidth="1"/>
    <col min="8179" max="8179" width="22.109375" style="66" customWidth="1"/>
    <col min="8180" max="8180" width="36.88671875" style="66" customWidth="1"/>
    <col min="8181" max="8181" width="22.5546875" style="66" customWidth="1"/>
    <col min="8182" max="8182" width="14" style="66" customWidth="1"/>
    <col min="8183" max="8183" width="16.5546875" style="66" customWidth="1"/>
    <col min="8184" max="8184" width="18.88671875" style="66" customWidth="1"/>
    <col min="8185" max="8185" width="18.33203125" style="66" customWidth="1"/>
    <col min="8186" max="8186" width="9.5546875" style="66" customWidth="1"/>
    <col min="8187" max="8187" width="30.109375" style="66" customWidth="1"/>
    <col min="8188" max="8188" width="33.6640625" style="66" customWidth="1"/>
    <col min="8189" max="8189" width="50.6640625" style="66" customWidth="1"/>
    <col min="8190" max="8190" width="15" style="66" bestFit="1" customWidth="1"/>
    <col min="8191" max="8191" width="14.109375" style="66" customWidth="1"/>
    <col min="8192" max="8192" width="17.109375" style="66" bestFit="1" customWidth="1"/>
    <col min="8193" max="8193" width="15.109375" style="66" bestFit="1" customWidth="1"/>
    <col min="8194" max="8194" width="17.109375" style="66" bestFit="1" customWidth="1"/>
    <col min="8195" max="8195" width="12.5546875" style="66" customWidth="1"/>
    <col min="8196" max="8196" width="19.5546875" style="66" customWidth="1"/>
    <col min="8197" max="8197" width="17.44140625" style="66" bestFit="1" customWidth="1"/>
    <col min="8198" max="8198" width="15.109375" style="66" bestFit="1" customWidth="1"/>
    <col min="8199" max="8200" width="16.109375" style="66" bestFit="1" customWidth="1"/>
    <col min="8201" max="8201" width="15.109375" style="66" bestFit="1" customWidth="1"/>
    <col min="8202" max="8202" width="11.5546875" style="66"/>
    <col min="8203" max="8203" width="17.6640625" style="66" bestFit="1" customWidth="1"/>
    <col min="8204" max="8428" width="11.5546875" style="66"/>
    <col min="8429" max="8429" width="5" style="66" bestFit="1" customWidth="1"/>
    <col min="8430" max="8430" width="13.109375" style="66" customWidth="1"/>
    <col min="8431" max="8431" width="3.88671875" style="66" bestFit="1" customWidth="1"/>
    <col min="8432" max="8432" width="13.109375" style="66" customWidth="1"/>
    <col min="8433" max="8433" width="9.33203125" style="66" bestFit="1" customWidth="1"/>
    <col min="8434" max="8434" width="7.5546875" style="66" customWidth="1"/>
    <col min="8435" max="8435" width="22.109375" style="66" customWidth="1"/>
    <col min="8436" max="8436" width="36.88671875" style="66" customWidth="1"/>
    <col min="8437" max="8437" width="22.5546875" style="66" customWidth="1"/>
    <col min="8438" max="8438" width="14" style="66" customWidth="1"/>
    <col min="8439" max="8439" width="16.5546875" style="66" customWidth="1"/>
    <col min="8440" max="8440" width="18.88671875" style="66" customWidth="1"/>
    <col min="8441" max="8441" width="18.33203125" style="66" customWidth="1"/>
    <col min="8442" max="8442" width="9.5546875" style="66" customWidth="1"/>
    <col min="8443" max="8443" width="30.109375" style="66" customWidth="1"/>
    <col min="8444" max="8444" width="33.6640625" style="66" customWidth="1"/>
    <col min="8445" max="8445" width="50.6640625" style="66" customWidth="1"/>
    <col min="8446" max="8446" width="15" style="66" bestFit="1" customWidth="1"/>
    <col min="8447" max="8447" width="14.109375" style="66" customWidth="1"/>
    <col min="8448" max="8448" width="17.109375" style="66" bestFit="1" customWidth="1"/>
    <col min="8449" max="8449" width="15.109375" style="66" bestFit="1" customWidth="1"/>
    <col min="8450" max="8450" width="17.109375" style="66" bestFit="1" customWidth="1"/>
    <col min="8451" max="8451" width="12.5546875" style="66" customWidth="1"/>
    <col min="8452" max="8452" width="19.5546875" style="66" customWidth="1"/>
    <col min="8453" max="8453" width="17.44140625" style="66" bestFit="1" customWidth="1"/>
    <col min="8454" max="8454" width="15.109375" style="66" bestFit="1" customWidth="1"/>
    <col min="8455" max="8456" width="16.109375" style="66" bestFit="1" customWidth="1"/>
    <col min="8457" max="8457" width="15.109375" style="66" bestFit="1" customWidth="1"/>
    <col min="8458" max="8458" width="11.5546875" style="66"/>
    <col min="8459" max="8459" width="17.6640625" style="66" bestFit="1" customWidth="1"/>
    <col min="8460" max="8684" width="11.5546875" style="66"/>
    <col min="8685" max="8685" width="5" style="66" bestFit="1" customWidth="1"/>
    <col min="8686" max="8686" width="13.109375" style="66" customWidth="1"/>
    <col min="8687" max="8687" width="3.88671875" style="66" bestFit="1" customWidth="1"/>
    <col min="8688" max="8688" width="13.109375" style="66" customWidth="1"/>
    <col min="8689" max="8689" width="9.33203125" style="66" bestFit="1" customWidth="1"/>
    <col min="8690" max="8690" width="7.5546875" style="66" customWidth="1"/>
    <col min="8691" max="8691" width="22.109375" style="66" customWidth="1"/>
    <col min="8692" max="8692" width="36.88671875" style="66" customWidth="1"/>
    <col min="8693" max="8693" width="22.5546875" style="66" customWidth="1"/>
    <col min="8694" max="8694" width="14" style="66" customWidth="1"/>
    <col min="8695" max="8695" width="16.5546875" style="66" customWidth="1"/>
    <col min="8696" max="8696" width="18.88671875" style="66" customWidth="1"/>
    <col min="8697" max="8697" width="18.33203125" style="66" customWidth="1"/>
    <col min="8698" max="8698" width="9.5546875" style="66" customWidth="1"/>
    <col min="8699" max="8699" width="30.109375" style="66" customWidth="1"/>
    <col min="8700" max="8700" width="33.6640625" style="66" customWidth="1"/>
    <col min="8701" max="8701" width="50.6640625" style="66" customWidth="1"/>
    <col min="8702" max="8702" width="15" style="66" bestFit="1" customWidth="1"/>
    <col min="8703" max="8703" width="14.109375" style="66" customWidth="1"/>
    <col min="8704" max="8704" width="17.109375" style="66" bestFit="1" customWidth="1"/>
    <col min="8705" max="8705" width="15.109375" style="66" bestFit="1" customWidth="1"/>
    <col min="8706" max="8706" width="17.109375" style="66" bestFit="1" customWidth="1"/>
    <col min="8707" max="8707" width="12.5546875" style="66" customWidth="1"/>
    <col min="8708" max="8708" width="19.5546875" style="66" customWidth="1"/>
    <col min="8709" max="8709" width="17.44140625" style="66" bestFit="1" customWidth="1"/>
    <col min="8710" max="8710" width="15.109375" style="66" bestFit="1" customWidth="1"/>
    <col min="8711" max="8712" width="16.109375" style="66" bestFit="1" customWidth="1"/>
    <col min="8713" max="8713" width="15.109375" style="66" bestFit="1" customWidth="1"/>
    <col min="8714" max="8714" width="11.5546875" style="66"/>
    <col min="8715" max="8715" width="17.6640625" style="66" bestFit="1" customWidth="1"/>
    <col min="8716" max="8940" width="11.5546875" style="66"/>
    <col min="8941" max="8941" width="5" style="66" bestFit="1" customWidth="1"/>
    <col min="8942" max="8942" width="13.109375" style="66" customWidth="1"/>
    <col min="8943" max="8943" width="3.88671875" style="66" bestFit="1" customWidth="1"/>
    <col min="8944" max="8944" width="13.109375" style="66" customWidth="1"/>
    <col min="8945" max="8945" width="9.33203125" style="66" bestFit="1" customWidth="1"/>
    <col min="8946" max="8946" width="7.5546875" style="66" customWidth="1"/>
    <col min="8947" max="8947" width="22.109375" style="66" customWidth="1"/>
    <col min="8948" max="8948" width="36.88671875" style="66" customWidth="1"/>
    <col min="8949" max="8949" width="22.5546875" style="66" customWidth="1"/>
    <col min="8950" max="8950" width="14" style="66" customWidth="1"/>
    <col min="8951" max="8951" width="16.5546875" style="66" customWidth="1"/>
    <col min="8952" max="8952" width="18.88671875" style="66" customWidth="1"/>
    <col min="8953" max="8953" width="18.33203125" style="66" customWidth="1"/>
    <col min="8954" max="8954" width="9.5546875" style="66" customWidth="1"/>
    <col min="8955" max="8955" width="30.109375" style="66" customWidth="1"/>
    <col min="8956" max="8956" width="33.6640625" style="66" customWidth="1"/>
    <col min="8957" max="8957" width="50.6640625" style="66" customWidth="1"/>
    <col min="8958" max="8958" width="15" style="66" bestFit="1" customWidth="1"/>
    <col min="8959" max="8959" width="14.109375" style="66" customWidth="1"/>
    <col min="8960" max="8960" width="17.109375" style="66" bestFit="1" customWidth="1"/>
    <col min="8961" max="8961" width="15.109375" style="66" bestFit="1" customWidth="1"/>
    <col min="8962" max="8962" width="17.109375" style="66" bestFit="1" customWidth="1"/>
    <col min="8963" max="8963" width="12.5546875" style="66" customWidth="1"/>
    <col min="8964" max="8964" width="19.5546875" style="66" customWidth="1"/>
    <col min="8965" max="8965" width="17.44140625" style="66" bestFit="1" customWidth="1"/>
    <col min="8966" max="8966" width="15.109375" style="66" bestFit="1" customWidth="1"/>
    <col min="8967" max="8968" width="16.109375" style="66" bestFit="1" customWidth="1"/>
    <col min="8969" max="8969" width="15.109375" style="66" bestFit="1" customWidth="1"/>
    <col min="8970" max="8970" width="11.5546875" style="66"/>
    <col min="8971" max="8971" width="17.6640625" style="66" bestFit="1" customWidth="1"/>
    <col min="8972" max="9196" width="11.5546875" style="66"/>
    <col min="9197" max="9197" width="5" style="66" bestFit="1" customWidth="1"/>
    <col min="9198" max="9198" width="13.109375" style="66" customWidth="1"/>
    <col min="9199" max="9199" width="3.88671875" style="66" bestFit="1" customWidth="1"/>
    <col min="9200" max="9200" width="13.109375" style="66" customWidth="1"/>
    <col min="9201" max="9201" width="9.33203125" style="66" bestFit="1" customWidth="1"/>
    <col min="9202" max="9202" width="7.5546875" style="66" customWidth="1"/>
    <col min="9203" max="9203" width="22.109375" style="66" customWidth="1"/>
    <col min="9204" max="9204" width="36.88671875" style="66" customWidth="1"/>
    <col min="9205" max="9205" width="22.5546875" style="66" customWidth="1"/>
    <col min="9206" max="9206" width="14" style="66" customWidth="1"/>
    <col min="9207" max="9207" width="16.5546875" style="66" customWidth="1"/>
    <col min="9208" max="9208" width="18.88671875" style="66" customWidth="1"/>
    <col min="9209" max="9209" width="18.33203125" style="66" customWidth="1"/>
    <col min="9210" max="9210" width="9.5546875" style="66" customWidth="1"/>
    <col min="9211" max="9211" width="30.109375" style="66" customWidth="1"/>
    <col min="9212" max="9212" width="33.6640625" style="66" customWidth="1"/>
    <col min="9213" max="9213" width="50.6640625" style="66" customWidth="1"/>
    <col min="9214" max="9214" width="15" style="66" bestFit="1" customWidth="1"/>
    <col min="9215" max="9215" width="14.109375" style="66" customWidth="1"/>
    <col min="9216" max="9216" width="17.109375" style="66" bestFit="1" customWidth="1"/>
    <col min="9217" max="9217" width="15.109375" style="66" bestFit="1" customWidth="1"/>
    <col min="9218" max="9218" width="17.109375" style="66" bestFit="1" customWidth="1"/>
    <col min="9219" max="9219" width="12.5546875" style="66" customWidth="1"/>
    <col min="9220" max="9220" width="19.5546875" style="66" customWidth="1"/>
    <col min="9221" max="9221" width="17.44140625" style="66" bestFit="1" customWidth="1"/>
    <col min="9222" max="9222" width="15.109375" style="66" bestFit="1" customWidth="1"/>
    <col min="9223" max="9224" width="16.109375" style="66" bestFit="1" customWidth="1"/>
    <col min="9225" max="9225" width="15.109375" style="66" bestFit="1" customWidth="1"/>
    <col min="9226" max="9226" width="11.5546875" style="66"/>
    <col min="9227" max="9227" width="17.6640625" style="66" bestFit="1" customWidth="1"/>
    <col min="9228" max="9452" width="11.5546875" style="66"/>
    <col min="9453" max="9453" width="5" style="66" bestFit="1" customWidth="1"/>
    <col min="9454" max="9454" width="13.109375" style="66" customWidth="1"/>
    <col min="9455" max="9455" width="3.88671875" style="66" bestFit="1" customWidth="1"/>
    <col min="9456" max="9456" width="13.109375" style="66" customWidth="1"/>
    <col min="9457" max="9457" width="9.33203125" style="66" bestFit="1" customWidth="1"/>
    <col min="9458" max="9458" width="7.5546875" style="66" customWidth="1"/>
    <col min="9459" max="9459" width="22.109375" style="66" customWidth="1"/>
    <col min="9460" max="9460" width="36.88671875" style="66" customWidth="1"/>
    <col min="9461" max="9461" width="22.5546875" style="66" customWidth="1"/>
    <col min="9462" max="9462" width="14" style="66" customWidth="1"/>
    <col min="9463" max="9463" width="16.5546875" style="66" customWidth="1"/>
    <col min="9464" max="9464" width="18.88671875" style="66" customWidth="1"/>
    <col min="9465" max="9465" width="18.33203125" style="66" customWidth="1"/>
    <col min="9466" max="9466" width="9.5546875" style="66" customWidth="1"/>
    <col min="9467" max="9467" width="30.109375" style="66" customWidth="1"/>
    <col min="9468" max="9468" width="33.6640625" style="66" customWidth="1"/>
    <col min="9469" max="9469" width="50.6640625" style="66" customWidth="1"/>
    <col min="9470" max="9470" width="15" style="66" bestFit="1" customWidth="1"/>
    <col min="9471" max="9471" width="14.109375" style="66" customWidth="1"/>
    <col min="9472" max="9472" width="17.109375" style="66" bestFit="1" customWidth="1"/>
    <col min="9473" max="9473" width="15.109375" style="66" bestFit="1" customWidth="1"/>
    <col min="9474" max="9474" width="17.109375" style="66" bestFit="1" customWidth="1"/>
    <col min="9475" max="9475" width="12.5546875" style="66" customWidth="1"/>
    <col min="9476" max="9476" width="19.5546875" style="66" customWidth="1"/>
    <col min="9477" max="9477" width="17.44140625" style="66" bestFit="1" customWidth="1"/>
    <col min="9478" max="9478" width="15.109375" style="66" bestFit="1" customWidth="1"/>
    <col min="9479" max="9480" width="16.109375" style="66" bestFit="1" customWidth="1"/>
    <col min="9481" max="9481" width="15.109375" style="66" bestFit="1" customWidth="1"/>
    <col min="9482" max="9482" width="11.5546875" style="66"/>
    <col min="9483" max="9483" width="17.6640625" style="66" bestFit="1" customWidth="1"/>
    <col min="9484" max="9708" width="11.5546875" style="66"/>
    <col min="9709" max="9709" width="5" style="66" bestFit="1" customWidth="1"/>
    <col min="9710" max="9710" width="13.109375" style="66" customWidth="1"/>
    <col min="9711" max="9711" width="3.88671875" style="66" bestFit="1" customWidth="1"/>
    <col min="9712" max="9712" width="13.109375" style="66" customWidth="1"/>
    <col min="9713" max="9713" width="9.33203125" style="66" bestFit="1" customWidth="1"/>
    <col min="9714" max="9714" width="7.5546875" style="66" customWidth="1"/>
    <col min="9715" max="9715" width="22.109375" style="66" customWidth="1"/>
    <col min="9716" max="9716" width="36.88671875" style="66" customWidth="1"/>
    <col min="9717" max="9717" width="22.5546875" style="66" customWidth="1"/>
    <col min="9718" max="9718" width="14" style="66" customWidth="1"/>
    <col min="9719" max="9719" width="16.5546875" style="66" customWidth="1"/>
    <col min="9720" max="9720" width="18.88671875" style="66" customWidth="1"/>
    <col min="9721" max="9721" width="18.33203125" style="66" customWidth="1"/>
    <col min="9722" max="9722" width="9.5546875" style="66" customWidth="1"/>
    <col min="9723" max="9723" width="30.109375" style="66" customWidth="1"/>
    <col min="9724" max="9724" width="33.6640625" style="66" customWidth="1"/>
    <col min="9725" max="9725" width="50.6640625" style="66" customWidth="1"/>
    <col min="9726" max="9726" width="15" style="66" bestFit="1" customWidth="1"/>
    <col min="9727" max="9727" width="14.109375" style="66" customWidth="1"/>
    <col min="9728" max="9728" width="17.109375" style="66" bestFit="1" customWidth="1"/>
    <col min="9729" max="9729" width="15.109375" style="66" bestFit="1" customWidth="1"/>
    <col min="9730" max="9730" width="17.109375" style="66" bestFit="1" customWidth="1"/>
    <col min="9731" max="9731" width="12.5546875" style="66" customWidth="1"/>
    <col min="9732" max="9732" width="19.5546875" style="66" customWidth="1"/>
    <col min="9733" max="9733" width="17.44140625" style="66" bestFit="1" customWidth="1"/>
    <col min="9734" max="9734" width="15.109375" style="66" bestFit="1" customWidth="1"/>
    <col min="9735" max="9736" width="16.109375" style="66" bestFit="1" customWidth="1"/>
    <col min="9737" max="9737" width="15.109375" style="66" bestFit="1" customWidth="1"/>
    <col min="9738" max="9738" width="11.5546875" style="66"/>
    <col min="9739" max="9739" width="17.6640625" style="66" bestFit="1" customWidth="1"/>
    <col min="9740" max="9964" width="11.5546875" style="66"/>
    <col min="9965" max="9965" width="5" style="66" bestFit="1" customWidth="1"/>
    <col min="9966" max="9966" width="13.109375" style="66" customWidth="1"/>
    <col min="9967" max="9967" width="3.88671875" style="66" bestFit="1" customWidth="1"/>
    <col min="9968" max="9968" width="13.109375" style="66" customWidth="1"/>
    <col min="9969" max="9969" width="9.33203125" style="66" bestFit="1" customWidth="1"/>
    <col min="9970" max="9970" width="7.5546875" style="66" customWidth="1"/>
    <col min="9971" max="9971" width="22.109375" style="66" customWidth="1"/>
    <col min="9972" max="9972" width="36.88671875" style="66" customWidth="1"/>
    <col min="9973" max="9973" width="22.5546875" style="66" customWidth="1"/>
    <col min="9974" max="9974" width="14" style="66" customWidth="1"/>
    <col min="9975" max="9975" width="16.5546875" style="66" customWidth="1"/>
    <col min="9976" max="9976" width="18.88671875" style="66" customWidth="1"/>
    <col min="9977" max="9977" width="18.33203125" style="66" customWidth="1"/>
    <col min="9978" max="9978" width="9.5546875" style="66" customWidth="1"/>
    <col min="9979" max="9979" width="30.109375" style="66" customWidth="1"/>
    <col min="9980" max="9980" width="33.6640625" style="66" customWidth="1"/>
    <col min="9981" max="9981" width="50.6640625" style="66" customWidth="1"/>
    <col min="9982" max="9982" width="15" style="66" bestFit="1" customWidth="1"/>
    <col min="9983" max="9983" width="14.109375" style="66" customWidth="1"/>
    <col min="9984" max="9984" width="17.109375" style="66" bestFit="1" customWidth="1"/>
    <col min="9985" max="9985" width="15.109375" style="66" bestFit="1" customWidth="1"/>
    <col min="9986" max="9986" width="17.109375" style="66" bestFit="1" customWidth="1"/>
    <col min="9987" max="9987" width="12.5546875" style="66" customWidth="1"/>
    <col min="9988" max="9988" width="19.5546875" style="66" customWidth="1"/>
    <col min="9989" max="9989" width="17.44140625" style="66" bestFit="1" customWidth="1"/>
    <col min="9990" max="9990" width="15.109375" style="66" bestFit="1" customWidth="1"/>
    <col min="9991" max="9992" width="16.109375" style="66" bestFit="1" customWidth="1"/>
    <col min="9993" max="9993" width="15.109375" style="66" bestFit="1" customWidth="1"/>
    <col min="9994" max="9994" width="11.5546875" style="66"/>
    <col min="9995" max="9995" width="17.6640625" style="66" bestFit="1" customWidth="1"/>
    <col min="9996" max="10220" width="11.5546875" style="66"/>
    <col min="10221" max="10221" width="5" style="66" bestFit="1" customWidth="1"/>
    <col min="10222" max="10222" width="13.109375" style="66" customWidth="1"/>
    <col min="10223" max="10223" width="3.88671875" style="66" bestFit="1" customWidth="1"/>
    <col min="10224" max="10224" width="13.109375" style="66" customWidth="1"/>
    <col min="10225" max="10225" width="9.33203125" style="66" bestFit="1" customWidth="1"/>
    <col min="10226" max="10226" width="7.5546875" style="66" customWidth="1"/>
    <col min="10227" max="10227" width="22.109375" style="66" customWidth="1"/>
    <col min="10228" max="10228" width="36.88671875" style="66" customWidth="1"/>
    <col min="10229" max="10229" width="22.5546875" style="66" customWidth="1"/>
    <col min="10230" max="10230" width="14" style="66" customWidth="1"/>
    <col min="10231" max="10231" width="16.5546875" style="66" customWidth="1"/>
    <col min="10232" max="10232" width="18.88671875" style="66" customWidth="1"/>
    <col min="10233" max="10233" width="18.33203125" style="66" customWidth="1"/>
    <col min="10234" max="10234" width="9.5546875" style="66" customWidth="1"/>
    <col min="10235" max="10235" width="30.109375" style="66" customWidth="1"/>
    <col min="10236" max="10236" width="33.6640625" style="66" customWidth="1"/>
    <col min="10237" max="10237" width="50.6640625" style="66" customWidth="1"/>
    <col min="10238" max="10238" width="15" style="66" bestFit="1" customWidth="1"/>
    <col min="10239" max="10239" width="14.109375" style="66" customWidth="1"/>
    <col min="10240" max="10240" width="17.109375" style="66" bestFit="1" customWidth="1"/>
    <col min="10241" max="10241" width="15.109375" style="66" bestFit="1" customWidth="1"/>
    <col min="10242" max="10242" width="17.109375" style="66" bestFit="1" customWidth="1"/>
    <col min="10243" max="10243" width="12.5546875" style="66" customWidth="1"/>
    <col min="10244" max="10244" width="19.5546875" style="66" customWidth="1"/>
    <col min="10245" max="10245" width="17.44140625" style="66" bestFit="1" customWidth="1"/>
    <col min="10246" max="10246" width="15.109375" style="66" bestFit="1" customWidth="1"/>
    <col min="10247" max="10248" width="16.109375" style="66" bestFit="1" customWidth="1"/>
    <col min="10249" max="10249" width="15.109375" style="66" bestFit="1" customWidth="1"/>
    <col min="10250" max="10250" width="11.5546875" style="66"/>
    <col min="10251" max="10251" width="17.6640625" style="66" bestFit="1" customWidth="1"/>
    <col min="10252" max="10476" width="11.5546875" style="66"/>
    <col min="10477" max="10477" width="5" style="66" bestFit="1" customWidth="1"/>
    <col min="10478" max="10478" width="13.109375" style="66" customWidth="1"/>
    <col min="10479" max="10479" width="3.88671875" style="66" bestFit="1" customWidth="1"/>
    <col min="10480" max="10480" width="13.109375" style="66" customWidth="1"/>
    <col min="10481" max="10481" width="9.33203125" style="66" bestFit="1" customWidth="1"/>
    <col min="10482" max="10482" width="7.5546875" style="66" customWidth="1"/>
    <col min="10483" max="10483" width="22.109375" style="66" customWidth="1"/>
    <col min="10484" max="10484" width="36.88671875" style="66" customWidth="1"/>
    <col min="10485" max="10485" width="22.5546875" style="66" customWidth="1"/>
    <col min="10486" max="10486" width="14" style="66" customWidth="1"/>
    <col min="10487" max="10487" width="16.5546875" style="66" customWidth="1"/>
    <col min="10488" max="10488" width="18.88671875" style="66" customWidth="1"/>
    <col min="10489" max="10489" width="18.33203125" style="66" customWidth="1"/>
    <col min="10490" max="10490" width="9.5546875" style="66" customWidth="1"/>
    <col min="10491" max="10491" width="30.109375" style="66" customWidth="1"/>
    <col min="10492" max="10492" width="33.6640625" style="66" customWidth="1"/>
    <col min="10493" max="10493" width="50.6640625" style="66" customWidth="1"/>
    <col min="10494" max="10494" width="15" style="66" bestFit="1" customWidth="1"/>
    <col min="10495" max="10495" width="14.109375" style="66" customWidth="1"/>
    <col min="10496" max="10496" width="17.109375" style="66" bestFit="1" customWidth="1"/>
    <col min="10497" max="10497" width="15.109375" style="66" bestFit="1" customWidth="1"/>
    <col min="10498" max="10498" width="17.109375" style="66" bestFit="1" customWidth="1"/>
    <col min="10499" max="10499" width="12.5546875" style="66" customWidth="1"/>
    <col min="10500" max="10500" width="19.5546875" style="66" customWidth="1"/>
    <col min="10501" max="10501" width="17.44140625" style="66" bestFit="1" customWidth="1"/>
    <col min="10502" max="10502" width="15.109375" style="66" bestFit="1" customWidth="1"/>
    <col min="10503" max="10504" width="16.109375" style="66" bestFit="1" customWidth="1"/>
    <col min="10505" max="10505" width="15.109375" style="66" bestFit="1" customWidth="1"/>
    <col min="10506" max="10506" width="11.5546875" style="66"/>
    <col min="10507" max="10507" width="17.6640625" style="66" bestFit="1" customWidth="1"/>
    <col min="10508" max="10732" width="11.5546875" style="66"/>
    <col min="10733" max="10733" width="5" style="66" bestFit="1" customWidth="1"/>
    <col min="10734" max="10734" width="13.109375" style="66" customWidth="1"/>
    <col min="10735" max="10735" width="3.88671875" style="66" bestFit="1" customWidth="1"/>
    <col min="10736" max="10736" width="13.109375" style="66" customWidth="1"/>
    <col min="10737" max="10737" width="9.33203125" style="66" bestFit="1" customWidth="1"/>
    <col min="10738" max="10738" width="7.5546875" style="66" customWidth="1"/>
    <col min="10739" max="10739" width="22.109375" style="66" customWidth="1"/>
    <col min="10740" max="10740" width="36.88671875" style="66" customWidth="1"/>
    <col min="10741" max="10741" width="22.5546875" style="66" customWidth="1"/>
    <col min="10742" max="10742" width="14" style="66" customWidth="1"/>
    <col min="10743" max="10743" width="16.5546875" style="66" customWidth="1"/>
    <col min="10744" max="10744" width="18.88671875" style="66" customWidth="1"/>
    <col min="10745" max="10745" width="18.33203125" style="66" customWidth="1"/>
    <col min="10746" max="10746" width="9.5546875" style="66" customWidth="1"/>
    <col min="10747" max="10747" width="30.109375" style="66" customWidth="1"/>
    <col min="10748" max="10748" width="33.6640625" style="66" customWidth="1"/>
    <col min="10749" max="10749" width="50.6640625" style="66" customWidth="1"/>
    <col min="10750" max="10750" width="15" style="66" bestFit="1" customWidth="1"/>
    <col min="10751" max="10751" width="14.109375" style="66" customWidth="1"/>
    <col min="10752" max="10752" width="17.109375" style="66" bestFit="1" customWidth="1"/>
    <col min="10753" max="10753" width="15.109375" style="66" bestFit="1" customWidth="1"/>
    <col min="10754" max="10754" width="17.109375" style="66" bestFit="1" customWidth="1"/>
    <col min="10755" max="10755" width="12.5546875" style="66" customWidth="1"/>
    <col min="10756" max="10756" width="19.5546875" style="66" customWidth="1"/>
    <col min="10757" max="10757" width="17.44140625" style="66" bestFit="1" customWidth="1"/>
    <col min="10758" max="10758" width="15.109375" style="66" bestFit="1" customWidth="1"/>
    <col min="10759" max="10760" width="16.109375" style="66" bestFit="1" customWidth="1"/>
    <col min="10761" max="10761" width="15.109375" style="66" bestFit="1" customWidth="1"/>
    <col min="10762" max="10762" width="11.5546875" style="66"/>
    <col min="10763" max="10763" width="17.6640625" style="66" bestFit="1" customWidth="1"/>
    <col min="10764" max="10988" width="11.5546875" style="66"/>
    <col min="10989" max="10989" width="5" style="66" bestFit="1" customWidth="1"/>
    <col min="10990" max="10990" width="13.109375" style="66" customWidth="1"/>
    <col min="10991" max="10991" width="3.88671875" style="66" bestFit="1" customWidth="1"/>
    <col min="10992" max="10992" width="13.109375" style="66" customWidth="1"/>
    <col min="10993" max="10993" width="9.33203125" style="66" bestFit="1" customWidth="1"/>
    <col min="10994" max="10994" width="7.5546875" style="66" customWidth="1"/>
    <col min="10995" max="10995" width="22.109375" style="66" customWidth="1"/>
    <col min="10996" max="10996" width="36.88671875" style="66" customWidth="1"/>
    <col min="10997" max="10997" width="22.5546875" style="66" customWidth="1"/>
    <col min="10998" max="10998" width="14" style="66" customWidth="1"/>
    <col min="10999" max="10999" width="16.5546875" style="66" customWidth="1"/>
    <col min="11000" max="11000" width="18.88671875" style="66" customWidth="1"/>
    <col min="11001" max="11001" width="18.33203125" style="66" customWidth="1"/>
    <col min="11002" max="11002" width="9.5546875" style="66" customWidth="1"/>
    <col min="11003" max="11003" width="30.109375" style="66" customWidth="1"/>
    <col min="11004" max="11004" width="33.6640625" style="66" customWidth="1"/>
    <col min="11005" max="11005" width="50.6640625" style="66" customWidth="1"/>
    <col min="11006" max="11006" width="15" style="66" bestFit="1" customWidth="1"/>
    <col min="11007" max="11007" width="14.109375" style="66" customWidth="1"/>
    <col min="11008" max="11008" width="17.109375" style="66" bestFit="1" customWidth="1"/>
    <col min="11009" max="11009" width="15.109375" style="66" bestFit="1" customWidth="1"/>
    <col min="11010" max="11010" width="17.109375" style="66" bestFit="1" customWidth="1"/>
    <col min="11011" max="11011" width="12.5546875" style="66" customWidth="1"/>
    <col min="11012" max="11012" width="19.5546875" style="66" customWidth="1"/>
    <col min="11013" max="11013" width="17.44140625" style="66" bestFit="1" customWidth="1"/>
    <col min="11014" max="11014" width="15.109375" style="66" bestFit="1" customWidth="1"/>
    <col min="11015" max="11016" width="16.109375" style="66" bestFit="1" customWidth="1"/>
    <col min="11017" max="11017" width="15.109375" style="66" bestFit="1" customWidth="1"/>
    <col min="11018" max="11018" width="11.5546875" style="66"/>
    <col min="11019" max="11019" width="17.6640625" style="66" bestFit="1" customWidth="1"/>
    <col min="11020" max="11244" width="11.5546875" style="66"/>
    <col min="11245" max="11245" width="5" style="66" bestFit="1" customWidth="1"/>
    <col min="11246" max="11246" width="13.109375" style="66" customWidth="1"/>
    <col min="11247" max="11247" width="3.88671875" style="66" bestFit="1" customWidth="1"/>
    <col min="11248" max="11248" width="13.109375" style="66" customWidth="1"/>
    <col min="11249" max="11249" width="9.33203125" style="66" bestFit="1" customWidth="1"/>
    <col min="11250" max="11250" width="7.5546875" style="66" customWidth="1"/>
    <col min="11251" max="11251" width="22.109375" style="66" customWidth="1"/>
    <col min="11252" max="11252" width="36.88671875" style="66" customWidth="1"/>
    <col min="11253" max="11253" width="22.5546875" style="66" customWidth="1"/>
    <col min="11254" max="11254" width="14" style="66" customWidth="1"/>
    <col min="11255" max="11255" width="16.5546875" style="66" customWidth="1"/>
    <col min="11256" max="11256" width="18.88671875" style="66" customWidth="1"/>
    <col min="11257" max="11257" width="18.33203125" style="66" customWidth="1"/>
    <col min="11258" max="11258" width="9.5546875" style="66" customWidth="1"/>
    <col min="11259" max="11259" width="30.109375" style="66" customWidth="1"/>
    <col min="11260" max="11260" width="33.6640625" style="66" customWidth="1"/>
    <col min="11261" max="11261" width="50.6640625" style="66" customWidth="1"/>
    <col min="11262" max="11262" width="15" style="66" bestFit="1" customWidth="1"/>
    <col min="11263" max="11263" width="14.109375" style="66" customWidth="1"/>
    <col min="11264" max="11264" width="17.109375" style="66" bestFit="1" customWidth="1"/>
    <col min="11265" max="11265" width="15.109375" style="66" bestFit="1" customWidth="1"/>
    <col min="11266" max="11266" width="17.109375" style="66" bestFit="1" customWidth="1"/>
    <col min="11267" max="11267" width="12.5546875" style="66" customWidth="1"/>
    <col min="11268" max="11268" width="19.5546875" style="66" customWidth="1"/>
    <col min="11269" max="11269" width="17.44140625" style="66" bestFit="1" customWidth="1"/>
    <col min="11270" max="11270" width="15.109375" style="66" bestFit="1" customWidth="1"/>
    <col min="11271" max="11272" width="16.109375" style="66" bestFit="1" customWidth="1"/>
    <col min="11273" max="11273" width="15.109375" style="66" bestFit="1" customWidth="1"/>
    <col min="11274" max="11274" width="11.5546875" style="66"/>
    <col min="11275" max="11275" width="17.6640625" style="66" bestFit="1" customWidth="1"/>
    <col min="11276" max="11500" width="11.5546875" style="66"/>
    <col min="11501" max="11501" width="5" style="66" bestFit="1" customWidth="1"/>
    <col min="11502" max="11502" width="13.109375" style="66" customWidth="1"/>
    <col min="11503" max="11503" width="3.88671875" style="66" bestFit="1" customWidth="1"/>
    <col min="11504" max="11504" width="13.109375" style="66" customWidth="1"/>
    <col min="11505" max="11505" width="9.33203125" style="66" bestFit="1" customWidth="1"/>
    <col min="11506" max="11506" width="7.5546875" style="66" customWidth="1"/>
    <col min="11507" max="11507" width="22.109375" style="66" customWidth="1"/>
    <col min="11508" max="11508" width="36.88671875" style="66" customWidth="1"/>
    <col min="11509" max="11509" width="22.5546875" style="66" customWidth="1"/>
    <col min="11510" max="11510" width="14" style="66" customWidth="1"/>
    <col min="11511" max="11511" width="16.5546875" style="66" customWidth="1"/>
    <col min="11512" max="11512" width="18.88671875" style="66" customWidth="1"/>
    <col min="11513" max="11513" width="18.33203125" style="66" customWidth="1"/>
    <col min="11514" max="11514" width="9.5546875" style="66" customWidth="1"/>
    <col min="11515" max="11515" width="30.109375" style="66" customWidth="1"/>
    <col min="11516" max="11516" width="33.6640625" style="66" customWidth="1"/>
    <col min="11517" max="11517" width="50.6640625" style="66" customWidth="1"/>
    <col min="11518" max="11518" width="15" style="66" bestFit="1" customWidth="1"/>
    <col min="11519" max="11519" width="14.109375" style="66" customWidth="1"/>
    <col min="11520" max="11520" width="17.109375" style="66" bestFit="1" customWidth="1"/>
    <col min="11521" max="11521" width="15.109375" style="66" bestFit="1" customWidth="1"/>
    <col min="11522" max="11522" width="17.109375" style="66" bestFit="1" customWidth="1"/>
    <col min="11523" max="11523" width="12.5546875" style="66" customWidth="1"/>
    <col min="11524" max="11524" width="19.5546875" style="66" customWidth="1"/>
    <col min="11525" max="11525" width="17.44140625" style="66" bestFit="1" customWidth="1"/>
    <col min="11526" max="11526" width="15.109375" style="66" bestFit="1" customWidth="1"/>
    <col min="11527" max="11528" width="16.109375" style="66" bestFit="1" customWidth="1"/>
    <col min="11529" max="11529" width="15.109375" style="66" bestFit="1" customWidth="1"/>
    <col min="11530" max="11530" width="11.5546875" style="66"/>
    <col min="11531" max="11531" width="17.6640625" style="66" bestFit="1" customWidth="1"/>
    <col min="11532" max="11756" width="11.5546875" style="66"/>
    <col min="11757" max="11757" width="5" style="66" bestFit="1" customWidth="1"/>
    <col min="11758" max="11758" width="13.109375" style="66" customWidth="1"/>
    <col min="11759" max="11759" width="3.88671875" style="66" bestFit="1" customWidth="1"/>
    <col min="11760" max="11760" width="13.109375" style="66" customWidth="1"/>
    <col min="11761" max="11761" width="9.33203125" style="66" bestFit="1" customWidth="1"/>
    <col min="11762" max="11762" width="7.5546875" style="66" customWidth="1"/>
    <col min="11763" max="11763" width="22.109375" style="66" customWidth="1"/>
    <col min="11764" max="11764" width="36.88671875" style="66" customWidth="1"/>
    <col min="11765" max="11765" width="22.5546875" style="66" customWidth="1"/>
    <col min="11766" max="11766" width="14" style="66" customWidth="1"/>
    <col min="11767" max="11767" width="16.5546875" style="66" customWidth="1"/>
    <col min="11768" max="11768" width="18.88671875" style="66" customWidth="1"/>
    <col min="11769" max="11769" width="18.33203125" style="66" customWidth="1"/>
    <col min="11770" max="11770" width="9.5546875" style="66" customWidth="1"/>
    <col min="11771" max="11771" width="30.109375" style="66" customWidth="1"/>
    <col min="11772" max="11772" width="33.6640625" style="66" customWidth="1"/>
    <col min="11773" max="11773" width="50.6640625" style="66" customWidth="1"/>
    <col min="11774" max="11774" width="15" style="66" bestFit="1" customWidth="1"/>
    <col min="11775" max="11775" width="14.109375" style="66" customWidth="1"/>
    <col min="11776" max="11776" width="17.109375" style="66" bestFit="1" customWidth="1"/>
    <col min="11777" max="11777" width="15.109375" style="66" bestFit="1" customWidth="1"/>
    <col min="11778" max="11778" width="17.109375" style="66" bestFit="1" customWidth="1"/>
    <col min="11779" max="11779" width="12.5546875" style="66" customWidth="1"/>
    <col min="11780" max="11780" width="19.5546875" style="66" customWidth="1"/>
    <col min="11781" max="11781" width="17.44140625" style="66" bestFit="1" customWidth="1"/>
    <col min="11782" max="11782" width="15.109375" style="66" bestFit="1" customWidth="1"/>
    <col min="11783" max="11784" width="16.109375" style="66" bestFit="1" customWidth="1"/>
    <col min="11785" max="11785" width="15.109375" style="66" bestFit="1" customWidth="1"/>
    <col min="11786" max="11786" width="11.5546875" style="66"/>
    <col min="11787" max="11787" width="17.6640625" style="66" bestFit="1" customWidth="1"/>
    <col min="11788" max="12012" width="11.5546875" style="66"/>
    <col min="12013" max="12013" width="5" style="66" bestFit="1" customWidth="1"/>
    <col min="12014" max="12014" width="13.109375" style="66" customWidth="1"/>
    <col min="12015" max="12015" width="3.88671875" style="66" bestFit="1" customWidth="1"/>
    <col min="12016" max="12016" width="13.109375" style="66" customWidth="1"/>
    <col min="12017" max="12017" width="9.33203125" style="66" bestFit="1" customWidth="1"/>
    <col min="12018" max="12018" width="7.5546875" style="66" customWidth="1"/>
    <col min="12019" max="12019" width="22.109375" style="66" customWidth="1"/>
    <col min="12020" max="12020" width="36.88671875" style="66" customWidth="1"/>
    <col min="12021" max="12021" width="22.5546875" style="66" customWidth="1"/>
    <col min="12022" max="12022" width="14" style="66" customWidth="1"/>
    <col min="12023" max="12023" width="16.5546875" style="66" customWidth="1"/>
    <col min="12024" max="12024" width="18.88671875" style="66" customWidth="1"/>
    <col min="12025" max="12025" width="18.33203125" style="66" customWidth="1"/>
    <col min="12026" max="12026" width="9.5546875" style="66" customWidth="1"/>
    <col min="12027" max="12027" width="30.109375" style="66" customWidth="1"/>
    <col min="12028" max="12028" width="33.6640625" style="66" customWidth="1"/>
    <col min="12029" max="12029" width="50.6640625" style="66" customWidth="1"/>
    <col min="12030" max="12030" width="15" style="66" bestFit="1" customWidth="1"/>
    <col min="12031" max="12031" width="14.109375" style="66" customWidth="1"/>
    <col min="12032" max="12032" width="17.109375" style="66" bestFit="1" customWidth="1"/>
    <col min="12033" max="12033" width="15.109375" style="66" bestFit="1" customWidth="1"/>
    <col min="12034" max="12034" width="17.109375" style="66" bestFit="1" customWidth="1"/>
    <col min="12035" max="12035" width="12.5546875" style="66" customWidth="1"/>
    <col min="12036" max="12036" width="19.5546875" style="66" customWidth="1"/>
    <col min="12037" max="12037" width="17.44140625" style="66" bestFit="1" customWidth="1"/>
    <col min="12038" max="12038" width="15.109375" style="66" bestFit="1" customWidth="1"/>
    <col min="12039" max="12040" width="16.109375" style="66" bestFit="1" customWidth="1"/>
    <col min="12041" max="12041" width="15.109375" style="66" bestFit="1" customWidth="1"/>
    <col min="12042" max="12042" width="11.5546875" style="66"/>
    <col min="12043" max="12043" width="17.6640625" style="66" bestFit="1" customWidth="1"/>
    <col min="12044" max="12268" width="11.5546875" style="66"/>
    <col min="12269" max="12269" width="5" style="66" bestFit="1" customWidth="1"/>
    <col min="12270" max="12270" width="13.109375" style="66" customWidth="1"/>
    <col min="12271" max="12271" width="3.88671875" style="66" bestFit="1" customWidth="1"/>
    <col min="12272" max="12272" width="13.109375" style="66" customWidth="1"/>
    <col min="12273" max="12273" width="9.33203125" style="66" bestFit="1" customWidth="1"/>
    <col min="12274" max="12274" width="7.5546875" style="66" customWidth="1"/>
    <col min="12275" max="12275" width="22.109375" style="66" customWidth="1"/>
    <col min="12276" max="12276" width="36.88671875" style="66" customWidth="1"/>
    <col min="12277" max="12277" width="22.5546875" style="66" customWidth="1"/>
    <col min="12278" max="12278" width="14" style="66" customWidth="1"/>
    <col min="12279" max="12279" width="16.5546875" style="66" customWidth="1"/>
    <col min="12280" max="12280" width="18.88671875" style="66" customWidth="1"/>
    <col min="12281" max="12281" width="18.33203125" style="66" customWidth="1"/>
    <col min="12282" max="12282" width="9.5546875" style="66" customWidth="1"/>
    <col min="12283" max="12283" width="30.109375" style="66" customWidth="1"/>
    <col min="12284" max="12284" width="33.6640625" style="66" customWidth="1"/>
    <col min="12285" max="12285" width="50.6640625" style="66" customWidth="1"/>
    <col min="12286" max="12286" width="15" style="66" bestFit="1" customWidth="1"/>
    <col min="12287" max="12287" width="14.109375" style="66" customWidth="1"/>
    <col min="12288" max="12288" width="17.109375" style="66" bestFit="1" customWidth="1"/>
    <col min="12289" max="12289" width="15.109375" style="66" bestFit="1" customWidth="1"/>
    <col min="12290" max="12290" width="17.109375" style="66" bestFit="1" customWidth="1"/>
    <col min="12291" max="12291" width="12.5546875" style="66" customWidth="1"/>
    <col min="12292" max="12292" width="19.5546875" style="66" customWidth="1"/>
    <col min="12293" max="12293" width="17.44140625" style="66" bestFit="1" customWidth="1"/>
    <col min="12294" max="12294" width="15.109375" style="66" bestFit="1" customWidth="1"/>
    <col min="12295" max="12296" width="16.109375" style="66" bestFit="1" customWidth="1"/>
    <col min="12297" max="12297" width="15.109375" style="66" bestFit="1" customWidth="1"/>
    <col min="12298" max="12298" width="11.5546875" style="66"/>
    <col min="12299" max="12299" width="17.6640625" style="66" bestFit="1" customWidth="1"/>
    <col min="12300" max="12524" width="11.5546875" style="66"/>
    <col min="12525" max="12525" width="5" style="66" bestFit="1" customWidth="1"/>
    <col min="12526" max="12526" width="13.109375" style="66" customWidth="1"/>
    <col min="12527" max="12527" width="3.88671875" style="66" bestFit="1" customWidth="1"/>
    <col min="12528" max="12528" width="13.109375" style="66" customWidth="1"/>
    <col min="12529" max="12529" width="9.33203125" style="66" bestFit="1" customWidth="1"/>
    <col min="12530" max="12530" width="7.5546875" style="66" customWidth="1"/>
    <col min="12531" max="12531" width="22.109375" style="66" customWidth="1"/>
    <col min="12532" max="12532" width="36.88671875" style="66" customWidth="1"/>
    <col min="12533" max="12533" width="22.5546875" style="66" customWidth="1"/>
    <col min="12534" max="12534" width="14" style="66" customWidth="1"/>
    <col min="12535" max="12535" width="16.5546875" style="66" customWidth="1"/>
    <col min="12536" max="12536" width="18.88671875" style="66" customWidth="1"/>
    <col min="12537" max="12537" width="18.33203125" style="66" customWidth="1"/>
    <col min="12538" max="12538" width="9.5546875" style="66" customWidth="1"/>
    <col min="12539" max="12539" width="30.109375" style="66" customWidth="1"/>
    <col min="12540" max="12540" width="33.6640625" style="66" customWidth="1"/>
    <col min="12541" max="12541" width="50.6640625" style="66" customWidth="1"/>
    <col min="12542" max="12542" width="15" style="66" bestFit="1" customWidth="1"/>
    <col min="12543" max="12543" width="14.109375" style="66" customWidth="1"/>
    <col min="12544" max="12544" width="17.109375" style="66" bestFit="1" customWidth="1"/>
    <col min="12545" max="12545" width="15.109375" style="66" bestFit="1" customWidth="1"/>
    <col min="12546" max="12546" width="17.109375" style="66" bestFit="1" customWidth="1"/>
    <col min="12547" max="12547" width="12.5546875" style="66" customWidth="1"/>
    <col min="12548" max="12548" width="19.5546875" style="66" customWidth="1"/>
    <col min="12549" max="12549" width="17.44140625" style="66" bestFit="1" customWidth="1"/>
    <col min="12550" max="12550" width="15.109375" style="66" bestFit="1" customWidth="1"/>
    <col min="12551" max="12552" width="16.109375" style="66" bestFit="1" customWidth="1"/>
    <col min="12553" max="12553" width="15.109375" style="66" bestFit="1" customWidth="1"/>
    <col min="12554" max="12554" width="11.5546875" style="66"/>
    <col min="12555" max="12555" width="17.6640625" style="66" bestFit="1" customWidth="1"/>
    <col min="12556" max="12780" width="11.5546875" style="66"/>
    <col min="12781" max="12781" width="5" style="66" bestFit="1" customWidth="1"/>
    <col min="12782" max="12782" width="13.109375" style="66" customWidth="1"/>
    <col min="12783" max="12783" width="3.88671875" style="66" bestFit="1" customWidth="1"/>
    <col min="12784" max="12784" width="13.109375" style="66" customWidth="1"/>
    <col min="12785" max="12785" width="9.33203125" style="66" bestFit="1" customWidth="1"/>
    <col min="12786" max="12786" width="7.5546875" style="66" customWidth="1"/>
    <col min="12787" max="12787" width="22.109375" style="66" customWidth="1"/>
    <col min="12788" max="12788" width="36.88671875" style="66" customWidth="1"/>
    <col min="12789" max="12789" width="22.5546875" style="66" customWidth="1"/>
    <col min="12790" max="12790" width="14" style="66" customWidth="1"/>
    <col min="12791" max="12791" width="16.5546875" style="66" customWidth="1"/>
    <col min="12792" max="12792" width="18.88671875" style="66" customWidth="1"/>
    <col min="12793" max="12793" width="18.33203125" style="66" customWidth="1"/>
    <col min="12794" max="12794" width="9.5546875" style="66" customWidth="1"/>
    <col min="12795" max="12795" width="30.109375" style="66" customWidth="1"/>
    <col min="12796" max="12796" width="33.6640625" style="66" customWidth="1"/>
    <col min="12797" max="12797" width="50.6640625" style="66" customWidth="1"/>
    <col min="12798" max="12798" width="15" style="66" bestFit="1" customWidth="1"/>
    <col min="12799" max="12799" width="14.109375" style="66" customWidth="1"/>
    <col min="12800" max="12800" width="17.109375" style="66" bestFit="1" customWidth="1"/>
    <col min="12801" max="12801" width="15.109375" style="66" bestFit="1" customWidth="1"/>
    <col min="12802" max="12802" width="17.109375" style="66" bestFit="1" customWidth="1"/>
    <col min="12803" max="12803" width="12.5546875" style="66" customWidth="1"/>
    <col min="12804" max="12804" width="19.5546875" style="66" customWidth="1"/>
    <col min="12805" max="12805" width="17.44140625" style="66" bestFit="1" customWidth="1"/>
    <col min="12806" max="12806" width="15.109375" style="66" bestFit="1" customWidth="1"/>
    <col min="12807" max="12808" width="16.109375" style="66" bestFit="1" customWidth="1"/>
    <col min="12809" max="12809" width="15.109375" style="66" bestFit="1" customWidth="1"/>
    <col min="12810" max="12810" width="11.5546875" style="66"/>
    <col min="12811" max="12811" width="17.6640625" style="66" bestFit="1" customWidth="1"/>
    <col min="12812" max="13036" width="11.5546875" style="66"/>
    <col min="13037" max="13037" width="5" style="66" bestFit="1" customWidth="1"/>
    <col min="13038" max="13038" width="13.109375" style="66" customWidth="1"/>
    <col min="13039" max="13039" width="3.88671875" style="66" bestFit="1" customWidth="1"/>
    <col min="13040" max="13040" width="13.109375" style="66" customWidth="1"/>
    <col min="13041" max="13041" width="9.33203125" style="66" bestFit="1" customWidth="1"/>
    <col min="13042" max="13042" width="7.5546875" style="66" customWidth="1"/>
    <col min="13043" max="13043" width="22.109375" style="66" customWidth="1"/>
    <col min="13044" max="13044" width="36.88671875" style="66" customWidth="1"/>
    <col min="13045" max="13045" width="22.5546875" style="66" customWidth="1"/>
    <col min="13046" max="13046" width="14" style="66" customWidth="1"/>
    <col min="13047" max="13047" width="16.5546875" style="66" customWidth="1"/>
    <col min="13048" max="13048" width="18.88671875" style="66" customWidth="1"/>
    <col min="13049" max="13049" width="18.33203125" style="66" customWidth="1"/>
    <col min="13050" max="13050" width="9.5546875" style="66" customWidth="1"/>
    <col min="13051" max="13051" width="30.109375" style="66" customWidth="1"/>
    <col min="13052" max="13052" width="33.6640625" style="66" customWidth="1"/>
    <col min="13053" max="13053" width="50.6640625" style="66" customWidth="1"/>
    <col min="13054" max="13054" width="15" style="66" bestFit="1" customWidth="1"/>
    <col min="13055" max="13055" width="14.109375" style="66" customWidth="1"/>
    <col min="13056" max="13056" width="17.109375" style="66" bestFit="1" customWidth="1"/>
    <col min="13057" max="13057" width="15.109375" style="66" bestFit="1" customWidth="1"/>
    <col min="13058" max="13058" width="17.109375" style="66" bestFit="1" customWidth="1"/>
    <col min="13059" max="13059" width="12.5546875" style="66" customWidth="1"/>
    <col min="13060" max="13060" width="19.5546875" style="66" customWidth="1"/>
    <col min="13061" max="13061" width="17.44140625" style="66" bestFit="1" customWidth="1"/>
    <col min="13062" max="13062" width="15.109375" style="66" bestFit="1" customWidth="1"/>
    <col min="13063" max="13064" width="16.109375" style="66" bestFit="1" customWidth="1"/>
    <col min="13065" max="13065" width="15.109375" style="66" bestFit="1" customWidth="1"/>
    <col min="13066" max="13066" width="11.5546875" style="66"/>
    <col min="13067" max="13067" width="17.6640625" style="66" bestFit="1" customWidth="1"/>
    <col min="13068" max="13292" width="11.5546875" style="66"/>
    <col min="13293" max="13293" width="5" style="66" bestFit="1" customWidth="1"/>
    <col min="13294" max="13294" width="13.109375" style="66" customWidth="1"/>
    <col min="13295" max="13295" width="3.88671875" style="66" bestFit="1" customWidth="1"/>
    <col min="13296" max="13296" width="13.109375" style="66" customWidth="1"/>
    <col min="13297" max="13297" width="9.33203125" style="66" bestFit="1" customWidth="1"/>
    <col min="13298" max="13298" width="7.5546875" style="66" customWidth="1"/>
    <col min="13299" max="13299" width="22.109375" style="66" customWidth="1"/>
    <col min="13300" max="13300" width="36.88671875" style="66" customWidth="1"/>
    <col min="13301" max="13301" width="22.5546875" style="66" customWidth="1"/>
    <col min="13302" max="13302" width="14" style="66" customWidth="1"/>
    <col min="13303" max="13303" width="16.5546875" style="66" customWidth="1"/>
    <col min="13304" max="13304" width="18.88671875" style="66" customWidth="1"/>
    <col min="13305" max="13305" width="18.33203125" style="66" customWidth="1"/>
    <col min="13306" max="13306" width="9.5546875" style="66" customWidth="1"/>
    <col min="13307" max="13307" width="30.109375" style="66" customWidth="1"/>
    <col min="13308" max="13308" width="33.6640625" style="66" customWidth="1"/>
    <col min="13309" max="13309" width="50.6640625" style="66" customWidth="1"/>
    <col min="13310" max="13310" width="15" style="66" bestFit="1" customWidth="1"/>
    <col min="13311" max="13311" width="14.109375" style="66" customWidth="1"/>
    <col min="13312" max="13312" width="17.109375" style="66" bestFit="1" customWidth="1"/>
    <col min="13313" max="13313" width="15.109375" style="66" bestFit="1" customWidth="1"/>
    <col min="13314" max="13314" width="17.109375" style="66" bestFit="1" customWidth="1"/>
    <col min="13315" max="13315" width="12.5546875" style="66" customWidth="1"/>
    <col min="13316" max="13316" width="19.5546875" style="66" customWidth="1"/>
    <col min="13317" max="13317" width="17.44140625" style="66" bestFit="1" customWidth="1"/>
    <col min="13318" max="13318" width="15.109375" style="66" bestFit="1" customWidth="1"/>
    <col min="13319" max="13320" width="16.109375" style="66" bestFit="1" customWidth="1"/>
    <col min="13321" max="13321" width="15.109375" style="66" bestFit="1" customWidth="1"/>
    <col min="13322" max="13322" width="11.5546875" style="66"/>
    <col min="13323" max="13323" width="17.6640625" style="66" bestFit="1" customWidth="1"/>
    <col min="13324" max="13548" width="11.5546875" style="66"/>
    <col min="13549" max="13549" width="5" style="66" bestFit="1" customWidth="1"/>
    <col min="13550" max="13550" width="13.109375" style="66" customWidth="1"/>
    <col min="13551" max="13551" width="3.88671875" style="66" bestFit="1" customWidth="1"/>
    <col min="13552" max="13552" width="13.109375" style="66" customWidth="1"/>
    <col min="13553" max="13553" width="9.33203125" style="66" bestFit="1" customWidth="1"/>
    <col min="13554" max="13554" width="7.5546875" style="66" customWidth="1"/>
    <col min="13555" max="13555" width="22.109375" style="66" customWidth="1"/>
    <col min="13556" max="13556" width="36.88671875" style="66" customWidth="1"/>
    <col min="13557" max="13557" width="22.5546875" style="66" customWidth="1"/>
    <col min="13558" max="13558" width="14" style="66" customWidth="1"/>
    <col min="13559" max="13559" width="16.5546875" style="66" customWidth="1"/>
    <col min="13560" max="13560" width="18.88671875" style="66" customWidth="1"/>
    <col min="13561" max="13561" width="18.33203125" style="66" customWidth="1"/>
    <col min="13562" max="13562" width="9.5546875" style="66" customWidth="1"/>
    <col min="13563" max="13563" width="30.109375" style="66" customWidth="1"/>
    <col min="13564" max="13564" width="33.6640625" style="66" customWidth="1"/>
    <col min="13565" max="13565" width="50.6640625" style="66" customWidth="1"/>
    <col min="13566" max="13566" width="15" style="66" bestFit="1" customWidth="1"/>
    <col min="13567" max="13567" width="14.109375" style="66" customWidth="1"/>
    <col min="13568" max="13568" width="17.109375" style="66" bestFit="1" customWidth="1"/>
    <col min="13569" max="13569" width="15.109375" style="66" bestFit="1" customWidth="1"/>
    <col min="13570" max="13570" width="17.109375" style="66" bestFit="1" customWidth="1"/>
    <col min="13571" max="13571" width="12.5546875" style="66" customWidth="1"/>
    <col min="13572" max="13572" width="19.5546875" style="66" customWidth="1"/>
    <col min="13573" max="13573" width="17.44140625" style="66" bestFit="1" customWidth="1"/>
    <col min="13574" max="13574" width="15.109375" style="66" bestFit="1" customWidth="1"/>
    <col min="13575" max="13576" width="16.109375" style="66" bestFit="1" customWidth="1"/>
    <col min="13577" max="13577" width="15.109375" style="66" bestFit="1" customWidth="1"/>
    <col min="13578" max="13578" width="11.5546875" style="66"/>
    <col min="13579" max="13579" width="17.6640625" style="66" bestFit="1" customWidth="1"/>
    <col min="13580" max="13804" width="11.5546875" style="66"/>
    <col min="13805" max="13805" width="5" style="66" bestFit="1" customWidth="1"/>
    <col min="13806" max="13806" width="13.109375" style="66" customWidth="1"/>
    <col min="13807" max="13807" width="3.88671875" style="66" bestFit="1" customWidth="1"/>
    <col min="13808" max="13808" width="13.109375" style="66" customWidth="1"/>
    <col min="13809" max="13809" width="9.33203125" style="66" bestFit="1" customWidth="1"/>
    <col min="13810" max="13810" width="7.5546875" style="66" customWidth="1"/>
    <col min="13811" max="13811" width="22.109375" style="66" customWidth="1"/>
    <col min="13812" max="13812" width="36.88671875" style="66" customWidth="1"/>
    <col min="13813" max="13813" width="22.5546875" style="66" customWidth="1"/>
    <col min="13814" max="13814" width="14" style="66" customWidth="1"/>
    <col min="13815" max="13815" width="16.5546875" style="66" customWidth="1"/>
    <col min="13816" max="13816" width="18.88671875" style="66" customWidth="1"/>
    <col min="13817" max="13817" width="18.33203125" style="66" customWidth="1"/>
    <col min="13818" max="13818" width="9.5546875" style="66" customWidth="1"/>
    <col min="13819" max="13819" width="30.109375" style="66" customWidth="1"/>
    <col min="13820" max="13820" width="33.6640625" style="66" customWidth="1"/>
    <col min="13821" max="13821" width="50.6640625" style="66" customWidth="1"/>
    <col min="13822" max="13822" width="15" style="66" bestFit="1" customWidth="1"/>
    <col min="13823" max="13823" width="14.109375" style="66" customWidth="1"/>
    <col min="13824" max="13824" width="17.109375" style="66" bestFit="1" customWidth="1"/>
    <col min="13825" max="13825" width="15.109375" style="66" bestFit="1" customWidth="1"/>
    <col min="13826" max="13826" width="17.109375" style="66" bestFit="1" customWidth="1"/>
    <col min="13827" max="13827" width="12.5546875" style="66" customWidth="1"/>
    <col min="13828" max="13828" width="19.5546875" style="66" customWidth="1"/>
    <col min="13829" max="13829" width="17.44140625" style="66" bestFit="1" customWidth="1"/>
    <col min="13830" max="13830" width="15.109375" style="66" bestFit="1" customWidth="1"/>
    <col min="13831" max="13832" width="16.109375" style="66" bestFit="1" customWidth="1"/>
    <col min="13833" max="13833" width="15.109375" style="66" bestFit="1" customWidth="1"/>
    <col min="13834" max="13834" width="11.5546875" style="66"/>
    <col min="13835" max="13835" width="17.6640625" style="66" bestFit="1" customWidth="1"/>
    <col min="13836" max="14060" width="11.5546875" style="66"/>
    <col min="14061" max="14061" width="5" style="66" bestFit="1" customWidth="1"/>
    <col min="14062" max="14062" width="13.109375" style="66" customWidth="1"/>
    <col min="14063" max="14063" width="3.88671875" style="66" bestFit="1" customWidth="1"/>
    <col min="14064" max="14064" width="13.109375" style="66" customWidth="1"/>
    <col min="14065" max="14065" width="9.33203125" style="66" bestFit="1" customWidth="1"/>
    <col min="14066" max="14066" width="7.5546875" style="66" customWidth="1"/>
    <col min="14067" max="14067" width="22.109375" style="66" customWidth="1"/>
    <col min="14068" max="14068" width="36.88671875" style="66" customWidth="1"/>
    <col min="14069" max="14069" width="22.5546875" style="66" customWidth="1"/>
    <col min="14070" max="14070" width="14" style="66" customWidth="1"/>
    <col min="14071" max="14071" width="16.5546875" style="66" customWidth="1"/>
    <col min="14072" max="14072" width="18.88671875" style="66" customWidth="1"/>
    <col min="14073" max="14073" width="18.33203125" style="66" customWidth="1"/>
    <col min="14074" max="14074" width="9.5546875" style="66" customWidth="1"/>
    <col min="14075" max="14075" width="30.109375" style="66" customWidth="1"/>
    <col min="14076" max="14076" width="33.6640625" style="66" customWidth="1"/>
    <col min="14077" max="14077" width="50.6640625" style="66" customWidth="1"/>
    <col min="14078" max="14078" width="15" style="66" bestFit="1" customWidth="1"/>
    <col min="14079" max="14079" width="14.109375" style="66" customWidth="1"/>
    <col min="14080" max="14080" width="17.109375" style="66" bestFit="1" customWidth="1"/>
    <col min="14081" max="14081" width="15.109375" style="66" bestFit="1" customWidth="1"/>
    <col min="14082" max="14082" width="17.109375" style="66" bestFit="1" customWidth="1"/>
    <col min="14083" max="14083" width="12.5546875" style="66" customWidth="1"/>
    <col min="14084" max="14084" width="19.5546875" style="66" customWidth="1"/>
    <col min="14085" max="14085" width="17.44140625" style="66" bestFit="1" customWidth="1"/>
    <col min="14086" max="14086" width="15.109375" style="66" bestFit="1" customWidth="1"/>
    <col min="14087" max="14088" width="16.109375" style="66" bestFit="1" customWidth="1"/>
    <col min="14089" max="14089" width="15.109375" style="66" bestFit="1" customWidth="1"/>
    <col min="14090" max="14090" width="11.5546875" style="66"/>
    <col min="14091" max="14091" width="17.6640625" style="66" bestFit="1" customWidth="1"/>
    <col min="14092" max="14316" width="11.5546875" style="66"/>
    <col min="14317" max="14317" width="5" style="66" bestFit="1" customWidth="1"/>
    <col min="14318" max="14318" width="13.109375" style="66" customWidth="1"/>
    <col min="14319" max="14319" width="3.88671875" style="66" bestFit="1" customWidth="1"/>
    <col min="14320" max="14320" width="13.109375" style="66" customWidth="1"/>
    <col min="14321" max="14321" width="9.33203125" style="66" bestFit="1" customWidth="1"/>
    <col min="14322" max="14322" width="7.5546875" style="66" customWidth="1"/>
    <col min="14323" max="14323" width="22.109375" style="66" customWidth="1"/>
    <col min="14324" max="14324" width="36.88671875" style="66" customWidth="1"/>
    <col min="14325" max="14325" width="22.5546875" style="66" customWidth="1"/>
    <col min="14326" max="14326" width="14" style="66" customWidth="1"/>
    <col min="14327" max="14327" width="16.5546875" style="66" customWidth="1"/>
    <col min="14328" max="14328" width="18.88671875" style="66" customWidth="1"/>
    <col min="14329" max="14329" width="18.33203125" style="66" customWidth="1"/>
    <col min="14330" max="14330" width="9.5546875" style="66" customWidth="1"/>
    <col min="14331" max="14331" width="30.109375" style="66" customWidth="1"/>
    <col min="14332" max="14332" width="33.6640625" style="66" customWidth="1"/>
    <col min="14333" max="14333" width="50.6640625" style="66" customWidth="1"/>
    <col min="14334" max="14334" width="15" style="66" bestFit="1" customWidth="1"/>
    <col min="14335" max="14335" width="14.109375" style="66" customWidth="1"/>
    <col min="14336" max="14336" width="17.109375" style="66" bestFit="1" customWidth="1"/>
    <col min="14337" max="14337" width="15.109375" style="66" bestFit="1" customWidth="1"/>
    <col min="14338" max="14338" width="17.109375" style="66" bestFit="1" customWidth="1"/>
    <col min="14339" max="14339" width="12.5546875" style="66" customWidth="1"/>
    <col min="14340" max="14340" width="19.5546875" style="66" customWidth="1"/>
    <col min="14341" max="14341" width="17.44140625" style="66" bestFit="1" customWidth="1"/>
    <col min="14342" max="14342" width="15.109375" style="66" bestFit="1" customWidth="1"/>
    <col min="14343" max="14344" width="16.109375" style="66" bestFit="1" customWidth="1"/>
    <col min="14345" max="14345" width="15.109375" style="66" bestFit="1" customWidth="1"/>
    <col min="14346" max="14346" width="11.5546875" style="66"/>
    <col min="14347" max="14347" width="17.6640625" style="66" bestFit="1" customWidth="1"/>
    <col min="14348" max="14572" width="11.5546875" style="66"/>
    <col min="14573" max="14573" width="5" style="66" bestFit="1" customWidth="1"/>
    <col min="14574" max="14574" width="13.109375" style="66" customWidth="1"/>
    <col min="14575" max="14575" width="3.88671875" style="66" bestFit="1" customWidth="1"/>
    <col min="14576" max="14576" width="13.109375" style="66" customWidth="1"/>
    <col min="14577" max="14577" width="9.33203125" style="66" bestFit="1" customWidth="1"/>
    <col min="14578" max="14578" width="7.5546875" style="66" customWidth="1"/>
    <col min="14579" max="14579" width="22.109375" style="66" customWidth="1"/>
    <col min="14580" max="14580" width="36.88671875" style="66" customWidth="1"/>
    <col min="14581" max="14581" width="22.5546875" style="66" customWidth="1"/>
    <col min="14582" max="14582" width="14" style="66" customWidth="1"/>
    <col min="14583" max="14583" width="16.5546875" style="66" customWidth="1"/>
    <col min="14584" max="14584" width="18.88671875" style="66" customWidth="1"/>
    <col min="14585" max="14585" width="18.33203125" style="66" customWidth="1"/>
    <col min="14586" max="14586" width="9.5546875" style="66" customWidth="1"/>
    <col min="14587" max="14587" width="30.109375" style="66" customWidth="1"/>
    <col min="14588" max="14588" width="33.6640625" style="66" customWidth="1"/>
    <col min="14589" max="14589" width="50.6640625" style="66" customWidth="1"/>
    <col min="14590" max="14590" width="15" style="66" bestFit="1" customWidth="1"/>
    <col min="14591" max="14591" width="14.109375" style="66" customWidth="1"/>
    <col min="14592" max="14592" width="17.109375" style="66" bestFit="1" customWidth="1"/>
    <col min="14593" max="14593" width="15.109375" style="66" bestFit="1" customWidth="1"/>
    <col min="14594" max="14594" width="17.109375" style="66" bestFit="1" customWidth="1"/>
    <col min="14595" max="14595" width="12.5546875" style="66" customWidth="1"/>
    <col min="14596" max="14596" width="19.5546875" style="66" customWidth="1"/>
    <col min="14597" max="14597" width="17.44140625" style="66" bestFit="1" customWidth="1"/>
    <col min="14598" max="14598" width="15.109375" style="66" bestFit="1" customWidth="1"/>
    <col min="14599" max="14600" width="16.109375" style="66" bestFit="1" customWidth="1"/>
    <col min="14601" max="14601" width="15.109375" style="66" bestFit="1" customWidth="1"/>
    <col min="14602" max="14602" width="11.5546875" style="66"/>
    <col min="14603" max="14603" width="17.6640625" style="66" bestFit="1" customWidth="1"/>
    <col min="14604" max="14828" width="11.5546875" style="66"/>
    <col min="14829" max="14829" width="5" style="66" bestFit="1" customWidth="1"/>
    <col min="14830" max="14830" width="13.109375" style="66" customWidth="1"/>
    <col min="14831" max="14831" width="3.88671875" style="66" bestFit="1" customWidth="1"/>
    <col min="14832" max="14832" width="13.109375" style="66" customWidth="1"/>
    <col min="14833" max="14833" width="9.33203125" style="66" bestFit="1" customWidth="1"/>
    <col min="14834" max="14834" width="7.5546875" style="66" customWidth="1"/>
    <col min="14835" max="14835" width="22.109375" style="66" customWidth="1"/>
    <col min="14836" max="14836" width="36.88671875" style="66" customWidth="1"/>
    <col min="14837" max="14837" width="22.5546875" style="66" customWidth="1"/>
    <col min="14838" max="14838" width="14" style="66" customWidth="1"/>
    <col min="14839" max="14839" width="16.5546875" style="66" customWidth="1"/>
    <col min="14840" max="14840" width="18.88671875" style="66" customWidth="1"/>
    <col min="14841" max="14841" width="18.33203125" style="66" customWidth="1"/>
    <col min="14842" max="14842" width="9.5546875" style="66" customWidth="1"/>
    <col min="14843" max="14843" width="30.109375" style="66" customWidth="1"/>
    <col min="14844" max="14844" width="33.6640625" style="66" customWidth="1"/>
    <col min="14845" max="14845" width="50.6640625" style="66" customWidth="1"/>
    <col min="14846" max="14846" width="15" style="66" bestFit="1" customWidth="1"/>
    <col min="14847" max="14847" width="14.109375" style="66" customWidth="1"/>
    <col min="14848" max="14848" width="17.109375" style="66" bestFit="1" customWidth="1"/>
    <col min="14849" max="14849" width="15.109375" style="66" bestFit="1" customWidth="1"/>
    <col min="14850" max="14850" width="17.109375" style="66" bestFit="1" customWidth="1"/>
    <col min="14851" max="14851" width="12.5546875" style="66" customWidth="1"/>
    <col min="14852" max="14852" width="19.5546875" style="66" customWidth="1"/>
    <col min="14853" max="14853" width="17.44140625" style="66" bestFit="1" customWidth="1"/>
    <col min="14854" max="14854" width="15.109375" style="66" bestFit="1" customWidth="1"/>
    <col min="14855" max="14856" width="16.109375" style="66" bestFit="1" customWidth="1"/>
    <col min="14857" max="14857" width="15.109375" style="66" bestFit="1" customWidth="1"/>
    <col min="14858" max="14858" width="11.5546875" style="66"/>
    <col min="14859" max="14859" width="17.6640625" style="66" bestFit="1" customWidth="1"/>
    <col min="14860" max="15084" width="11.5546875" style="66"/>
    <col min="15085" max="15085" width="5" style="66" bestFit="1" customWidth="1"/>
    <col min="15086" max="15086" width="13.109375" style="66" customWidth="1"/>
    <col min="15087" max="15087" width="3.88671875" style="66" bestFit="1" customWidth="1"/>
    <col min="15088" max="15088" width="13.109375" style="66" customWidth="1"/>
    <col min="15089" max="15089" width="9.33203125" style="66" bestFit="1" customWidth="1"/>
    <col min="15090" max="15090" width="7.5546875" style="66" customWidth="1"/>
    <col min="15091" max="15091" width="22.109375" style="66" customWidth="1"/>
    <col min="15092" max="15092" width="36.88671875" style="66" customWidth="1"/>
    <col min="15093" max="15093" width="22.5546875" style="66" customWidth="1"/>
    <col min="15094" max="15094" width="14" style="66" customWidth="1"/>
    <col min="15095" max="15095" width="16.5546875" style="66" customWidth="1"/>
    <col min="15096" max="15096" width="18.88671875" style="66" customWidth="1"/>
    <col min="15097" max="15097" width="18.33203125" style="66" customWidth="1"/>
    <col min="15098" max="15098" width="9.5546875" style="66" customWidth="1"/>
    <col min="15099" max="15099" width="30.109375" style="66" customWidth="1"/>
    <col min="15100" max="15100" width="33.6640625" style="66" customWidth="1"/>
    <col min="15101" max="15101" width="50.6640625" style="66" customWidth="1"/>
    <col min="15102" max="15102" width="15" style="66" bestFit="1" customWidth="1"/>
    <col min="15103" max="15103" width="14.109375" style="66" customWidth="1"/>
    <col min="15104" max="15104" width="17.109375" style="66" bestFit="1" customWidth="1"/>
    <col min="15105" max="15105" width="15.109375" style="66" bestFit="1" customWidth="1"/>
    <col min="15106" max="15106" width="17.109375" style="66" bestFit="1" customWidth="1"/>
    <col min="15107" max="15107" width="12.5546875" style="66" customWidth="1"/>
    <col min="15108" max="15108" width="19.5546875" style="66" customWidth="1"/>
    <col min="15109" max="15109" width="17.44140625" style="66" bestFit="1" customWidth="1"/>
    <col min="15110" max="15110" width="15.109375" style="66" bestFit="1" customWidth="1"/>
    <col min="15111" max="15112" width="16.109375" style="66" bestFit="1" customWidth="1"/>
    <col min="15113" max="15113" width="15.109375" style="66" bestFit="1" customWidth="1"/>
    <col min="15114" max="15114" width="11.5546875" style="66"/>
    <col min="15115" max="15115" width="17.6640625" style="66" bestFit="1" customWidth="1"/>
    <col min="15116" max="15340" width="11.5546875" style="66"/>
    <col min="15341" max="15341" width="5" style="66" bestFit="1" customWidth="1"/>
    <col min="15342" max="15342" width="13.109375" style="66" customWidth="1"/>
    <col min="15343" max="15343" width="3.88671875" style="66" bestFit="1" customWidth="1"/>
    <col min="15344" max="15344" width="13.109375" style="66" customWidth="1"/>
    <col min="15345" max="15345" width="9.33203125" style="66" bestFit="1" customWidth="1"/>
    <col min="15346" max="15346" width="7.5546875" style="66" customWidth="1"/>
    <col min="15347" max="15347" width="22.109375" style="66" customWidth="1"/>
    <col min="15348" max="15348" width="36.88671875" style="66" customWidth="1"/>
    <col min="15349" max="15349" width="22.5546875" style="66" customWidth="1"/>
    <col min="15350" max="15350" width="14" style="66" customWidth="1"/>
    <col min="15351" max="15351" width="16.5546875" style="66" customWidth="1"/>
    <col min="15352" max="15352" width="18.88671875" style="66" customWidth="1"/>
    <col min="15353" max="15353" width="18.33203125" style="66" customWidth="1"/>
    <col min="15354" max="15354" width="9.5546875" style="66" customWidth="1"/>
    <col min="15355" max="15355" width="30.109375" style="66" customWidth="1"/>
    <col min="15356" max="15356" width="33.6640625" style="66" customWidth="1"/>
    <col min="15357" max="15357" width="50.6640625" style="66" customWidth="1"/>
    <col min="15358" max="15358" width="15" style="66" bestFit="1" customWidth="1"/>
    <col min="15359" max="15359" width="14.109375" style="66" customWidth="1"/>
    <col min="15360" max="15360" width="17.109375" style="66" bestFit="1" customWidth="1"/>
    <col min="15361" max="15361" width="15.109375" style="66" bestFit="1" customWidth="1"/>
    <col min="15362" max="15362" width="17.109375" style="66" bestFit="1" customWidth="1"/>
    <col min="15363" max="15363" width="12.5546875" style="66" customWidth="1"/>
    <col min="15364" max="15364" width="19.5546875" style="66" customWidth="1"/>
    <col min="15365" max="15365" width="17.44140625" style="66" bestFit="1" customWidth="1"/>
    <col min="15366" max="15366" width="15.109375" style="66" bestFit="1" customWidth="1"/>
    <col min="15367" max="15368" width="16.109375" style="66" bestFit="1" customWidth="1"/>
    <col min="15369" max="15369" width="15.109375" style="66" bestFit="1" customWidth="1"/>
    <col min="15370" max="15370" width="11.5546875" style="66"/>
    <col min="15371" max="15371" width="17.6640625" style="66" bestFit="1" customWidth="1"/>
    <col min="15372" max="15596" width="11.5546875" style="66"/>
    <col min="15597" max="15597" width="5" style="66" bestFit="1" customWidth="1"/>
    <col min="15598" max="15598" width="13.109375" style="66" customWidth="1"/>
    <col min="15599" max="15599" width="3.88671875" style="66" bestFit="1" customWidth="1"/>
    <col min="15600" max="15600" width="13.109375" style="66" customWidth="1"/>
    <col min="15601" max="15601" width="9.33203125" style="66" bestFit="1" customWidth="1"/>
    <col min="15602" max="15602" width="7.5546875" style="66" customWidth="1"/>
    <col min="15603" max="15603" width="22.109375" style="66" customWidth="1"/>
    <col min="15604" max="15604" width="36.88671875" style="66" customWidth="1"/>
    <col min="15605" max="15605" width="22.5546875" style="66" customWidth="1"/>
    <col min="15606" max="15606" width="14" style="66" customWidth="1"/>
    <col min="15607" max="15607" width="16.5546875" style="66" customWidth="1"/>
    <col min="15608" max="15608" width="18.88671875" style="66" customWidth="1"/>
    <col min="15609" max="15609" width="18.33203125" style="66" customWidth="1"/>
    <col min="15610" max="15610" width="9.5546875" style="66" customWidth="1"/>
    <col min="15611" max="15611" width="30.109375" style="66" customWidth="1"/>
    <col min="15612" max="15612" width="33.6640625" style="66" customWidth="1"/>
    <col min="15613" max="15613" width="50.6640625" style="66" customWidth="1"/>
    <col min="15614" max="15614" width="15" style="66" bestFit="1" customWidth="1"/>
    <col min="15615" max="15615" width="14.109375" style="66" customWidth="1"/>
    <col min="15616" max="15616" width="17.109375" style="66" bestFit="1" customWidth="1"/>
    <col min="15617" max="15617" width="15.109375" style="66" bestFit="1" customWidth="1"/>
    <col min="15618" max="15618" width="17.109375" style="66" bestFit="1" customWidth="1"/>
    <col min="15619" max="15619" width="12.5546875" style="66" customWidth="1"/>
    <col min="15620" max="15620" width="19.5546875" style="66" customWidth="1"/>
    <col min="15621" max="15621" width="17.44140625" style="66" bestFit="1" customWidth="1"/>
    <col min="15622" max="15622" width="15.109375" style="66" bestFit="1" customWidth="1"/>
    <col min="15623" max="15624" width="16.109375" style="66" bestFit="1" customWidth="1"/>
    <col min="15625" max="15625" width="15.109375" style="66" bestFit="1" customWidth="1"/>
    <col min="15626" max="15626" width="11.5546875" style="66"/>
    <col min="15627" max="15627" width="17.6640625" style="66" bestFit="1" customWidth="1"/>
    <col min="15628" max="15852" width="11.5546875" style="66"/>
    <col min="15853" max="15853" width="5" style="66" bestFit="1" customWidth="1"/>
    <col min="15854" max="15854" width="13.109375" style="66" customWidth="1"/>
    <col min="15855" max="15855" width="3.88671875" style="66" bestFit="1" customWidth="1"/>
    <col min="15856" max="15856" width="13.109375" style="66" customWidth="1"/>
    <col min="15857" max="15857" width="9.33203125" style="66" bestFit="1" customWidth="1"/>
    <col min="15858" max="15858" width="7.5546875" style="66" customWidth="1"/>
    <col min="15859" max="15859" width="22.109375" style="66" customWidth="1"/>
    <col min="15860" max="15860" width="36.88671875" style="66" customWidth="1"/>
    <col min="15861" max="15861" width="22.5546875" style="66" customWidth="1"/>
    <col min="15862" max="15862" width="14" style="66" customWidth="1"/>
    <col min="15863" max="15863" width="16.5546875" style="66" customWidth="1"/>
    <col min="15864" max="15864" width="18.88671875" style="66" customWidth="1"/>
    <col min="15865" max="15865" width="18.33203125" style="66" customWidth="1"/>
    <col min="15866" max="15866" width="9.5546875" style="66" customWidth="1"/>
    <col min="15867" max="15867" width="30.109375" style="66" customWidth="1"/>
    <col min="15868" max="15868" width="33.6640625" style="66" customWidth="1"/>
    <col min="15869" max="15869" width="50.6640625" style="66" customWidth="1"/>
    <col min="15870" max="15870" width="15" style="66" bestFit="1" customWidth="1"/>
    <col min="15871" max="15871" width="14.109375" style="66" customWidth="1"/>
    <col min="15872" max="15872" width="17.109375" style="66" bestFit="1" customWidth="1"/>
    <col min="15873" max="15873" width="15.109375" style="66" bestFit="1" customWidth="1"/>
    <col min="15874" max="15874" width="17.109375" style="66" bestFit="1" customWidth="1"/>
    <col min="15875" max="15875" width="12.5546875" style="66" customWidth="1"/>
    <col min="15876" max="15876" width="19.5546875" style="66" customWidth="1"/>
    <col min="15877" max="15877" width="17.44140625" style="66" bestFit="1" customWidth="1"/>
    <col min="15878" max="15878" width="15.109375" style="66" bestFit="1" customWidth="1"/>
    <col min="15879" max="15880" width="16.109375" style="66" bestFit="1" customWidth="1"/>
    <col min="15881" max="15881" width="15.109375" style="66" bestFit="1" customWidth="1"/>
    <col min="15882" max="15882" width="11.5546875" style="66"/>
    <col min="15883" max="15883" width="17.6640625" style="66" bestFit="1" customWidth="1"/>
    <col min="15884" max="16108" width="11.5546875" style="66"/>
    <col min="16109" max="16109" width="5" style="66" bestFit="1" customWidth="1"/>
    <col min="16110" max="16110" width="13.109375" style="66" customWidth="1"/>
    <col min="16111" max="16111" width="3.88671875" style="66" bestFit="1" customWidth="1"/>
    <col min="16112" max="16112" width="13.109375" style="66" customWidth="1"/>
    <col min="16113" max="16113" width="9.33203125" style="66" bestFit="1" customWidth="1"/>
    <col min="16114" max="16114" width="7.5546875" style="66" customWidth="1"/>
    <col min="16115" max="16115" width="22.109375" style="66" customWidth="1"/>
    <col min="16116" max="16116" width="36.88671875" style="66" customWidth="1"/>
    <col min="16117" max="16117" width="22.5546875" style="66" customWidth="1"/>
    <col min="16118" max="16118" width="14" style="66" customWidth="1"/>
    <col min="16119" max="16119" width="16.5546875" style="66" customWidth="1"/>
    <col min="16120" max="16120" width="18.88671875" style="66" customWidth="1"/>
    <col min="16121" max="16121" width="18.33203125" style="66" customWidth="1"/>
    <col min="16122" max="16122" width="9.5546875" style="66" customWidth="1"/>
    <col min="16123" max="16123" width="30.109375" style="66" customWidth="1"/>
    <col min="16124" max="16124" width="33.6640625" style="66" customWidth="1"/>
    <col min="16125" max="16125" width="50.6640625" style="66" customWidth="1"/>
    <col min="16126" max="16126" width="15" style="66" bestFit="1" customWidth="1"/>
    <col min="16127" max="16127" width="14.109375" style="66" customWidth="1"/>
    <col min="16128" max="16128" width="17.109375" style="66" bestFit="1" customWidth="1"/>
    <col min="16129" max="16129" width="15.109375" style="66" bestFit="1" customWidth="1"/>
    <col min="16130" max="16130" width="17.109375" style="66" bestFit="1" customWidth="1"/>
    <col min="16131" max="16131" width="12.5546875" style="66" customWidth="1"/>
    <col min="16132" max="16132" width="19.5546875" style="66" customWidth="1"/>
    <col min="16133" max="16133" width="17.44140625" style="66" bestFit="1" customWidth="1"/>
    <col min="16134" max="16134" width="15.109375" style="66" bestFit="1" customWidth="1"/>
    <col min="16135" max="16136" width="16.109375" style="66" bestFit="1" customWidth="1"/>
    <col min="16137" max="16137" width="15.109375" style="66" bestFit="1" customWidth="1"/>
    <col min="16138" max="16138" width="11.5546875" style="66"/>
    <col min="16139" max="16139" width="17.6640625" style="66" bestFit="1" customWidth="1"/>
    <col min="16140" max="16367" width="11.5546875" style="66"/>
    <col min="16368" max="16384" width="11.44140625" style="66" customWidth="1"/>
  </cols>
  <sheetData>
    <row r="1" spans="1:35" ht="18.75" customHeight="1" x14ac:dyDescent="0.3">
      <c r="A1" s="126" t="s">
        <v>1239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</row>
    <row r="2" spans="1:35" ht="69.900000000000006" customHeight="1" x14ac:dyDescent="0.3">
      <c r="A2" s="80" t="s">
        <v>1202</v>
      </c>
      <c r="B2" s="81" t="s">
        <v>1157</v>
      </c>
      <c r="C2" s="81" t="s">
        <v>1158</v>
      </c>
      <c r="D2" s="81" t="s">
        <v>2</v>
      </c>
      <c r="E2" s="81" t="s">
        <v>1</v>
      </c>
      <c r="F2" s="82" t="s">
        <v>1203</v>
      </c>
      <c r="G2" s="81" t="s">
        <v>1204</v>
      </c>
      <c r="H2" s="83" t="s">
        <v>1161</v>
      </c>
      <c r="I2" s="84" t="s">
        <v>7</v>
      </c>
      <c r="J2" s="81" t="s">
        <v>1205</v>
      </c>
      <c r="K2" s="81" t="s">
        <v>1206</v>
      </c>
      <c r="L2" s="85" t="s">
        <v>3</v>
      </c>
    </row>
    <row r="3" spans="1:35" ht="48" x14ac:dyDescent="0.3">
      <c r="A3" s="74">
        <v>1</v>
      </c>
      <c r="B3" s="75" t="s">
        <v>1240</v>
      </c>
      <c r="C3" s="94" t="s">
        <v>1241</v>
      </c>
      <c r="D3" s="75" t="s">
        <v>82</v>
      </c>
      <c r="E3" s="75" t="s">
        <v>1192</v>
      </c>
      <c r="F3" s="79">
        <v>44067</v>
      </c>
      <c r="G3" s="76">
        <v>75000</v>
      </c>
      <c r="H3" s="76">
        <v>0</v>
      </c>
      <c r="I3" s="77">
        <f>+G3-H3</f>
        <v>75000</v>
      </c>
      <c r="J3" s="75" t="s">
        <v>1242</v>
      </c>
      <c r="K3" s="75" t="s">
        <v>13</v>
      </c>
      <c r="L3" s="78" t="s">
        <v>1164</v>
      </c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</row>
    <row r="4" spans="1:35" ht="34.950000000000003" customHeight="1" x14ac:dyDescent="0.3">
      <c r="A4" s="74">
        <v>2</v>
      </c>
      <c r="B4" s="75" t="s">
        <v>1243</v>
      </c>
      <c r="C4" s="94" t="s">
        <v>1244</v>
      </c>
      <c r="D4" s="75" t="s">
        <v>55</v>
      </c>
      <c r="E4" s="75" t="s">
        <v>1245</v>
      </c>
      <c r="F4" s="75" t="s">
        <v>1246</v>
      </c>
      <c r="G4" s="76">
        <v>70000</v>
      </c>
      <c r="H4" s="76">
        <v>68825.72</v>
      </c>
      <c r="I4" s="77">
        <f>+G4-H4</f>
        <v>1174.2799999999988</v>
      </c>
      <c r="J4" s="79">
        <v>44004</v>
      </c>
      <c r="K4" s="75" t="s">
        <v>1247</v>
      </c>
      <c r="L4" s="78" t="s">
        <v>1164</v>
      </c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</row>
    <row r="5" spans="1:35" ht="48" x14ac:dyDescent="0.3">
      <c r="A5" s="74">
        <v>3</v>
      </c>
      <c r="B5" s="75" t="s">
        <v>1248</v>
      </c>
      <c r="C5" s="94" t="s">
        <v>1249</v>
      </c>
      <c r="D5" s="75" t="s">
        <v>82</v>
      </c>
      <c r="E5" s="75" t="s">
        <v>1250</v>
      </c>
      <c r="F5" s="75" t="s">
        <v>1251</v>
      </c>
      <c r="G5" s="76">
        <v>150000</v>
      </c>
      <c r="H5" s="76">
        <v>0</v>
      </c>
      <c r="I5" s="77">
        <f>+G5-H5</f>
        <v>150000</v>
      </c>
      <c r="J5" s="75" t="s">
        <v>1252</v>
      </c>
      <c r="K5" s="75" t="s">
        <v>1188</v>
      </c>
      <c r="L5" s="78" t="s">
        <v>1189</v>
      </c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</row>
    <row r="6" spans="1:35" ht="48" x14ac:dyDescent="0.3">
      <c r="A6" s="74">
        <v>4</v>
      </c>
      <c r="B6" s="75" t="s">
        <v>1253</v>
      </c>
      <c r="C6" s="94" t="s">
        <v>1254</v>
      </c>
      <c r="D6" s="75" t="s">
        <v>988</v>
      </c>
      <c r="E6" s="75" t="s">
        <v>987</v>
      </c>
      <c r="F6" s="75" t="s">
        <v>1193</v>
      </c>
      <c r="G6" s="76">
        <v>150000</v>
      </c>
      <c r="H6" s="76">
        <v>43507.5</v>
      </c>
      <c r="I6" s="77">
        <f>+G6-H6</f>
        <v>106492.5</v>
      </c>
      <c r="J6" s="75" t="s">
        <v>309</v>
      </c>
      <c r="K6" s="75" t="s">
        <v>151</v>
      </c>
      <c r="L6" s="95" t="s">
        <v>1189</v>
      </c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</row>
    <row r="7" spans="1:35" ht="30" customHeight="1" x14ac:dyDescent="0.3">
      <c r="A7" s="74">
        <v>5</v>
      </c>
      <c r="B7" s="75" t="s">
        <v>1255</v>
      </c>
      <c r="C7" s="94" t="s">
        <v>1256</v>
      </c>
      <c r="D7" s="75" t="s">
        <v>55</v>
      </c>
      <c r="E7" s="75" t="s">
        <v>129</v>
      </c>
      <c r="F7" s="75" t="s">
        <v>1257</v>
      </c>
      <c r="G7" s="76">
        <v>150000</v>
      </c>
      <c r="H7" s="76">
        <v>71999.399999999994</v>
      </c>
      <c r="I7" s="77">
        <f>+G7-H7</f>
        <v>78000.600000000006</v>
      </c>
      <c r="J7" s="79">
        <v>43770</v>
      </c>
      <c r="K7" s="79">
        <v>44135</v>
      </c>
      <c r="L7" s="78" t="s">
        <v>1189</v>
      </c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</row>
    <row r="8" spans="1:35" ht="30" customHeight="1" x14ac:dyDescent="0.3"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</row>
    <row r="9" spans="1:35" customFormat="1" x14ac:dyDescent="0.3"/>
    <row r="10" spans="1:35" customFormat="1" ht="17.399999999999999" x14ac:dyDescent="0.3">
      <c r="A10" s="126" t="s">
        <v>1258</v>
      </c>
      <c r="B10" s="126"/>
      <c r="C10" s="126"/>
      <c r="D10" s="126"/>
      <c r="E10" s="126"/>
      <c r="F10" s="126"/>
      <c r="G10" s="126"/>
      <c r="H10" s="126"/>
      <c r="I10" s="126"/>
      <c r="J10" s="126"/>
      <c r="K10" s="126"/>
      <c r="L10" s="126"/>
    </row>
    <row r="11" spans="1:35" customFormat="1" ht="37.200000000000003" customHeight="1" x14ac:dyDescent="0.3">
      <c r="A11" s="80" t="s">
        <v>1202</v>
      </c>
      <c r="B11" s="81" t="s">
        <v>1157</v>
      </c>
      <c r="C11" s="81" t="s">
        <v>1158</v>
      </c>
      <c r="D11" s="81" t="s">
        <v>2</v>
      </c>
      <c r="E11" s="81" t="s">
        <v>1</v>
      </c>
      <c r="F11" s="82" t="s">
        <v>1203</v>
      </c>
      <c r="G11" s="81" t="s">
        <v>1204</v>
      </c>
      <c r="H11" s="83" t="s">
        <v>1161</v>
      </c>
      <c r="I11" s="84" t="s">
        <v>7</v>
      </c>
      <c r="J11" s="81" t="s">
        <v>1205</v>
      </c>
      <c r="K11" s="81" t="s">
        <v>1206</v>
      </c>
      <c r="L11" s="85" t="s">
        <v>3</v>
      </c>
    </row>
    <row r="12" spans="1:35" customFormat="1" ht="30.6" customHeight="1" x14ac:dyDescent="0.3">
      <c r="A12" s="74">
        <v>6</v>
      </c>
      <c r="B12" s="75" t="s">
        <v>1259</v>
      </c>
      <c r="C12" s="94" t="s">
        <v>1260</v>
      </c>
      <c r="D12" s="75" t="s">
        <v>55</v>
      </c>
      <c r="E12" s="75" t="s">
        <v>1261</v>
      </c>
      <c r="F12" s="75" t="s">
        <v>1262</v>
      </c>
      <c r="G12" s="76">
        <v>45000</v>
      </c>
      <c r="H12" s="76">
        <v>0</v>
      </c>
      <c r="I12" s="77">
        <f t="shared" ref="I12:I18" si="0">+G12-H12</f>
        <v>45000</v>
      </c>
      <c r="J12" s="96" t="s">
        <v>1263</v>
      </c>
      <c r="K12" s="96" t="s">
        <v>493</v>
      </c>
      <c r="L12" s="78" t="s">
        <v>152</v>
      </c>
    </row>
    <row r="13" spans="1:35" customFormat="1" ht="60.6" customHeight="1" x14ac:dyDescent="0.3">
      <c r="A13" s="74">
        <v>7</v>
      </c>
      <c r="B13" s="75" t="s">
        <v>1264</v>
      </c>
      <c r="C13" s="94" t="s">
        <v>1265</v>
      </c>
      <c r="D13" s="75" t="s">
        <v>289</v>
      </c>
      <c r="E13" s="75" t="s">
        <v>1266</v>
      </c>
      <c r="F13" s="97"/>
      <c r="G13" s="76">
        <v>150000</v>
      </c>
      <c r="H13" s="76">
        <v>138419.5</v>
      </c>
      <c r="I13" s="77">
        <f t="shared" si="0"/>
        <v>11580.5</v>
      </c>
      <c r="J13" s="96" t="s">
        <v>471</v>
      </c>
      <c r="K13" s="96" t="s">
        <v>1267</v>
      </c>
      <c r="L13" s="78" t="s">
        <v>152</v>
      </c>
    </row>
    <row r="14" spans="1:35" customFormat="1" ht="36" customHeight="1" x14ac:dyDescent="0.3">
      <c r="A14" s="74">
        <v>8</v>
      </c>
      <c r="B14" s="75" t="s">
        <v>1268</v>
      </c>
      <c r="C14" s="94" t="s">
        <v>1269</v>
      </c>
      <c r="D14" s="75" t="s">
        <v>73</v>
      </c>
      <c r="E14" s="75" t="s">
        <v>943</v>
      </c>
      <c r="F14" s="79" t="s">
        <v>1270</v>
      </c>
      <c r="G14" s="76">
        <v>150000</v>
      </c>
      <c r="H14" s="76">
        <v>149948.34</v>
      </c>
      <c r="I14" s="77">
        <f t="shared" si="0"/>
        <v>51.660000000003492</v>
      </c>
      <c r="J14" s="75" t="s">
        <v>576</v>
      </c>
      <c r="K14" s="75" t="s">
        <v>1271</v>
      </c>
      <c r="L14" s="78" t="s">
        <v>152</v>
      </c>
    </row>
    <row r="15" spans="1:35" customFormat="1" ht="19.2" x14ac:dyDescent="0.3">
      <c r="A15" s="74">
        <v>9</v>
      </c>
      <c r="B15" s="75" t="s">
        <v>1272</v>
      </c>
      <c r="C15" s="94" t="s">
        <v>1273</v>
      </c>
      <c r="D15" s="75" t="s">
        <v>142</v>
      </c>
      <c r="E15" s="75" t="s">
        <v>446</v>
      </c>
      <c r="F15" s="79" t="s">
        <v>1274</v>
      </c>
      <c r="G15" s="76">
        <v>150000</v>
      </c>
      <c r="H15" s="76">
        <v>57030.61</v>
      </c>
      <c r="I15" s="77">
        <f t="shared" si="0"/>
        <v>92969.39</v>
      </c>
      <c r="J15" s="75" t="s">
        <v>128</v>
      </c>
      <c r="K15" s="75" t="s">
        <v>309</v>
      </c>
      <c r="L15" s="78" t="s">
        <v>152</v>
      </c>
    </row>
    <row r="16" spans="1:35" customFormat="1" ht="38.4" x14ac:dyDescent="0.3">
      <c r="A16" s="74">
        <v>10</v>
      </c>
      <c r="B16" s="75" t="s">
        <v>1275</v>
      </c>
      <c r="C16" s="94" t="s">
        <v>1276</v>
      </c>
      <c r="D16" s="75" t="s">
        <v>82</v>
      </c>
      <c r="E16" s="75" t="s">
        <v>1277</v>
      </c>
      <c r="F16" s="79" t="s">
        <v>1278</v>
      </c>
      <c r="G16" s="98">
        <v>150000</v>
      </c>
      <c r="H16" s="98">
        <v>150000</v>
      </c>
      <c r="I16" s="77">
        <f t="shared" si="0"/>
        <v>0</v>
      </c>
      <c r="J16" s="75" t="s">
        <v>1279</v>
      </c>
      <c r="K16" s="75" t="s">
        <v>264</v>
      </c>
      <c r="L16" s="78" t="s">
        <v>152</v>
      </c>
    </row>
    <row r="17" spans="1:35" customFormat="1" ht="48" x14ac:dyDescent="0.3">
      <c r="A17" s="74">
        <v>11</v>
      </c>
      <c r="B17" s="75" t="s">
        <v>1280</v>
      </c>
      <c r="C17" s="94" t="s">
        <v>1241</v>
      </c>
      <c r="D17" s="75" t="s">
        <v>82</v>
      </c>
      <c r="E17" s="75" t="s">
        <v>1281</v>
      </c>
      <c r="F17" s="79" t="s">
        <v>1278</v>
      </c>
      <c r="G17" s="76">
        <v>150000</v>
      </c>
      <c r="H17" s="76">
        <v>65476.71</v>
      </c>
      <c r="I17" s="77">
        <f t="shared" si="0"/>
        <v>84523.290000000008</v>
      </c>
      <c r="J17" s="75" t="s">
        <v>1282</v>
      </c>
      <c r="K17" s="79">
        <v>44056</v>
      </c>
      <c r="L17" s="78" t="s">
        <v>152</v>
      </c>
    </row>
    <row r="18" spans="1:35" customFormat="1" ht="30" customHeight="1" x14ac:dyDescent="0.3">
      <c r="A18" s="74">
        <v>12</v>
      </c>
      <c r="B18" s="75" t="s">
        <v>1283</v>
      </c>
      <c r="C18" s="94" t="s">
        <v>1284</v>
      </c>
      <c r="D18" s="75" t="s">
        <v>82</v>
      </c>
      <c r="E18" s="75" t="s">
        <v>1285</v>
      </c>
      <c r="F18" s="79" t="s">
        <v>1217</v>
      </c>
      <c r="G18" s="76">
        <v>150000</v>
      </c>
      <c r="H18" s="76">
        <v>150000</v>
      </c>
      <c r="I18" s="77">
        <f t="shared" si="0"/>
        <v>0</v>
      </c>
      <c r="J18" s="79">
        <v>43497</v>
      </c>
      <c r="K18" s="75" t="s">
        <v>99</v>
      </c>
      <c r="L18" s="78" t="s">
        <v>152</v>
      </c>
    </row>
    <row r="19" spans="1:35" customFormat="1" x14ac:dyDescent="0.3"/>
    <row r="20" spans="1:35" customFormat="1" x14ac:dyDescent="0.3"/>
    <row r="21" spans="1:35" customFormat="1" x14ac:dyDescent="0.3"/>
    <row r="22" spans="1:35" s="93" customFormat="1" x14ac:dyDescent="0.3">
      <c r="A22" s="88"/>
      <c r="B22" s="44"/>
      <c r="C22"/>
      <c r="D22" s="89"/>
      <c r="E22" s="89"/>
      <c r="F22" s="90"/>
      <c r="G22"/>
      <c r="H22"/>
      <c r="I22" s="91"/>
      <c r="J22" s="92"/>
      <c r="K22" s="9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</row>
    <row r="23" spans="1:35" s="93" customFormat="1" x14ac:dyDescent="0.3">
      <c r="A23" s="88"/>
      <c r="B23" s="44"/>
      <c r="C23"/>
      <c r="D23" s="89"/>
      <c r="E23" s="89"/>
      <c r="F23" s="90"/>
      <c r="G23"/>
      <c r="H23"/>
      <c r="I23" s="91"/>
      <c r="J23" s="92"/>
      <c r="K23" s="92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</row>
    <row r="24" spans="1:35" s="93" customFormat="1" x14ac:dyDescent="0.3">
      <c r="A24" s="88"/>
      <c r="B24" s="44"/>
      <c r="C24"/>
      <c r="D24" s="89"/>
      <c r="E24" s="89"/>
      <c r="F24" s="90"/>
      <c r="G24"/>
      <c r="H24"/>
      <c r="I24" s="91"/>
      <c r="J24" s="92"/>
      <c r="K24" s="92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</row>
    <row r="25" spans="1:35" s="93" customFormat="1" x14ac:dyDescent="0.3">
      <c r="A25" s="88"/>
      <c r="B25" s="44"/>
      <c r="C25"/>
      <c r="D25" s="89"/>
      <c r="E25" s="89"/>
      <c r="F25" s="90"/>
      <c r="G25"/>
      <c r="H25"/>
      <c r="I25" s="91"/>
      <c r="J25" s="92"/>
      <c r="K25" s="92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</row>
    <row r="26" spans="1:35" s="93" customFormat="1" x14ac:dyDescent="0.3">
      <c r="A26" s="88"/>
      <c r="B26" s="44"/>
      <c r="C26"/>
      <c r="D26" s="89"/>
      <c r="E26" s="89"/>
      <c r="F26" s="90"/>
      <c r="G26"/>
      <c r="H26"/>
      <c r="I26" s="91"/>
      <c r="J26" s="92"/>
      <c r="K26" s="92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</row>
    <row r="27" spans="1:35" s="93" customFormat="1" x14ac:dyDescent="0.3">
      <c r="A27" s="88"/>
      <c r="B27" s="44"/>
      <c r="C27"/>
      <c r="D27" s="89"/>
      <c r="E27" s="89"/>
      <c r="F27" s="90"/>
      <c r="G27"/>
      <c r="H27"/>
      <c r="I27" s="91"/>
      <c r="J27" s="92"/>
      <c r="K27" s="92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</row>
  </sheetData>
  <mergeCells count="2">
    <mergeCell ref="A1:L1"/>
    <mergeCell ref="A10:L10"/>
  </mergeCells>
  <printOptions horizontalCentered="1"/>
  <pageMargins left="0.31496062992125984" right="0.31496062992125984" top="0.35433070866141736" bottom="0.35433070866141736" header="0.31496062992125984" footer="0.31496062992125984"/>
  <pageSetup scale="56" fitToHeight="0" orientation="landscape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8" tint="0.79998168889431442"/>
    <pageSetUpPr fitToPage="1"/>
  </sheetPr>
  <dimension ref="A1:HC216"/>
  <sheetViews>
    <sheetView showGridLines="0" zoomScaleNormal="100" workbookViewId="0">
      <selection activeCell="B3" sqref="B3"/>
    </sheetView>
  </sheetViews>
  <sheetFormatPr baseColWidth="10" defaultRowHeight="14.4" x14ac:dyDescent="0.3"/>
  <cols>
    <col min="1" max="1" width="9.33203125" style="1" customWidth="1"/>
    <col min="2" max="2" width="9.33203125" style="44" bestFit="1" customWidth="1"/>
    <col min="3" max="3" width="20.33203125" style="44" hidden="1" customWidth="1"/>
    <col min="4" max="4" width="12.44140625" style="45" hidden="1" customWidth="1"/>
    <col min="5" max="5" width="19.33203125" style="47" hidden="1" customWidth="1"/>
    <col min="6" max="6" width="14.88671875" style="47" customWidth="1"/>
    <col min="7" max="7" width="11" style="46" customWidth="1"/>
    <col min="8" max="8" width="12.88671875" style="46" customWidth="1"/>
    <col min="9" max="9" width="15.44140625" style="44" customWidth="1"/>
    <col min="10" max="11" width="15.88671875" style="44" customWidth="1"/>
    <col min="12" max="12" width="13.6640625" style="44" customWidth="1"/>
    <col min="13" max="13" width="12.33203125" style="44" bestFit="1" customWidth="1"/>
    <col min="14" max="14" width="10.6640625" style="48" bestFit="1" customWidth="1"/>
    <col min="15" max="15" width="14" style="48" customWidth="1"/>
    <col min="16" max="16" width="15.109375" style="1" customWidth="1"/>
    <col min="18" max="216" width="11.5546875" style="2"/>
    <col min="217" max="217" width="5" style="2" bestFit="1" customWidth="1"/>
    <col min="218" max="218" width="13.109375" style="2" customWidth="1"/>
    <col min="219" max="219" width="3.88671875" style="2" bestFit="1" customWidth="1"/>
    <col min="220" max="220" width="13.109375" style="2" customWidth="1"/>
    <col min="221" max="221" width="9.33203125" style="2" bestFit="1" customWidth="1"/>
    <col min="222" max="222" width="7.5546875" style="2" customWidth="1"/>
    <col min="223" max="223" width="22.109375" style="2" customWidth="1"/>
    <col min="224" max="224" width="36.88671875" style="2" customWidth="1"/>
    <col min="225" max="225" width="22.5546875" style="2" customWidth="1"/>
    <col min="226" max="226" width="14" style="2" customWidth="1"/>
    <col min="227" max="227" width="16.5546875" style="2" customWidth="1"/>
    <col min="228" max="228" width="18.88671875" style="2" customWidth="1"/>
    <col min="229" max="229" width="18.33203125" style="2" customWidth="1"/>
    <col min="230" max="230" width="9.5546875" style="2" customWidth="1"/>
    <col min="231" max="231" width="30.109375" style="2" customWidth="1"/>
    <col min="232" max="232" width="33.6640625" style="2" customWidth="1"/>
    <col min="233" max="233" width="50.6640625" style="2" customWidth="1"/>
    <col min="234" max="234" width="15" style="2" bestFit="1" customWidth="1"/>
    <col min="235" max="235" width="14.109375" style="2" customWidth="1"/>
    <col min="236" max="236" width="17.109375" style="2" bestFit="1" customWidth="1"/>
    <col min="237" max="237" width="15.109375" style="2" bestFit="1" customWidth="1"/>
    <col min="238" max="238" width="17.109375" style="2" bestFit="1" customWidth="1"/>
    <col min="239" max="239" width="12.5546875" style="2" customWidth="1"/>
    <col min="240" max="240" width="19.5546875" style="2" customWidth="1"/>
    <col min="241" max="241" width="17.44140625" style="2" bestFit="1" customWidth="1"/>
    <col min="242" max="242" width="15.109375" style="2" bestFit="1" customWidth="1"/>
    <col min="243" max="244" width="16.109375" style="2" bestFit="1" customWidth="1"/>
    <col min="245" max="245" width="15.109375" style="2" bestFit="1" customWidth="1"/>
    <col min="246" max="246" width="11.5546875" style="2"/>
    <col min="247" max="247" width="17.6640625" style="2" bestFit="1" customWidth="1"/>
    <col min="248" max="472" width="11.5546875" style="2"/>
    <col min="473" max="473" width="5" style="2" bestFit="1" customWidth="1"/>
    <col min="474" max="474" width="13.109375" style="2" customWidth="1"/>
    <col min="475" max="475" width="3.88671875" style="2" bestFit="1" customWidth="1"/>
    <col min="476" max="476" width="13.109375" style="2" customWidth="1"/>
    <col min="477" max="477" width="9.33203125" style="2" bestFit="1" customWidth="1"/>
    <col min="478" max="478" width="7.5546875" style="2" customWidth="1"/>
    <col min="479" max="479" width="22.109375" style="2" customWidth="1"/>
    <col min="480" max="480" width="36.88671875" style="2" customWidth="1"/>
    <col min="481" max="481" width="22.5546875" style="2" customWidth="1"/>
    <col min="482" max="482" width="14" style="2" customWidth="1"/>
    <col min="483" max="483" width="16.5546875" style="2" customWidth="1"/>
    <col min="484" max="484" width="18.88671875" style="2" customWidth="1"/>
    <col min="485" max="485" width="18.33203125" style="2" customWidth="1"/>
    <col min="486" max="486" width="9.5546875" style="2" customWidth="1"/>
    <col min="487" max="487" width="30.109375" style="2" customWidth="1"/>
    <col min="488" max="488" width="33.6640625" style="2" customWidth="1"/>
    <col min="489" max="489" width="50.6640625" style="2" customWidth="1"/>
    <col min="490" max="490" width="15" style="2" bestFit="1" customWidth="1"/>
    <col min="491" max="491" width="14.109375" style="2" customWidth="1"/>
    <col min="492" max="492" width="17.109375" style="2" bestFit="1" customWidth="1"/>
    <col min="493" max="493" width="15.109375" style="2" bestFit="1" customWidth="1"/>
    <col min="494" max="494" width="17.109375" style="2" bestFit="1" customWidth="1"/>
    <col min="495" max="495" width="12.5546875" style="2" customWidth="1"/>
    <col min="496" max="496" width="19.5546875" style="2" customWidth="1"/>
    <col min="497" max="497" width="17.44140625" style="2" bestFit="1" customWidth="1"/>
    <col min="498" max="498" width="15.109375" style="2" bestFit="1" customWidth="1"/>
    <col min="499" max="500" width="16.109375" style="2" bestFit="1" customWidth="1"/>
    <col min="501" max="501" width="15.109375" style="2" bestFit="1" customWidth="1"/>
    <col min="502" max="502" width="11.5546875" style="2"/>
    <col min="503" max="503" width="17.6640625" style="2" bestFit="1" customWidth="1"/>
    <col min="504" max="728" width="11.5546875" style="2"/>
    <col min="729" max="729" width="5" style="2" bestFit="1" customWidth="1"/>
    <col min="730" max="730" width="13.109375" style="2" customWidth="1"/>
    <col min="731" max="731" width="3.88671875" style="2" bestFit="1" customWidth="1"/>
    <col min="732" max="732" width="13.109375" style="2" customWidth="1"/>
    <col min="733" max="733" width="9.33203125" style="2" bestFit="1" customWidth="1"/>
    <col min="734" max="734" width="7.5546875" style="2" customWidth="1"/>
    <col min="735" max="735" width="22.109375" style="2" customWidth="1"/>
    <col min="736" max="736" width="36.88671875" style="2" customWidth="1"/>
    <col min="737" max="737" width="22.5546875" style="2" customWidth="1"/>
    <col min="738" max="738" width="14" style="2" customWidth="1"/>
    <col min="739" max="739" width="16.5546875" style="2" customWidth="1"/>
    <col min="740" max="740" width="18.88671875" style="2" customWidth="1"/>
    <col min="741" max="741" width="18.33203125" style="2" customWidth="1"/>
    <col min="742" max="742" width="9.5546875" style="2" customWidth="1"/>
    <col min="743" max="743" width="30.109375" style="2" customWidth="1"/>
    <col min="744" max="744" width="33.6640625" style="2" customWidth="1"/>
    <col min="745" max="745" width="50.6640625" style="2" customWidth="1"/>
    <col min="746" max="746" width="15" style="2" bestFit="1" customWidth="1"/>
    <col min="747" max="747" width="14.109375" style="2" customWidth="1"/>
    <col min="748" max="748" width="17.109375" style="2" bestFit="1" customWidth="1"/>
    <col min="749" max="749" width="15.109375" style="2" bestFit="1" customWidth="1"/>
    <col min="750" max="750" width="17.109375" style="2" bestFit="1" customWidth="1"/>
    <col min="751" max="751" width="12.5546875" style="2" customWidth="1"/>
    <col min="752" max="752" width="19.5546875" style="2" customWidth="1"/>
    <col min="753" max="753" width="17.44140625" style="2" bestFit="1" customWidth="1"/>
    <col min="754" max="754" width="15.109375" style="2" bestFit="1" customWidth="1"/>
    <col min="755" max="756" width="16.109375" style="2" bestFit="1" customWidth="1"/>
    <col min="757" max="757" width="15.109375" style="2" bestFit="1" customWidth="1"/>
    <col min="758" max="758" width="11.5546875" style="2"/>
    <col min="759" max="759" width="17.6640625" style="2" bestFit="1" customWidth="1"/>
    <col min="760" max="984" width="11.5546875" style="2"/>
    <col min="985" max="985" width="5" style="2" bestFit="1" customWidth="1"/>
    <col min="986" max="986" width="13.109375" style="2" customWidth="1"/>
    <col min="987" max="987" width="3.88671875" style="2" bestFit="1" customWidth="1"/>
    <col min="988" max="988" width="13.109375" style="2" customWidth="1"/>
    <col min="989" max="989" width="9.33203125" style="2" bestFit="1" customWidth="1"/>
    <col min="990" max="990" width="7.5546875" style="2" customWidth="1"/>
    <col min="991" max="991" width="22.109375" style="2" customWidth="1"/>
    <col min="992" max="992" width="36.88671875" style="2" customWidth="1"/>
    <col min="993" max="993" width="22.5546875" style="2" customWidth="1"/>
    <col min="994" max="994" width="14" style="2" customWidth="1"/>
    <col min="995" max="995" width="16.5546875" style="2" customWidth="1"/>
    <col min="996" max="996" width="18.88671875" style="2" customWidth="1"/>
    <col min="997" max="997" width="18.33203125" style="2" customWidth="1"/>
    <col min="998" max="998" width="9.5546875" style="2" customWidth="1"/>
    <col min="999" max="999" width="30.109375" style="2" customWidth="1"/>
    <col min="1000" max="1000" width="33.6640625" style="2" customWidth="1"/>
    <col min="1001" max="1001" width="50.6640625" style="2" customWidth="1"/>
    <col min="1002" max="1002" width="15" style="2" bestFit="1" customWidth="1"/>
    <col min="1003" max="1003" width="14.109375" style="2" customWidth="1"/>
    <col min="1004" max="1004" width="17.109375" style="2" bestFit="1" customWidth="1"/>
    <col min="1005" max="1005" width="15.109375" style="2" bestFit="1" customWidth="1"/>
    <col min="1006" max="1006" width="17.109375" style="2" bestFit="1" customWidth="1"/>
    <col min="1007" max="1007" width="12.5546875" style="2" customWidth="1"/>
    <col min="1008" max="1008" width="19.5546875" style="2" customWidth="1"/>
    <col min="1009" max="1009" width="17.44140625" style="2" bestFit="1" customWidth="1"/>
    <col min="1010" max="1010" width="15.109375" style="2" bestFit="1" customWidth="1"/>
    <col min="1011" max="1012" width="16.109375" style="2" bestFit="1" customWidth="1"/>
    <col min="1013" max="1013" width="15.109375" style="2" bestFit="1" customWidth="1"/>
    <col min="1014" max="1014" width="11.5546875" style="2"/>
    <col min="1015" max="1015" width="17.6640625" style="2" bestFit="1" customWidth="1"/>
    <col min="1016" max="1240" width="11.5546875" style="2"/>
    <col min="1241" max="1241" width="5" style="2" bestFit="1" customWidth="1"/>
    <col min="1242" max="1242" width="13.109375" style="2" customWidth="1"/>
    <col min="1243" max="1243" width="3.88671875" style="2" bestFit="1" customWidth="1"/>
    <col min="1244" max="1244" width="13.109375" style="2" customWidth="1"/>
    <col min="1245" max="1245" width="9.33203125" style="2" bestFit="1" customWidth="1"/>
    <col min="1246" max="1246" width="7.5546875" style="2" customWidth="1"/>
    <col min="1247" max="1247" width="22.109375" style="2" customWidth="1"/>
    <col min="1248" max="1248" width="36.88671875" style="2" customWidth="1"/>
    <col min="1249" max="1249" width="22.5546875" style="2" customWidth="1"/>
    <col min="1250" max="1250" width="14" style="2" customWidth="1"/>
    <col min="1251" max="1251" width="16.5546875" style="2" customWidth="1"/>
    <col min="1252" max="1252" width="18.88671875" style="2" customWidth="1"/>
    <col min="1253" max="1253" width="18.33203125" style="2" customWidth="1"/>
    <col min="1254" max="1254" width="9.5546875" style="2" customWidth="1"/>
    <col min="1255" max="1255" width="30.109375" style="2" customWidth="1"/>
    <col min="1256" max="1256" width="33.6640625" style="2" customWidth="1"/>
    <col min="1257" max="1257" width="50.6640625" style="2" customWidth="1"/>
    <col min="1258" max="1258" width="15" style="2" bestFit="1" customWidth="1"/>
    <col min="1259" max="1259" width="14.109375" style="2" customWidth="1"/>
    <col min="1260" max="1260" width="17.109375" style="2" bestFit="1" customWidth="1"/>
    <col min="1261" max="1261" width="15.109375" style="2" bestFit="1" customWidth="1"/>
    <col min="1262" max="1262" width="17.109375" style="2" bestFit="1" customWidth="1"/>
    <col min="1263" max="1263" width="12.5546875" style="2" customWidth="1"/>
    <col min="1264" max="1264" width="19.5546875" style="2" customWidth="1"/>
    <col min="1265" max="1265" width="17.44140625" style="2" bestFit="1" customWidth="1"/>
    <col min="1266" max="1266" width="15.109375" style="2" bestFit="1" customWidth="1"/>
    <col min="1267" max="1268" width="16.109375" style="2" bestFit="1" customWidth="1"/>
    <col min="1269" max="1269" width="15.109375" style="2" bestFit="1" customWidth="1"/>
    <col min="1270" max="1270" width="11.5546875" style="2"/>
    <col min="1271" max="1271" width="17.6640625" style="2" bestFit="1" customWidth="1"/>
    <col min="1272" max="1496" width="11.5546875" style="2"/>
    <col min="1497" max="1497" width="5" style="2" bestFit="1" customWidth="1"/>
    <col min="1498" max="1498" width="13.109375" style="2" customWidth="1"/>
    <col min="1499" max="1499" width="3.88671875" style="2" bestFit="1" customWidth="1"/>
    <col min="1500" max="1500" width="13.109375" style="2" customWidth="1"/>
    <col min="1501" max="1501" width="9.33203125" style="2" bestFit="1" customWidth="1"/>
    <col min="1502" max="1502" width="7.5546875" style="2" customWidth="1"/>
    <col min="1503" max="1503" width="22.109375" style="2" customWidth="1"/>
    <col min="1504" max="1504" width="36.88671875" style="2" customWidth="1"/>
    <col min="1505" max="1505" width="22.5546875" style="2" customWidth="1"/>
    <col min="1506" max="1506" width="14" style="2" customWidth="1"/>
    <col min="1507" max="1507" width="16.5546875" style="2" customWidth="1"/>
    <col min="1508" max="1508" width="18.88671875" style="2" customWidth="1"/>
    <col min="1509" max="1509" width="18.33203125" style="2" customWidth="1"/>
    <col min="1510" max="1510" width="9.5546875" style="2" customWidth="1"/>
    <col min="1511" max="1511" width="30.109375" style="2" customWidth="1"/>
    <col min="1512" max="1512" width="33.6640625" style="2" customWidth="1"/>
    <col min="1513" max="1513" width="50.6640625" style="2" customWidth="1"/>
    <col min="1514" max="1514" width="15" style="2" bestFit="1" customWidth="1"/>
    <col min="1515" max="1515" width="14.109375" style="2" customWidth="1"/>
    <col min="1516" max="1516" width="17.109375" style="2" bestFit="1" customWidth="1"/>
    <col min="1517" max="1517" width="15.109375" style="2" bestFit="1" customWidth="1"/>
    <col min="1518" max="1518" width="17.109375" style="2" bestFit="1" customWidth="1"/>
    <col min="1519" max="1519" width="12.5546875" style="2" customWidth="1"/>
    <col min="1520" max="1520" width="19.5546875" style="2" customWidth="1"/>
    <col min="1521" max="1521" width="17.44140625" style="2" bestFit="1" customWidth="1"/>
    <col min="1522" max="1522" width="15.109375" style="2" bestFit="1" customWidth="1"/>
    <col min="1523" max="1524" width="16.109375" style="2" bestFit="1" customWidth="1"/>
    <col min="1525" max="1525" width="15.109375" style="2" bestFit="1" customWidth="1"/>
    <col min="1526" max="1526" width="11.5546875" style="2"/>
    <col min="1527" max="1527" width="17.6640625" style="2" bestFit="1" customWidth="1"/>
    <col min="1528" max="1752" width="11.5546875" style="2"/>
    <col min="1753" max="1753" width="5" style="2" bestFit="1" customWidth="1"/>
    <col min="1754" max="1754" width="13.109375" style="2" customWidth="1"/>
    <col min="1755" max="1755" width="3.88671875" style="2" bestFit="1" customWidth="1"/>
    <col min="1756" max="1756" width="13.109375" style="2" customWidth="1"/>
    <col min="1757" max="1757" width="9.33203125" style="2" bestFit="1" customWidth="1"/>
    <col min="1758" max="1758" width="7.5546875" style="2" customWidth="1"/>
    <col min="1759" max="1759" width="22.109375" style="2" customWidth="1"/>
    <col min="1760" max="1760" width="36.88671875" style="2" customWidth="1"/>
    <col min="1761" max="1761" width="22.5546875" style="2" customWidth="1"/>
    <col min="1762" max="1762" width="14" style="2" customWidth="1"/>
    <col min="1763" max="1763" width="16.5546875" style="2" customWidth="1"/>
    <col min="1764" max="1764" width="18.88671875" style="2" customWidth="1"/>
    <col min="1765" max="1765" width="18.33203125" style="2" customWidth="1"/>
    <col min="1766" max="1766" width="9.5546875" style="2" customWidth="1"/>
    <col min="1767" max="1767" width="30.109375" style="2" customWidth="1"/>
    <col min="1768" max="1768" width="33.6640625" style="2" customWidth="1"/>
    <col min="1769" max="1769" width="50.6640625" style="2" customWidth="1"/>
    <col min="1770" max="1770" width="15" style="2" bestFit="1" customWidth="1"/>
    <col min="1771" max="1771" width="14.109375" style="2" customWidth="1"/>
    <col min="1772" max="1772" width="17.109375" style="2" bestFit="1" customWidth="1"/>
    <col min="1773" max="1773" width="15.109375" style="2" bestFit="1" customWidth="1"/>
    <col min="1774" max="1774" width="17.109375" style="2" bestFit="1" customWidth="1"/>
    <col min="1775" max="1775" width="12.5546875" style="2" customWidth="1"/>
    <col min="1776" max="1776" width="19.5546875" style="2" customWidth="1"/>
    <col min="1777" max="1777" width="17.44140625" style="2" bestFit="1" customWidth="1"/>
    <col min="1778" max="1778" width="15.109375" style="2" bestFit="1" customWidth="1"/>
    <col min="1779" max="1780" width="16.109375" style="2" bestFit="1" customWidth="1"/>
    <col min="1781" max="1781" width="15.109375" style="2" bestFit="1" customWidth="1"/>
    <col min="1782" max="1782" width="11.5546875" style="2"/>
    <col min="1783" max="1783" width="17.6640625" style="2" bestFit="1" customWidth="1"/>
    <col min="1784" max="2008" width="11.5546875" style="2"/>
    <col min="2009" max="2009" width="5" style="2" bestFit="1" customWidth="1"/>
    <col min="2010" max="2010" width="13.109375" style="2" customWidth="1"/>
    <col min="2011" max="2011" width="3.88671875" style="2" bestFit="1" customWidth="1"/>
    <col min="2012" max="2012" width="13.109375" style="2" customWidth="1"/>
    <col min="2013" max="2013" width="9.33203125" style="2" bestFit="1" customWidth="1"/>
    <col min="2014" max="2014" width="7.5546875" style="2" customWidth="1"/>
    <col min="2015" max="2015" width="22.109375" style="2" customWidth="1"/>
    <col min="2016" max="2016" width="36.88671875" style="2" customWidth="1"/>
    <col min="2017" max="2017" width="22.5546875" style="2" customWidth="1"/>
    <col min="2018" max="2018" width="14" style="2" customWidth="1"/>
    <col min="2019" max="2019" width="16.5546875" style="2" customWidth="1"/>
    <col min="2020" max="2020" width="18.88671875" style="2" customWidth="1"/>
    <col min="2021" max="2021" width="18.33203125" style="2" customWidth="1"/>
    <col min="2022" max="2022" width="9.5546875" style="2" customWidth="1"/>
    <col min="2023" max="2023" width="30.109375" style="2" customWidth="1"/>
    <col min="2024" max="2024" width="33.6640625" style="2" customWidth="1"/>
    <col min="2025" max="2025" width="50.6640625" style="2" customWidth="1"/>
    <col min="2026" max="2026" width="15" style="2" bestFit="1" customWidth="1"/>
    <col min="2027" max="2027" width="14.109375" style="2" customWidth="1"/>
    <col min="2028" max="2028" width="17.109375" style="2" bestFit="1" customWidth="1"/>
    <col min="2029" max="2029" width="15.109375" style="2" bestFit="1" customWidth="1"/>
    <col min="2030" max="2030" width="17.109375" style="2" bestFit="1" customWidth="1"/>
    <col min="2031" max="2031" width="12.5546875" style="2" customWidth="1"/>
    <col min="2032" max="2032" width="19.5546875" style="2" customWidth="1"/>
    <col min="2033" max="2033" width="17.44140625" style="2" bestFit="1" customWidth="1"/>
    <col min="2034" max="2034" width="15.109375" style="2" bestFit="1" customWidth="1"/>
    <col min="2035" max="2036" width="16.109375" style="2" bestFit="1" customWidth="1"/>
    <col min="2037" max="2037" width="15.109375" style="2" bestFit="1" customWidth="1"/>
    <col min="2038" max="2038" width="11.5546875" style="2"/>
    <col min="2039" max="2039" width="17.6640625" style="2" bestFit="1" customWidth="1"/>
    <col min="2040" max="2264" width="11.5546875" style="2"/>
    <col min="2265" max="2265" width="5" style="2" bestFit="1" customWidth="1"/>
    <col min="2266" max="2266" width="13.109375" style="2" customWidth="1"/>
    <col min="2267" max="2267" width="3.88671875" style="2" bestFit="1" customWidth="1"/>
    <col min="2268" max="2268" width="13.109375" style="2" customWidth="1"/>
    <col min="2269" max="2269" width="9.33203125" style="2" bestFit="1" customWidth="1"/>
    <col min="2270" max="2270" width="7.5546875" style="2" customWidth="1"/>
    <col min="2271" max="2271" width="22.109375" style="2" customWidth="1"/>
    <col min="2272" max="2272" width="36.88671875" style="2" customWidth="1"/>
    <col min="2273" max="2273" width="22.5546875" style="2" customWidth="1"/>
    <col min="2274" max="2274" width="14" style="2" customWidth="1"/>
    <col min="2275" max="2275" width="16.5546875" style="2" customWidth="1"/>
    <col min="2276" max="2276" width="18.88671875" style="2" customWidth="1"/>
    <col min="2277" max="2277" width="18.33203125" style="2" customWidth="1"/>
    <col min="2278" max="2278" width="9.5546875" style="2" customWidth="1"/>
    <col min="2279" max="2279" width="30.109375" style="2" customWidth="1"/>
    <col min="2280" max="2280" width="33.6640625" style="2" customWidth="1"/>
    <col min="2281" max="2281" width="50.6640625" style="2" customWidth="1"/>
    <col min="2282" max="2282" width="15" style="2" bestFit="1" customWidth="1"/>
    <col min="2283" max="2283" width="14.109375" style="2" customWidth="1"/>
    <col min="2284" max="2284" width="17.109375" style="2" bestFit="1" customWidth="1"/>
    <col min="2285" max="2285" width="15.109375" style="2" bestFit="1" customWidth="1"/>
    <col min="2286" max="2286" width="17.109375" style="2" bestFit="1" customWidth="1"/>
    <col min="2287" max="2287" width="12.5546875" style="2" customWidth="1"/>
    <col min="2288" max="2288" width="19.5546875" style="2" customWidth="1"/>
    <col min="2289" max="2289" width="17.44140625" style="2" bestFit="1" customWidth="1"/>
    <col min="2290" max="2290" width="15.109375" style="2" bestFit="1" customWidth="1"/>
    <col min="2291" max="2292" width="16.109375" style="2" bestFit="1" customWidth="1"/>
    <col min="2293" max="2293" width="15.109375" style="2" bestFit="1" customWidth="1"/>
    <col min="2294" max="2294" width="11.5546875" style="2"/>
    <col min="2295" max="2295" width="17.6640625" style="2" bestFit="1" customWidth="1"/>
    <col min="2296" max="2520" width="11.5546875" style="2"/>
    <col min="2521" max="2521" width="5" style="2" bestFit="1" customWidth="1"/>
    <col min="2522" max="2522" width="13.109375" style="2" customWidth="1"/>
    <col min="2523" max="2523" width="3.88671875" style="2" bestFit="1" customWidth="1"/>
    <col min="2524" max="2524" width="13.109375" style="2" customWidth="1"/>
    <col min="2525" max="2525" width="9.33203125" style="2" bestFit="1" customWidth="1"/>
    <col min="2526" max="2526" width="7.5546875" style="2" customWidth="1"/>
    <col min="2527" max="2527" width="22.109375" style="2" customWidth="1"/>
    <col min="2528" max="2528" width="36.88671875" style="2" customWidth="1"/>
    <col min="2529" max="2529" width="22.5546875" style="2" customWidth="1"/>
    <col min="2530" max="2530" width="14" style="2" customWidth="1"/>
    <col min="2531" max="2531" width="16.5546875" style="2" customWidth="1"/>
    <col min="2532" max="2532" width="18.88671875" style="2" customWidth="1"/>
    <col min="2533" max="2533" width="18.33203125" style="2" customWidth="1"/>
    <col min="2534" max="2534" width="9.5546875" style="2" customWidth="1"/>
    <col min="2535" max="2535" width="30.109375" style="2" customWidth="1"/>
    <col min="2536" max="2536" width="33.6640625" style="2" customWidth="1"/>
    <col min="2537" max="2537" width="50.6640625" style="2" customWidth="1"/>
    <col min="2538" max="2538" width="15" style="2" bestFit="1" customWidth="1"/>
    <col min="2539" max="2539" width="14.109375" style="2" customWidth="1"/>
    <col min="2540" max="2540" width="17.109375" style="2" bestFit="1" customWidth="1"/>
    <col min="2541" max="2541" width="15.109375" style="2" bestFit="1" customWidth="1"/>
    <col min="2542" max="2542" width="17.109375" style="2" bestFit="1" customWidth="1"/>
    <col min="2543" max="2543" width="12.5546875" style="2" customWidth="1"/>
    <col min="2544" max="2544" width="19.5546875" style="2" customWidth="1"/>
    <col min="2545" max="2545" width="17.44140625" style="2" bestFit="1" customWidth="1"/>
    <col min="2546" max="2546" width="15.109375" style="2" bestFit="1" customWidth="1"/>
    <col min="2547" max="2548" width="16.109375" style="2" bestFit="1" customWidth="1"/>
    <col min="2549" max="2549" width="15.109375" style="2" bestFit="1" customWidth="1"/>
    <col min="2550" max="2550" width="11.5546875" style="2"/>
    <col min="2551" max="2551" width="17.6640625" style="2" bestFit="1" customWidth="1"/>
    <col min="2552" max="2776" width="11.5546875" style="2"/>
    <col min="2777" max="2777" width="5" style="2" bestFit="1" customWidth="1"/>
    <col min="2778" max="2778" width="13.109375" style="2" customWidth="1"/>
    <col min="2779" max="2779" width="3.88671875" style="2" bestFit="1" customWidth="1"/>
    <col min="2780" max="2780" width="13.109375" style="2" customWidth="1"/>
    <col min="2781" max="2781" width="9.33203125" style="2" bestFit="1" customWidth="1"/>
    <col min="2782" max="2782" width="7.5546875" style="2" customWidth="1"/>
    <col min="2783" max="2783" width="22.109375" style="2" customWidth="1"/>
    <col min="2784" max="2784" width="36.88671875" style="2" customWidth="1"/>
    <col min="2785" max="2785" width="22.5546875" style="2" customWidth="1"/>
    <col min="2786" max="2786" width="14" style="2" customWidth="1"/>
    <col min="2787" max="2787" width="16.5546875" style="2" customWidth="1"/>
    <col min="2788" max="2788" width="18.88671875" style="2" customWidth="1"/>
    <col min="2789" max="2789" width="18.33203125" style="2" customWidth="1"/>
    <col min="2790" max="2790" width="9.5546875" style="2" customWidth="1"/>
    <col min="2791" max="2791" width="30.109375" style="2" customWidth="1"/>
    <col min="2792" max="2792" width="33.6640625" style="2" customWidth="1"/>
    <col min="2793" max="2793" width="50.6640625" style="2" customWidth="1"/>
    <col min="2794" max="2794" width="15" style="2" bestFit="1" customWidth="1"/>
    <col min="2795" max="2795" width="14.109375" style="2" customWidth="1"/>
    <col min="2796" max="2796" width="17.109375" style="2" bestFit="1" customWidth="1"/>
    <col min="2797" max="2797" width="15.109375" style="2" bestFit="1" customWidth="1"/>
    <col min="2798" max="2798" width="17.109375" style="2" bestFit="1" customWidth="1"/>
    <col min="2799" max="2799" width="12.5546875" style="2" customWidth="1"/>
    <col min="2800" max="2800" width="19.5546875" style="2" customWidth="1"/>
    <col min="2801" max="2801" width="17.44140625" style="2" bestFit="1" customWidth="1"/>
    <col min="2802" max="2802" width="15.109375" style="2" bestFit="1" customWidth="1"/>
    <col min="2803" max="2804" width="16.109375" style="2" bestFit="1" customWidth="1"/>
    <col min="2805" max="2805" width="15.109375" style="2" bestFit="1" customWidth="1"/>
    <col min="2806" max="2806" width="11.5546875" style="2"/>
    <col min="2807" max="2807" width="17.6640625" style="2" bestFit="1" customWidth="1"/>
    <col min="2808" max="3032" width="11.5546875" style="2"/>
    <col min="3033" max="3033" width="5" style="2" bestFit="1" customWidth="1"/>
    <col min="3034" max="3034" width="13.109375" style="2" customWidth="1"/>
    <col min="3035" max="3035" width="3.88671875" style="2" bestFit="1" customWidth="1"/>
    <col min="3036" max="3036" width="13.109375" style="2" customWidth="1"/>
    <col min="3037" max="3037" width="9.33203125" style="2" bestFit="1" customWidth="1"/>
    <col min="3038" max="3038" width="7.5546875" style="2" customWidth="1"/>
    <col min="3039" max="3039" width="22.109375" style="2" customWidth="1"/>
    <col min="3040" max="3040" width="36.88671875" style="2" customWidth="1"/>
    <col min="3041" max="3041" width="22.5546875" style="2" customWidth="1"/>
    <col min="3042" max="3042" width="14" style="2" customWidth="1"/>
    <col min="3043" max="3043" width="16.5546875" style="2" customWidth="1"/>
    <col min="3044" max="3044" width="18.88671875" style="2" customWidth="1"/>
    <col min="3045" max="3045" width="18.33203125" style="2" customWidth="1"/>
    <col min="3046" max="3046" width="9.5546875" style="2" customWidth="1"/>
    <col min="3047" max="3047" width="30.109375" style="2" customWidth="1"/>
    <col min="3048" max="3048" width="33.6640625" style="2" customWidth="1"/>
    <col min="3049" max="3049" width="50.6640625" style="2" customWidth="1"/>
    <col min="3050" max="3050" width="15" style="2" bestFit="1" customWidth="1"/>
    <col min="3051" max="3051" width="14.109375" style="2" customWidth="1"/>
    <col min="3052" max="3052" width="17.109375" style="2" bestFit="1" customWidth="1"/>
    <col min="3053" max="3053" width="15.109375" style="2" bestFit="1" customWidth="1"/>
    <col min="3054" max="3054" width="17.109375" style="2" bestFit="1" customWidth="1"/>
    <col min="3055" max="3055" width="12.5546875" style="2" customWidth="1"/>
    <col min="3056" max="3056" width="19.5546875" style="2" customWidth="1"/>
    <col min="3057" max="3057" width="17.44140625" style="2" bestFit="1" customWidth="1"/>
    <col min="3058" max="3058" width="15.109375" style="2" bestFit="1" customWidth="1"/>
    <col min="3059" max="3060" width="16.109375" style="2" bestFit="1" customWidth="1"/>
    <col min="3061" max="3061" width="15.109375" style="2" bestFit="1" customWidth="1"/>
    <col min="3062" max="3062" width="11.5546875" style="2"/>
    <col min="3063" max="3063" width="17.6640625" style="2" bestFit="1" customWidth="1"/>
    <col min="3064" max="3288" width="11.5546875" style="2"/>
    <col min="3289" max="3289" width="5" style="2" bestFit="1" customWidth="1"/>
    <col min="3290" max="3290" width="13.109375" style="2" customWidth="1"/>
    <col min="3291" max="3291" width="3.88671875" style="2" bestFit="1" customWidth="1"/>
    <col min="3292" max="3292" width="13.109375" style="2" customWidth="1"/>
    <col min="3293" max="3293" width="9.33203125" style="2" bestFit="1" customWidth="1"/>
    <col min="3294" max="3294" width="7.5546875" style="2" customWidth="1"/>
    <col min="3295" max="3295" width="22.109375" style="2" customWidth="1"/>
    <col min="3296" max="3296" width="36.88671875" style="2" customWidth="1"/>
    <col min="3297" max="3297" width="22.5546875" style="2" customWidth="1"/>
    <col min="3298" max="3298" width="14" style="2" customWidth="1"/>
    <col min="3299" max="3299" width="16.5546875" style="2" customWidth="1"/>
    <col min="3300" max="3300" width="18.88671875" style="2" customWidth="1"/>
    <col min="3301" max="3301" width="18.33203125" style="2" customWidth="1"/>
    <col min="3302" max="3302" width="9.5546875" style="2" customWidth="1"/>
    <col min="3303" max="3303" width="30.109375" style="2" customWidth="1"/>
    <col min="3304" max="3304" width="33.6640625" style="2" customWidth="1"/>
    <col min="3305" max="3305" width="50.6640625" style="2" customWidth="1"/>
    <col min="3306" max="3306" width="15" style="2" bestFit="1" customWidth="1"/>
    <col min="3307" max="3307" width="14.109375" style="2" customWidth="1"/>
    <col min="3308" max="3308" width="17.109375" style="2" bestFit="1" customWidth="1"/>
    <col min="3309" max="3309" width="15.109375" style="2" bestFit="1" customWidth="1"/>
    <col min="3310" max="3310" width="17.109375" style="2" bestFit="1" customWidth="1"/>
    <col min="3311" max="3311" width="12.5546875" style="2" customWidth="1"/>
    <col min="3312" max="3312" width="19.5546875" style="2" customWidth="1"/>
    <col min="3313" max="3313" width="17.44140625" style="2" bestFit="1" customWidth="1"/>
    <col min="3314" max="3314" width="15.109375" style="2" bestFit="1" customWidth="1"/>
    <col min="3315" max="3316" width="16.109375" style="2" bestFit="1" customWidth="1"/>
    <col min="3317" max="3317" width="15.109375" style="2" bestFit="1" customWidth="1"/>
    <col min="3318" max="3318" width="11.5546875" style="2"/>
    <col min="3319" max="3319" width="17.6640625" style="2" bestFit="1" customWidth="1"/>
    <col min="3320" max="3544" width="11.5546875" style="2"/>
    <col min="3545" max="3545" width="5" style="2" bestFit="1" customWidth="1"/>
    <col min="3546" max="3546" width="13.109375" style="2" customWidth="1"/>
    <col min="3547" max="3547" width="3.88671875" style="2" bestFit="1" customWidth="1"/>
    <col min="3548" max="3548" width="13.109375" style="2" customWidth="1"/>
    <col min="3549" max="3549" width="9.33203125" style="2" bestFit="1" customWidth="1"/>
    <col min="3550" max="3550" width="7.5546875" style="2" customWidth="1"/>
    <col min="3551" max="3551" width="22.109375" style="2" customWidth="1"/>
    <col min="3552" max="3552" width="36.88671875" style="2" customWidth="1"/>
    <col min="3553" max="3553" width="22.5546875" style="2" customWidth="1"/>
    <col min="3554" max="3554" width="14" style="2" customWidth="1"/>
    <col min="3555" max="3555" width="16.5546875" style="2" customWidth="1"/>
    <col min="3556" max="3556" width="18.88671875" style="2" customWidth="1"/>
    <col min="3557" max="3557" width="18.33203125" style="2" customWidth="1"/>
    <col min="3558" max="3558" width="9.5546875" style="2" customWidth="1"/>
    <col min="3559" max="3559" width="30.109375" style="2" customWidth="1"/>
    <col min="3560" max="3560" width="33.6640625" style="2" customWidth="1"/>
    <col min="3561" max="3561" width="50.6640625" style="2" customWidth="1"/>
    <col min="3562" max="3562" width="15" style="2" bestFit="1" customWidth="1"/>
    <col min="3563" max="3563" width="14.109375" style="2" customWidth="1"/>
    <col min="3564" max="3564" width="17.109375" style="2" bestFit="1" customWidth="1"/>
    <col min="3565" max="3565" width="15.109375" style="2" bestFit="1" customWidth="1"/>
    <col min="3566" max="3566" width="17.109375" style="2" bestFit="1" customWidth="1"/>
    <col min="3567" max="3567" width="12.5546875" style="2" customWidth="1"/>
    <col min="3568" max="3568" width="19.5546875" style="2" customWidth="1"/>
    <col min="3569" max="3569" width="17.44140625" style="2" bestFit="1" customWidth="1"/>
    <col min="3570" max="3570" width="15.109375" style="2" bestFit="1" customWidth="1"/>
    <col min="3571" max="3572" width="16.109375" style="2" bestFit="1" customWidth="1"/>
    <col min="3573" max="3573" width="15.109375" style="2" bestFit="1" customWidth="1"/>
    <col min="3574" max="3574" width="11.5546875" style="2"/>
    <col min="3575" max="3575" width="17.6640625" style="2" bestFit="1" customWidth="1"/>
    <col min="3576" max="3800" width="11.5546875" style="2"/>
    <col min="3801" max="3801" width="5" style="2" bestFit="1" customWidth="1"/>
    <col min="3802" max="3802" width="13.109375" style="2" customWidth="1"/>
    <col min="3803" max="3803" width="3.88671875" style="2" bestFit="1" customWidth="1"/>
    <col min="3804" max="3804" width="13.109375" style="2" customWidth="1"/>
    <col min="3805" max="3805" width="9.33203125" style="2" bestFit="1" customWidth="1"/>
    <col min="3806" max="3806" width="7.5546875" style="2" customWidth="1"/>
    <col min="3807" max="3807" width="22.109375" style="2" customWidth="1"/>
    <col min="3808" max="3808" width="36.88671875" style="2" customWidth="1"/>
    <col min="3809" max="3809" width="22.5546875" style="2" customWidth="1"/>
    <col min="3810" max="3810" width="14" style="2" customWidth="1"/>
    <col min="3811" max="3811" width="16.5546875" style="2" customWidth="1"/>
    <col min="3812" max="3812" width="18.88671875" style="2" customWidth="1"/>
    <col min="3813" max="3813" width="18.33203125" style="2" customWidth="1"/>
    <col min="3814" max="3814" width="9.5546875" style="2" customWidth="1"/>
    <col min="3815" max="3815" width="30.109375" style="2" customWidth="1"/>
    <col min="3816" max="3816" width="33.6640625" style="2" customWidth="1"/>
    <col min="3817" max="3817" width="50.6640625" style="2" customWidth="1"/>
    <col min="3818" max="3818" width="15" style="2" bestFit="1" customWidth="1"/>
    <col min="3819" max="3819" width="14.109375" style="2" customWidth="1"/>
    <col min="3820" max="3820" width="17.109375" style="2" bestFit="1" customWidth="1"/>
    <col min="3821" max="3821" width="15.109375" style="2" bestFit="1" customWidth="1"/>
    <col min="3822" max="3822" width="17.109375" style="2" bestFit="1" customWidth="1"/>
    <col min="3823" max="3823" width="12.5546875" style="2" customWidth="1"/>
    <col min="3824" max="3824" width="19.5546875" style="2" customWidth="1"/>
    <col min="3825" max="3825" width="17.44140625" style="2" bestFit="1" customWidth="1"/>
    <col min="3826" max="3826" width="15.109375" style="2" bestFit="1" customWidth="1"/>
    <col min="3827" max="3828" width="16.109375" style="2" bestFit="1" customWidth="1"/>
    <col min="3829" max="3829" width="15.109375" style="2" bestFit="1" customWidth="1"/>
    <col min="3830" max="3830" width="11.5546875" style="2"/>
    <col min="3831" max="3831" width="17.6640625" style="2" bestFit="1" customWidth="1"/>
    <col min="3832" max="4056" width="11.5546875" style="2"/>
    <col min="4057" max="4057" width="5" style="2" bestFit="1" customWidth="1"/>
    <col min="4058" max="4058" width="13.109375" style="2" customWidth="1"/>
    <col min="4059" max="4059" width="3.88671875" style="2" bestFit="1" customWidth="1"/>
    <col min="4060" max="4060" width="13.109375" style="2" customWidth="1"/>
    <col min="4061" max="4061" width="9.33203125" style="2" bestFit="1" customWidth="1"/>
    <col min="4062" max="4062" width="7.5546875" style="2" customWidth="1"/>
    <col min="4063" max="4063" width="22.109375" style="2" customWidth="1"/>
    <col min="4064" max="4064" width="36.88671875" style="2" customWidth="1"/>
    <col min="4065" max="4065" width="22.5546875" style="2" customWidth="1"/>
    <col min="4066" max="4066" width="14" style="2" customWidth="1"/>
    <col min="4067" max="4067" width="16.5546875" style="2" customWidth="1"/>
    <col min="4068" max="4068" width="18.88671875" style="2" customWidth="1"/>
    <col min="4069" max="4069" width="18.33203125" style="2" customWidth="1"/>
    <col min="4070" max="4070" width="9.5546875" style="2" customWidth="1"/>
    <col min="4071" max="4071" width="30.109375" style="2" customWidth="1"/>
    <col min="4072" max="4072" width="33.6640625" style="2" customWidth="1"/>
    <col min="4073" max="4073" width="50.6640625" style="2" customWidth="1"/>
    <col min="4074" max="4074" width="15" style="2" bestFit="1" customWidth="1"/>
    <col min="4075" max="4075" width="14.109375" style="2" customWidth="1"/>
    <col min="4076" max="4076" width="17.109375" style="2" bestFit="1" customWidth="1"/>
    <col min="4077" max="4077" width="15.109375" style="2" bestFit="1" customWidth="1"/>
    <col min="4078" max="4078" width="17.109375" style="2" bestFit="1" customWidth="1"/>
    <col min="4079" max="4079" width="12.5546875" style="2" customWidth="1"/>
    <col min="4080" max="4080" width="19.5546875" style="2" customWidth="1"/>
    <col min="4081" max="4081" width="17.44140625" style="2" bestFit="1" customWidth="1"/>
    <col min="4082" max="4082" width="15.109375" style="2" bestFit="1" customWidth="1"/>
    <col min="4083" max="4084" width="16.109375" style="2" bestFit="1" customWidth="1"/>
    <col min="4085" max="4085" width="15.109375" style="2" bestFit="1" customWidth="1"/>
    <col min="4086" max="4086" width="11.5546875" style="2"/>
    <col min="4087" max="4087" width="17.6640625" style="2" bestFit="1" customWidth="1"/>
    <col min="4088" max="4312" width="11.5546875" style="2"/>
    <col min="4313" max="4313" width="5" style="2" bestFit="1" customWidth="1"/>
    <col min="4314" max="4314" width="13.109375" style="2" customWidth="1"/>
    <col min="4315" max="4315" width="3.88671875" style="2" bestFit="1" customWidth="1"/>
    <col min="4316" max="4316" width="13.109375" style="2" customWidth="1"/>
    <col min="4317" max="4317" width="9.33203125" style="2" bestFit="1" customWidth="1"/>
    <col min="4318" max="4318" width="7.5546875" style="2" customWidth="1"/>
    <col min="4319" max="4319" width="22.109375" style="2" customWidth="1"/>
    <col min="4320" max="4320" width="36.88671875" style="2" customWidth="1"/>
    <col min="4321" max="4321" width="22.5546875" style="2" customWidth="1"/>
    <col min="4322" max="4322" width="14" style="2" customWidth="1"/>
    <col min="4323" max="4323" width="16.5546875" style="2" customWidth="1"/>
    <col min="4324" max="4324" width="18.88671875" style="2" customWidth="1"/>
    <col min="4325" max="4325" width="18.33203125" style="2" customWidth="1"/>
    <col min="4326" max="4326" width="9.5546875" style="2" customWidth="1"/>
    <col min="4327" max="4327" width="30.109375" style="2" customWidth="1"/>
    <col min="4328" max="4328" width="33.6640625" style="2" customWidth="1"/>
    <col min="4329" max="4329" width="50.6640625" style="2" customWidth="1"/>
    <col min="4330" max="4330" width="15" style="2" bestFit="1" customWidth="1"/>
    <col min="4331" max="4331" width="14.109375" style="2" customWidth="1"/>
    <col min="4332" max="4332" width="17.109375" style="2" bestFit="1" customWidth="1"/>
    <col min="4333" max="4333" width="15.109375" style="2" bestFit="1" customWidth="1"/>
    <col min="4334" max="4334" width="17.109375" style="2" bestFit="1" customWidth="1"/>
    <col min="4335" max="4335" width="12.5546875" style="2" customWidth="1"/>
    <col min="4336" max="4336" width="19.5546875" style="2" customWidth="1"/>
    <col min="4337" max="4337" width="17.44140625" style="2" bestFit="1" customWidth="1"/>
    <col min="4338" max="4338" width="15.109375" style="2" bestFit="1" customWidth="1"/>
    <col min="4339" max="4340" width="16.109375" style="2" bestFit="1" customWidth="1"/>
    <col min="4341" max="4341" width="15.109375" style="2" bestFit="1" customWidth="1"/>
    <col min="4342" max="4342" width="11.5546875" style="2"/>
    <col min="4343" max="4343" width="17.6640625" style="2" bestFit="1" customWidth="1"/>
    <col min="4344" max="4568" width="11.5546875" style="2"/>
    <col min="4569" max="4569" width="5" style="2" bestFit="1" customWidth="1"/>
    <col min="4570" max="4570" width="13.109375" style="2" customWidth="1"/>
    <col min="4571" max="4571" width="3.88671875" style="2" bestFit="1" customWidth="1"/>
    <col min="4572" max="4572" width="13.109375" style="2" customWidth="1"/>
    <col min="4573" max="4573" width="9.33203125" style="2" bestFit="1" customWidth="1"/>
    <col min="4574" max="4574" width="7.5546875" style="2" customWidth="1"/>
    <col min="4575" max="4575" width="22.109375" style="2" customWidth="1"/>
    <col min="4576" max="4576" width="36.88671875" style="2" customWidth="1"/>
    <col min="4577" max="4577" width="22.5546875" style="2" customWidth="1"/>
    <col min="4578" max="4578" width="14" style="2" customWidth="1"/>
    <col min="4579" max="4579" width="16.5546875" style="2" customWidth="1"/>
    <col min="4580" max="4580" width="18.88671875" style="2" customWidth="1"/>
    <col min="4581" max="4581" width="18.33203125" style="2" customWidth="1"/>
    <col min="4582" max="4582" width="9.5546875" style="2" customWidth="1"/>
    <col min="4583" max="4583" width="30.109375" style="2" customWidth="1"/>
    <col min="4584" max="4584" width="33.6640625" style="2" customWidth="1"/>
    <col min="4585" max="4585" width="50.6640625" style="2" customWidth="1"/>
    <col min="4586" max="4586" width="15" style="2" bestFit="1" customWidth="1"/>
    <col min="4587" max="4587" width="14.109375" style="2" customWidth="1"/>
    <col min="4588" max="4588" width="17.109375" style="2" bestFit="1" customWidth="1"/>
    <col min="4589" max="4589" width="15.109375" style="2" bestFit="1" customWidth="1"/>
    <col min="4590" max="4590" width="17.109375" style="2" bestFit="1" customWidth="1"/>
    <col min="4591" max="4591" width="12.5546875" style="2" customWidth="1"/>
    <col min="4592" max="4592" width="19.5546875" style="2" customWidth="1"/>
    <col min="4593" max="4593" width="17.44140625" style="2" bestFit="1" customWidth="1"/>
    <col min="4594" max="4594" width="15.109375" style="2" bestFit="1" customWidth="1"/>
    <col min="4595" max="4596" width="16.109375" style="2" bestFit="1" customWidth="1"/>
    <col min="4597" max="4597" width="15.109375" style="2" bestFit="1" customWidth="1"/>
    <col min="4598" max="4598" width="11.5546875" style="2"/>
    <col min="4599" max="4599" width="17.6640625" style="2" bestFit="1" customWidth="1"/>
    <col min="4600" max="4824" width="11.5546875" style="2"/>
    <col min="4825" max="4825" width="5" style="2" bestFit="1" customWidth="1"/>
    <col min="4826" max="4826" width="13.109375" style="2" customWidth="1"/>
    <col min="4827" max="4827" width="3.88671875" style="2" bestFit="1" customWidth="1"/>
    <col min="4828" max="4828" width="13.109375" style="2" customWidth="1"/>
    <col min="4829" max="4829" width="9.33203125" style="2" bestFit="1" customWidth="1"/>
    <col min="4830" max="4830" width="7.5546875" style="2" customWidth="1"/>
    <col min="4831" max="4831" width="22.109375" style="2" customWidth="1"/>
    <col min="4832" max="4832" width="36.88671875" style="2" customWidth="1"/>
    <col min="4833" max="4833" width="22.5546875" style="2" customWidth="1"/>
    <col min="4834" max="4834" width="14" style="2" customWidth="1"/>
    <col min="4835" max="4835" width="16.5546875" style="2" customWidth="1"/>
    <col min="4836" max="4836" width="18.88671875" style="2" customWidth="1"/>
    <col min="4837" max="4837" width="18.33203125" style="2" customWidth="1"/>
    <col min="4838" max="4838" width="9.5546875" style="2" customWidth="1"/>
    <col min="4839" max="4839" width="30.109375" style="2" customWidth="1"/>
    <col min="4840" max="4840" width="33.6640625" style="2" customWidth="1"/>
    <col min="4841" max="4841" width="50.6640625" style="2" customWidth="1"/>
    <col min="4842" max="4842" width="15" style="2" bestFit="1" customWidth="1"/>
    <col min="4843" max="4843" width="14.109375" style="2" customWidth="1"/>
    <col min="4844" max="4844" width="17.109375" style="2" bestFit="1" customWidth="1"/>
    <col min="4845" max="4845" width="15.109375" style="2" bestFit="1" customWidth="1"/>
    <col min="4846" max="4846" width="17.109375" style="2" bestFit="1" customWidth="1"/>
    <col min="4847" max="4847" width="12.5546875" style="2" customWidth="1"/>
    <col min="4848" max="4848" width="19.5546875" style="2" customWidth="1"/>
    <col min="4849" max="4849" width="17.44140625" style="2" bestFit="1" customWidth="1"/>
    <col min="4850" max="4850" width="15.109375" style="2" bestFit="1" customWidth="1"/>
    <col min="4851" max="4852" width="16.109375" style="2" bestFit="1" customWidth="1"/>
    <col min="4853" max="4853" width="15.109375" style="2" bestFit="1" customWidth="1"/>
    <col min="4854" max="4854" width="11.5546875" style="2"/>
    <col min="4855" max="4855" width="17.6640625" style="2" bestFit="1" customWidth="1"/>
    <col min="4856" max="5080" width="11.5546875" style="2"/>
    <col min="5081" max="5081" width="5" style="2" bestFit="1" customWidth="1"/>
    <col min="5082" max="5082" width="13.109375" style="2" customWidth="1"/>
    <col min="5083" max="5083" width="3.88671875" style="2" bestFit="1" customWidth="1"/>
    <col min="5084" max="5084" width="13.109375" style="2" customWidth="1"/>
    <col min="5085" max="5085" width="9.33203125" style="2" bestFit="1" customWidth="1"/>
    <col min="5086" max="5086" width="7.5546875" style="2" customWidth="1"/>
    <col min="5087" max="5087" width="22.109375" style="2" customWidth="1"/>
    <col min="5088" max="5088" width="36.88671875" style="2" customWidth="1"/>
    <col min="5089" max="5089" width="22.5546875" style="2" customWidth="1"/>
    <col min="5090" max="5090" width="14" style="2" customWidth="1"/>
    <col min="5091" max="5091" width="16.5546875" style="2" customWidth="1"/>
    <col min="5092" max="5092" width="18.88671875" style="2" customWidth="1"/>
    <col min="5093" max="5093" width="18.33203125" style="2" customWidth="1"/>
    <col min="5094" max="5094" width="9.5546875" style="2" customWidth="1"/>
    <col min="5095" max="5095" width="30.109375" style="2" customWidth="1"/>
    <col min="5096" max="5096" width="33.6640625" style="2" customWidth="1"/>
    <col min="5097" max="5097" width="50.6640625" style="2" customWidth="1"/>
    <col min="5098" max="5098" width="15" style="2" bestFit="1" customWidth="1"/>
    <col min="5099" max="5099" width="14.109375" style="2" customWidth="1"/>
    <col min="5100" max="5100" width="17.109375" style="2" bestFit="1" customWidth="1"/>
    <col min="5101" max="5101" width="15.109375" style="2" bestFit="1" customWidth="1"/>
    <col min="5102" max="5102" width="17.109375" style="2" bestFit="1" customWidth="1"/>
    <col min="5103" max="5103" width="12.5546875" style="2" customWidth="1"/>
    <col min="5104" max="5104" width="19.5546875" style="2" customWidth="1"/>
    <col min="5105" max="5105" width="17.44140625" style="2" bestFit="1" customWidth="1"/>
    <col min="5106" max="5106" width="15.109375" style="2" bestFit="1" customWidth="1"/>
    <col min="5107" max="5108" width="16.109375" style="2" bestFit="1" customWidth="1"/>
    <col min="5109" max="5109" width="15.109375" style="2" bestFit="1" customWidth="1"/>
    <col min="5110" max="5110" width="11.5546875" style="2"/>
    <col min="5111" max="5111" width="17.6640625" style="2" bestFit="1" customWidth="1"/>
    <col min="5112" max="5336" width="11.5546875" style="2"/>
    <col min="5337" max="5337" width="5" style="2" bestFit="1" customWidth="1"/>
    <col min="5338" max="5338" width="13.109375" style="2" customWidth="1"/>
    <col min="5339" max="5339" width="3.88671875" style="2" bestFit="1" customWidth="1"/>
    <col min="5340" max="5340" width="13.109375" style="2" customWidth="1"/>
    <col min="5341" max="5341" width="9.33203125" style="2" bestFit="1" customWidth="1"/>
    <col min="5342" max="5342" width="7.5546875" style="2" customWidth="1"/>
    <col min="5343" max="5343" width="22.109375" style="2" customWidth="1"/>
    <col min="5344" max="5344" width="36.88671875" style="2" customWidth="1"/>
    <col min="5345" max="5345" width="22.5546875" style="2" customWidth="1"/>
    <col min="5346" max="5346" width="14" style="2" customWidth="1"/>
    <col min="5347" max="5347" width="16.5546875" style="2" customWidth="1"/>
    <col min="5348" max="5348" width="18.88671875" style="2" customWidth="1"/>
    <col min="5349" max="5349" width="18.33203125" style="2" customWidth="1"/>
    <col min="5350" max="5350" width="9.5546875" style="2" customWidth="1"/>
    <col min="5351" max="5351" width="30.109375" style="2" customWidth="1"/>
    <col min="5352" max="5352" width="33.6640625" style="2" customWidth="1"/>
    <col min="5353" max="5353" width="50.6640625" style="2" customWidth="1"/>
    <col min="5354" max="5354" width="15" style="2" bestFit="1" customWidth="1"/>
    <col min="5355" max="5355" width="14.109375" style="2" customWidth="1"/>
    <col min="5356" max="5356" width="17.109375" style="2" bestFit="1" customWidth="1"/>
    <col min="5357" max="5357" width="15.109375" style="2" bestFit="1" customWidth="1"/>
    <col min="5358" max="5358" width="17.109375" style="2" bestFit="1" customWidth="1"/>
    <col min="5359" max="5359" width="12.5546875" style="2" customWidth="1"/>
    <col min="5360" max="5360" width="19.5546875" style="2" customWidth="1"/>
    <col min="5361" max="5361" width="17.44140625" style="2" bestFit="1" customWidth="1"/>
    <col min="5362" max="5362" width="15.109375" style="2" bestFit="1" customWidth="1"/>
    <col min="5363" max="5364" width="16.109375" style="2" bestFit="1" customWidth="1"/>
    <col min="5365" max="5365" width="15.109375" style="2" bestFit="1" customWidth="1"/>
    <col min="5366" max="5366" width="11.5546875" style="2"/>
    <col min="5367" max="5367" width="17.6640625" style="2" bestFit="1" customWidth="1"/>
    <col min="5368" max="5592" width="11.5546875" style="2"/>
    <col min="5593" max="5593" width="5" style="2" bestFit="1" customWidth="1"/>
    <col min="5594" max="5594" width="13.109375" style="2" customWidth="1"/>
    <col min="5595" max="5595" width="3.88671875" style="2" bestFit="1" customWidth="1"/>
    <col min="5596" max="5596" width="13.109375" style="2" customWidth="1"/>
    <col min="5597" max="5597" width="9.33203125" style="2" bestFit="1" customWidth="1"/>
    <col min="5598" max="5598" width="7.5546875" style="2" customWidth="1"/>
    <col min="5599" max="5599" width="22.109375" style="2" customWidth="1"/>
    <col min="5600" max="5600" width="36.88671875" style="2" customWidth="1"/>
    <col min="5601" max="5601" width="22.5546875" style="2" customWidth="1"/>
    <col min="5602" max="5602" width="14" style="2" customWidth="1"/>
    <col min="5603" max="5603" width="16.5546875" style="2" customWidth="1"/>
    <col min="5604" max="5604" width="18.88671875" style="2" customWidth="1"/>
    <col min="5605" max="5605" width="18.33203125" style="2" customWidth="1"/>
    <col min="5606" max="5606" width="9.5546875" style="2" customWidth="1"/>
    <col min="5607" max="5607" width="30.109375" style="2" customWidth="1"/>
    <col min="5608" max="5608" width="33.6640625" style="2" customWidth="1"/>
    <col min="5609" max="5609" width="50.6640625" style="2" customWidth="1"/>
    <col min="5610" max="5610" width="15" style="2" bestFit="1" customWidth="1"/>
    <col min="5611" max="5611" width="14.109375" style="2" customWidth="1"/>
    <col min="5612" max="5612" width="17.109375" style="2" bestFit="1" customWidth="1"/>
    <col min="5613" max="5613" width="15.109375" style="2" bestFit="1" customWidth="1"/>
    <col min="5614" max="5614" width="17.109375" style="2" bestFit="1" customWidth="1"/>
    <col min="5615" max="5615" width="12.5546875" style="2" customWidth="1"/>
    <col min="5616" max="5616" width="19.5546875" style="2" customWidth="1"/>
    <col min="5617" max="5617" width="17.44140625" style="2" bestFit="1" customWidth="1"/>
    <col min="5618" max="5618" width="15.109375" style="2" bestFit="1" customWidth="1"/>
    <col min="5619" max="5620" width="16.109375" style="2" bestFit="1" customWidth="1"/>
    <col min="5621" max="5621" width="15.109375" style="2" bestFit="1" customWidth="1"/>
    <col min="5622" max="5622" width="11.5546875" style="2"/>
    <col min="5623" max="5623" width="17.6640625" style="2" bestFit="1" customWidth="1"/>
    <col min="5624" max="5848" width="11.5546875" style="2"/>
    <col min="5849" max="5849" width="5" style="2" bestFit="1" customWidth="1"/>
    <col min="5850" max="5850" width="13.109375" style="2" customWidth="1"/>
    <col min="5851" max="5851" width="3.88671875" style="2" bestFit="1" customWidth="1"/>
    <col min="5852" max="5852" width="13.109375" style="2" customWidth="1"/>
    <col min="5853" max="5853" width="9.33203125" style="2" bestFit="1" customWidth="1"/>
    <col min="5854" max="5854" width="7.5546875" style="2" customWidth="1"/>
    <col min="5855" max="5855" width="22.109375" style="2" customWidth="1"/>
    <col min="5856" max="5856" width="36.88671875" style="2" customWidth="1"/>
    <col min="5857" max="5857" width="22.5546875" style="2" customWidth="1"/>
    <col min="5858" max="5858" width="14" style="2" customWidth="1"/>
    <col min="5859" max="5859" width="16.5546875" style="2" customWidth="1"/>
    <col min="5860" max="5860" width="18.88671875" style="2" customWidth="1"/>
    <col min="5861" max="5861" width="18.33203125" style="2" customWidth="1"/>
    <col min="5862" max="5862" width="9.5546875" style="2" customWidth="1"/>
    <col min="5863" max="5863" width="30.109375" style="2" customWidth="1"/>
    <col min="5864" max="5864" width="33.6640625" style="2" customWidth="1"/>
    <col min="5865" max="5865" width="50.6640625" style="2" customWidth="1"/>
    <col min="5866" max="5866" width="15" style="2" bestFit="1" customWidth="1"/>
    <col min="5867" max="5867" width="14.109375" style="2" customWidth="1"/>
    <col min="5868" max="5868" width="17.109375" style="2" bestFit="1" customWidth="1"/>
    <col min="5869" max="5869" width="15.109375" style="2" bestFit="1" customWidth="1"/>
    <col min="5870" max="5870" width="17.109375" style="2" bestFit="1" customWidth="1"/>
    <col min="5871" max="5871" width="12.5546875" style="2" customWidth="1"/>
    <col min="5872" max="5872" width="19.5546875" style="2" customWidth="1"/>
    <col min="5873" max="5873" width="17.44140625" style="2" bestFit="1" customWidth="1"/>
    <col min="5874" max="5874" width="15.109375" style="2" bestFit="1" customWidth="1"/>
    <col min="5875" max="5876" width="16.109375" style="2" bestFit="1" customWidth="1"/>
    <col min="5877" max="5877" width="15.109375" style="2" bestFit="1" customWidth="1"/>
    <col min="5878" max="5878" width="11.5546875" style="2"/>
    <col min="5879" max="5879" width="17.6640625" style="2" bestFit="1" customWidth="1"/>
    <col min="5880" max="6104" width="11.5546875" style="2"/>
    <col min="6105" max="6105" width="5" style="2" bestFit="1" customWidth="1"/>
    <col min="6106" max="6106" width="13.109375" style="2" customWidth="1"/>
    <col min="6107" max="6107" width="3.88671875" style="2" bestFit="1" customWidth="1"/>
    <col min="6108" max="6108" width="13.109375" style="2" customWidth="1"/>
    <col min="6109" max="6109" width="9.33203125" style="2" bestFit="1" customWidth="1"/>
    <col min="6110" max="6110" width="7.5546875" style="2" customWidth="1"/>
    <col min="6111" max="6111" width="22.109375" style="2" customWidth="1"/>
    <col min="6112" max="6112" width="36.88671875" style="2" customWidth="1"/>
    <col min="6113" max="6113" width="22.5546875" style="2" customWidth="1"/>
    <col min="6114" max="6114" width="14" style="2" customWidth="1"/>
    <col min="6115" max="6115" width="16.5546875" style="2" customWidth="1"/>
    <col min="6116" max="6116" width="18.88671875" style="2" customWidth="1"/>
    <col min="6117" max="6117" width="18.33203125" style="2" customWidth="1"/>
    <col min="6118" max="6118" width="9.5546875" style="2" customWidth="1"/>
    <col min="6119" max="6119" width="30.109375" style="2" customWidth="1"/>
    <col min="6120" max="6120" width="33.6640625" style="2" customWidth="1"/>
    <col min="6121" max="6121" width="50.6640625" style="2" customWidth="1"/>
    <col min="6122" max="6122" width="15" style="2" bestFit="1" customWidth="1"/>
    <col min="6123" max="6123" width="14.109375" style="2" customWidth="1"/>
    <col min="6124" max="6124" width="17.109375" style="2" bestFit="1" customWidth="1"/>
    <col min="6125" max="6125" width="15.109375" style="2" bestFit="1" customWidth="1"/>
    <col min="6126" max="6126" width="17.109375" style="2" bestFit="1" customWidth="1"/>
    <col min="6127" max="6127" width="12.5546875" style="2" customWidth="1"/>
    <col min="6128" max="6128" width="19.5546875" style="2" customWidth="1"/>
    <col min="6129" max="6129" width="17.44140625" style="2" bestFit="1" customWidth="1"/>
    <col min="6130" max="6130" width="15.109375" style="2" bestFit="1" customWidth="1"/>
    <col min="6131" max="6132" width="16.109375" style="2" bestFit="1" customWidth="1"/>
    <col min="6133" max="6133" width="15.109375" style="2" bestFit="1" customWidth="1"/>
    <col min="6134" max="6134" width="11.5546875" style="2"/>
    <col min="6135" max="6135" width="17.6640625" style="2" bestFit="1" customWidth="1"/>
    <col min="6136" max="6360" width="11.5546875" style="2"/>
    <col min="6361" max="6361" width="5" style="2" bestFit="1" customWidth="1"/>
    <col min="6362" max="6362" width="13.109375" style="2" customWidth="1"/>
    <col min="6363" max="6363" width="3.88671875" style="2" bestFit="1" customWidth="1"/>
    <col min="6364" max="6364" width="13.109375" style="2" customWidth="1"/>
    <col min="6365" max="6365" width="9.33203125" style="2" bestFit="1" customWidth="1"/>
    <col min="6366" max="6366" width="7.5546875" style="2" customWidth="1"/>
    <col min="6367" max="6367" width="22.109375" style="2" customWidth="1"/>
    <col min="6368" max="6368" width="36.88671875" style="2" customWidth="1"/>
    <col min="6369" max="6369" width="22.5546875" style="2" customWidth="1"/>
    <col min="6370" max="6370" width="14" style="2" customWidth="1"/>
    <col min="6371" max="6371" width="16.5546875" style="2" customWidth="1"/>
    <col min="6372" max="6372" width="18.88671875" style="2" customWidth="1"/>
    <col min="6373" max="6373" width="18.33203125" style="2" customWidth="1"/>
    <col min="6374" max="6374" width="9.5546875" style="2" customWidth="1"/>
    <col min="6375" max="6375" width="30.109375" style="2" customWidth="1"/>
    <col min="6376" max="6376" width="33.6640625" style="2" customWidth="1"/>
    <col min="6377" max="6377" width="50.6640625" style="2" customWidth="1"/>
    <col min="6378" max="6378" width="15" style="2" bestFit="1" customWidth="1"/>
    <col min="6379" max="6379" width="14.109375" style="2" customWidth="1"/>
    <col min="6380" max="6380" width="17.109375" style="2" bestFit="1" customWidth="1"/>
    <col min="6381" max="6381" width="15.109375" style="2" bestFit="1" customWidth="1"/>
    <col min="6382" max="6382" width="17.109375" style="2" bestFit="1" customWidth="1"/>
    <col min="6383" max="6383" width="12.5546875" style="2" customWidth="1"/>
    <col min="6384" max="6384" width="19.5546875" style="2" customWidth="1"/>
    <col min="6385" max="6385" width="17.44140625" style="2" bestFit="1" customWidth="1"/>
    <col min="6386" max="6386" width="15.109375" style="2" bestFit="1" customWidth="1"/>
    <col min="6387" max="6388" width="16.109375" style="2" bestFit="1" customWidth="1"/>
    <col min="6389" max="6389" width="15.109375" style="2" bestFit="1" customWidth="1"/>
    <col min="6390" max="6390" width="11.5546875" style="2"/>
    <col min="6391" max="6391" width="17.6640625" style="2" bestFit="1" customWidth="1"/>
    <col min="6392" max="6616" width="11.5546875" style="2"/>
    <col min="6617" max="6617" width="5" style="2" bestFit="1" customWidth="1"/>
    <col min="6618" max="6618" width="13.109375" style="2" customWidth="1"/>
    <col min="6619" max="6619" width="3.88671875" style="2" bestFit="1" customWidth="1"/>
    <col min="6620" max="6620" width="13.109375" style="2" customWidth="1"/>
    <col min="6621" max="6621" width="9.33203125" style="2" bestFit="1" customWidth="1"/>
    <col min="6622" max="6622" width="7.5546875" style="2" customWidth="1"/>
    <col min="6623" max="6623" width="22.109375" style="2" customWidth="1"/>
    <col min="6624" max="6624" width="36.88671875" style="2" customWidth="1"/>
    <col min="6625" max="6625" width="22.5546875" style="2" customWidth="1"/>
    <col min="6626" max="6626" width="14" style="2" customWidth="1"/>
    <col min="6627" max="6627" width="16.5546875" style="2" customWidth="1"/>
    <col min="6628" max="6628" width="18.88671875" style="2" customWidth="1"/>
    <col min="6629" max="6629" width="18.33203125" style="2" customWidth="1"/>
    <col min="6630" max="6630" width="9.5546875" style="2" customWidth="1"/>
    <col min="6631" max="6631" width="30.109375" style="2" customWidth="1"/>
    <col min="6632" max="6632" width="33.6640625" style="2" customWidth="1"/>
    <col min="6633" max="6633" width="50.6640625" style="2" customWidth="1"/>
    <col min="6634" max="6634" width="15" style="2" bestFit="1" customWidth="1"/>
    <col min="6635" max="6635" width="14.109375" style="2" customWidth="1"/>
    <col min="6636" max="6636" width="17.109375" style="2" bestFit="1" customWidth="1"/>
    <col min="6637" max="6637" width="15.109375" style="2" bestFit="1" customWidth="1"/>
    <col min="6638" max="6638" width="17.109375" style="2" bestFit="1" customWidth="1"/>
    <col min="6639" max="6639" width="12.5546875" style="2" customWidth="1"/>
    <col min="6640" max="6640" width="19.5546875" style="2" customWidth="1"/>
    <col min="6641" max="6641" width="17.44140625" style="2" bestFit="1" customWidth="1"/>
    <col min="6642" max="6642" width="15.109375" style="2" bestFit="1" customWidth="1"/>
    <col min="6643" max="6644" width="16.109375" style="2" bestFit="1" customWidth="1"/>
    <col min="6645" max="6645" width="15.109375" style="2" bestFit="1" customWidth="1"/>
    <col min="6646" max="6646" width="11.5546875" style="2"/>
    <col min="6647" max="6647" width="17.6640625" style="2" bestFit="1" customWidth="1"/>
    <col min="6648" max="6872" width="11.5546875" style="2"/>
    <col min="6873" max="6873" width="5" style="2" bestFit="1" customWidth="1"/>
    <col min="6874" max="6874" width="13.109375" style="2" customWidth="1"/>
    <col min="6875" max="6875" width="3.88671875" style="2" bestFit="1" customWidth="1"/>
    <col min="6876" max="6876" width="13.109375" style="2" customWidth="1"/>
    <col min="6877" max="6877" width="9.33203125" style="2" bestFit="1" customWidth="1"/>
    <col min="6878" max="6878" width="7.5546875" style="2" customWidth="1"/>
    <col min="6879" max="6879" width="22.109375" style="2" customWidth="1"/>
    <col min="6880" max="6880" width="36.88671875" style="2" customWidth="1"/>
    <col min="6881" max="6881" width="22.5546875" style="2" customWidth="1"/>
    <col min="6882" max="6882" width="14" style="2" customWidth="1"/>
    <col min="6883" max="6883" width="16.5546875" style="2" customWidth="1"/>
    <col min="6884" max="6884" width="18.88671875" style="2" customWidth="1"/>
    <col min="6885" max="6885" width="18.33203125" style="2" customWidth="1"/>
    <col min="6886" max="6886" width="9.5546875" style="2" customWidth="1"/>
    <col min="6887" max="6887" width="30.109375" style="2" customWidth="1"/>
    <col min="6888" max="6888" width="33.6640625" style="2" customWidth="1"/>
    <col min="6889" max="6889" width="50.6640625" style="2" customWidth="1"/>
    <col min="6890" max="6890" width="15" style="2" bestFit="1" customWidth="1"/>
    <col min="6891" max="6891" width="14.109375" style="2" customWidth="1"/>
    <col min="6892" max="6892" width="17.109375" style="2" bestFit="1" customWidth="1"/>
    <col min="6893" max="6893" width="15.109375" style="2" bestFit="1" customWidth="1"/>
    <col min="6894" max="6894" width="17.109375" style="2" bestFit="1" customWidth="1"/>
    <col min="6895" max="6895" width="12.5546875" style="2" customWidth="1"/>
    <col min="6896" max="6896" width="19.5546875" style="2" customWidth="1"/>
    <col min="6897" max="6897" width="17.44140625" style="2" bestFit="1" customWidth="1"/>
    <col min="6898" max="6898" width="15.109375" style="2" bestFit="1" customWidth="1"/>
    <col min="6899" max="6900" width="16.109375" style="2" bestFit="1" customWidth="1"/>
    <col min="6901" max="6901" width="15.109375" style="2" bestFit="1" customWidth="1"/>
    <col min="6902" max="6902" width="11.5546875" style="2"/>
    <col min="6903" max="6903" width="17.6640625" style="2" bestFit="1" customWidth="1"/>
    <col min="6904" max="7128" width="11.5546875" style="2"/>
    <col min="7129" max="7129" width="5" style="2" bestFit="1" customWidth="1"/>
    <col min="7130" max="7130" width="13.109375" style="2" customWidth="1"/>
    <col min="7131" max="7131" width="3.88671875" style="2" bestFit="1" customWidth="1"/>
    <col min="7132" max="7132" width="13.109375" style="2" customWidth="1"/>
    <col min="7133" max="7133" width="9.33203125" style="2" bestFit="1" customWidth="1"/>
    <col min="7134" max="7134" width="7.5546875" style="2" customWidth="1"/>
    <col min="7135" max="7135" width="22.109375" style="2" customWidth="1"/>
    <col min="7136" max="7136" width="36.88671875" style="2" customWidth="1"/>
    <col min="7137" max="7137" width="22.5546875" style="2" customWidth="1"/>
    <col min="7138" max="7138" width="14" style="2" customWidth="1"/>
    <col min="7139" max="7139" width="16.5546875" style="2" customWidth="1"/>
    <col min="7140" max="7140" width="18.88671875" style="2" customWidth="1"/>
    <col min="7141" max="7141" width="18.33203125" style="2" customWidth="1"/>
    <col min="7142" max="7142" width="9.5546875" style="2" customWidth="1"/>
    <col min="7143" max="7143" width="30.109375" style="2" customWidth="1"/>
    <col min="7144" max="7144" width="33.6640625" style="2" customWidth="1"/>
    <col min="7145" max="7145" width="50.6640625" style="2" customWidth="1"/>
    <col min="7146" max="7146" width="15" style="2" bestFit="1" customWidth="1"/>
    <col min="7147" max="7147" width="14.109375" style="2" customWidth="1"/>
    <col min="7148" max="7148" width="17.109375" style="2" bestFit="1" customWidth="1"/>
    <col min="7149" max="7149" width="15.109375" style="2" bestFit="1" customWidth="1"/>
    <col min="7150" max="7150" width="17.109375" style="2" bestFit="1" customWidth="1"/>
    <col min="7151" max="7151" width="12.5546875" style="2" customWidth="1"/>
    <col min="7152" max="7152" width="19.5546875" style="2" customWidth="1"/>
    <col min="7153" max="7153" width="17.44140625" style="2" bestFit="1" customWidth="1"/>
    <col min="7154" max="7154" width="15.109375" style="2" bestFit="1" customWidth="1"/>
    <col min="7155" max="7156" width="16.109375" style="2" bestFit="1" customWidth="1"/>
    <col min="7157" max="7157" width="15.109375" style="2" bestFit="1" customWidth="1"/>
    <col min="7158" max="7158" width="11.5546875" style="2"/>
    <col min="7159" max="7159" width="17.6640625" style="2" bestFit="1" customWidth="1"/>
    <col min="7160" max="7384" width="11.5546875" style="2"/>
    <col min="7385" max="7385" width="5" style="2" bestFit="1" customWidth="1"/>
    <col min="7386" max="7386" width="13.109375" style="2" customWidth="1"/>
    <col min="7387" max="7387" width="3.88671875" style="2" bestFit="1" customWidth="1"/>
    <col min="7388" max="7388" width="13.109375" style="2" customWidth="1"/>
    <col min="7389" max="7389" width="9.33203125" style="2" bestFit="1" customWidth="1"/>
    <col min="7390" max="7390" width="7.5546875" style="2" customWidth="1"/>
    <col min="7391" max="7391" width="22.109375" style="2" customWidth="1"/>
    <col min="7392" max="7392" width="36.88671875" style="2" customWidth="1"/>
    <col min="7393" max="7393" width="22.5546875" style="2" customWidth="1"/>
    <col min="7394" max="7394" width="14" style="2" customWidth="1"/>
    <col min="7395" max="7395" width="16.5546875" style="2" customWidth="1"/>
    <col min="7396" max="7396" width="18.88671875" style="2" customWidth="1"/>
    <col min="7397" max="7397" width="18.33203125" style="2" customWidth="1"/>
    <col min="7398" max="7398" width="9.5546875" style="2" customWidth="1"/>
    <col min="7399" max="7399" width="30.109375" style="2" customWidth="1"/>
    <col min="7400" max="7400" width="33.6640625" style="2" customWidth="1"/>
    <col min="7401" max="7401" width="50.6640625" style="2" customWidth="1"/>
    <col min="7402" max="7402" width="15" style="2" bestFit="1" customWidth="1"/>
    <col min="7403" max="7403" width="14.109375" style="2" customWidth="1"/>
    <col min="7404" max="7404" width="17.109375" style="2" bestFit="1" customWidth="1"/>
    <col min="7405" max="7405" width="15.109375" style="2" bestFit="1" customWidth="1"/>
    <col min="7406" max="7406" width="17.109375" style="2" bestFit="1" customWidth="1"/>
    <col min="7407" max="7407" width="12.5546875" style="2" customWidth="1"/>
    <col min="7408" max="7408" width="19.5546875" style="2" customWidth="1"/>
    <col min="7409" max="7409" width="17.44140625" style="2" bestFit="1" customWidth="1"/>
    <col min="7410" max="7410" width="15.109375" style="2" bestFit="1" customWidth="1"/>
    <col min="7411" max="7412" width="16.109375" style="2" bestFit="1" customWidth="1"/>
    <col min="7413" max="7413" width="15.109375" style="2" bestFit="1" customWidth="1"/>
    <col min="7414" max="7414" width="11.5546875" style="2"/>
    <col min="7415" max="7415" width="17.6640625" style="2" bestFit="1" customWidth="1"/>
    <col min="7416" max="7640" width="11.5546875" style="2"/>
    <col min="7641" max="7641" width="5" style="2" bestFit="1" customWidth="1"/>
    <col min="7642" max="7642" width="13.109375" style="2" customWidth="1"/>
    <col min="7643" max="7643" width="3.88671875" style="2" bestFit="1" customWidth="1"/>
    <col min="7644" max="7644" width="13.109375" style="2" customWidth="1"/>
    <col min="7645" max="7645" width="9.33203125" style="2" bestFit="1" customWidth="1"/>
    <col min="7646" max="7646" width="7.5546875" style="2" customWidth="1"/>
    <col min="7647" max="7647" width="22.109375" style="2" customWidth="1"/>
    <col min="7648" max="7648" width="36.88671875" style="2" customWidth="1"/>
    <col min="7649" max="7649" width="22.5546875" style="2" customWidth="1"/>
    <col min="7650" max="7650" width="14" style="2" customWidth="1"/>
    <col min="7651" max="7651" width="16.5546875" style="2" customWidth="1"/>
    <col min="7652" max="7652" width="18.88671875" style="2" customWidth="1"/>
    <col min="7653" max="7653" width="18.33203125" style="2" customWidth="1"/>
    <col min="7654" max="7654" width="9.5546875" style="2" customWidth="1"/>
    <col min="7655" max="7655" width="30.109375" style="2" customWidth="1"/>
    <col min="7656" max="7656" width="33.6640625" style="2" customWidth="1"/>
    <col min="7657" max="7657" width="50.6640625" style="2" customWidth="1"/>
    <col min="7658" max="7658" width="15" style="2" bestFit="1" customWidth="1"/>
    <col min="7659" max="7659" width="14.109375" style="2" customWidth="1"/>
    <col min="7660" max="7660" width="17.109375" style="2" bestFit="1" customWidth="1"/>
    <col min="7661" max="7661" width="15.109375" style="2" bestFit="1" customWidth="1"/>
    <col min="7662" max="7662" width="17.109375" style="2" bestFit="1" customWidth="1"/>
    <col min="7663" max="7663" width="12.5546875" style="2" customWidth="1"/>
    <col min="7664" max="7664" width="19.5546875" style="2" customWidth="1"/>
    <col min="7665" max="7665" width="17.44140625" style="2" bestFit="1" customWidth="1"/>
    <col min="7666" max="7666" width="15.109375" style="2" bestFit="1" customWidth="1"/>
    <col min="7667" max="7668" width="16.109375" style="2" bestFit="1" customWidth="1"/>
    <col min="7669" max="7669" width="15.109375" style="2" bestFit="1" customWidth="1"/>
    <col min="7670" max="7670" width="11.5546875" style="2"/>
    <col min="7671" max="7671" width="17.6640625" style="2" bestFit="1" customWidth="1"/>
    <col min="7672" max="7896" width="11.5546875" style="2"/>
    <col min="7897" max="7897" width="5" style="2" bestFit="1" customWidth="1"/>
    <col min="7898" max="7898" width="13.109375" style="2" customWidth="1"/>
    <col min="7899" max="7899" width="3.88671875" style="2" bestFit="1" customWidth="1"/>
    <col min="7900" max="7900" width="13.109375" style="2" customWidth="1"/>
    <col min="7901" max="7901" width="9.33203125" style="2" bestFit="1" customWidth="1"/>
    <col min="7902" max="7902" width="7.5546875" style="2" customWidth="1"/>
    <col min="7903" max="7903" width="22.109375" style="2" customWidth="1"/>
    <col min="7904" max="7904" width="36.88671875" style="2" customWidth="1"/>
    <col min="7905" max="7905" width="22.5546875" style="2" customWidth="1"/>
    <col min="7906" max="7906" width="14" style="2" customWidth="1"/>
    <col min="7907" max="7907" width="16.5546875" style="2" customWidth="1"/>
    <col min="7908" max="7908" width="18.88671875" style="2" customWidth="1"/>
    <col min="7909" max="7909" width="18.33203125" style="2" customWidth="1"/>
    <col min="7910" max="7910" width="9.5546875" style="2" customWidth="1"/>
    <col min="7911" max="7911" width="30.109375" style="2" customWidth="1"/>
    <col min="7912" max="7912" width="33.6640625" style="2" customWidth="1"/>
    <col min="7913" max="7913" width="50.6640625" style="2" customWidth="1"/>
    <col min="7914" max="7914" width="15" style="2" bestFit="1" customWidth="1"/>
    <col min="7915" max="7915" width="14.109375" style="2" customWidth="1"/>
    <col min="7916" max="7916" width="17.109375" style="2" bestFit="1" customWidth="1"/>
    <col min="7917" max="7917" width="15.109375" style="2" bestFit="1" customWidth="1"/>
    <col min="7918" max="7918" width="17.109375" style="2" bestFit="1" customWidth="1"/>
    <col min="7919" max="7919" width="12.5546875" style="2" customWidth="1"/>
    <col min="7920" max="7920" width="19.5546875" style="2" customWidth="1"/>
    <col min="7921" max="7921" width="17.44140625" style="2" bestFit="1" customWidth="1"/>
    <col min="7922" max="7922" width="15.109375" style="2" bestFit="1" customWidth="1"/>
    <col min="7923" max="7924" width="16.109375" style="2" bestFit="1" customWidth="1"/>
    <col min="7925" max="7925" width="15.109375" style="2" bestFit="1" customWidth="1"/>
    <col min="7926" max="7926" width="11.5546875" style="2"/>
    <col min="7927" max="7927" width="17.6640625" style="2" bestFit="1" customWidth="1"/>
    <col min="7928" max="8152" width="11.5546875" style="2"/>
    <col min="8153" max="8153" width="5" style="2" bestFit="1" customWidth="1"/>
    <col min="8154" max="8154" width="13.109375" style="2" customWidth="1"/>
    <col min="8155" max="8155" width="3.88671875" style="2" bestFit="1" customWidth="1"/>
    <col min="8156" max="8156" width="13.109375" style="2" customWidth="1"/>
    <col min="8157" max="8157" width="9.33203125" style="2" bestFit="1" customWidth="1"/>
    <col min="8158" max="8158" width="7.5546875" style="2" customWidth="1"/>
    <col min="8159" max="8159" width="22.109375" style="2" customWidth="1"/>
    <col min="8160" max="8160" width="36.88671875" style="2" customWidth="1"/>
    <col min="8161" max="8161" width="22.5546875" style="2" customWidth="1"/>
    <col min="8162" max="8162" width="14" style="2" customWidth="1"/>
    <col min="8163" max="8163" width="16.5546875" style="2" customWidth="1"/>
    <col min="8164" max="8164" width="18.88671875" style="2" customWidth="1"/>
    <col min="8165" max="8165" width="18.33203125" style="2" customWidth="1"/>
    <col min="8166" max="8166" width="9.5546875" style="2" customWidth="1"/>
    <col min="8167" max="8167" width="30.109375" style="2" customWidth="1"/>
    <col min="8168" max="8168" width="33.6640625" style="2" customWidth="1"/>
    <col min="8169" max="8169" width="50.6640625" style="2" customWidth="1"/>
    <col min="8170" max="8170" width="15" style="2" bestFit="1" customWidth="1"/>
    <col min="8171" max="8171" width="14.109375" style="2" customWidth="1"/>
    <col min="8172" max="8172" width="17.109375" style="2" bestFit="1" customWidth="1"/>
    <col min="8173" max="8173" width="15.109375" style="2" bestFit="1" customWidth="1"/>
    <col min="8174" max="8174" width="17.109375" style="2" bestFit="1" customWidth="1"/>
    <col min="8175" max="8175" width="12.5546875" style="2" customWidth="1"/>
    <col min="8176" max="8176" width="19.5546875" style="2" customWidth="1"/>
    <col min="8177" max="8177" width="17.44140625" style="2" bestFit="1" customWidth="1"/>
    <col min="8178" max="8178" width="15.109375" style="2" bestFit="1" customWidth="1"/>
    <col min="8179" max="8180" width="16.109375" style="2" bestFit="1" customWidth="1"/>
    <col min="8181" max="8181" width="15.109375" style="2" bestFit="1" customWidth="1"/>
    <col min="8182" max="8182" width="11.5546875" style="2"/>
    <col min="8183" max="8183" width="17.6640625" style="2" bestFit="1" customWidth="1"/>
    <col min="8184" max="8408" width="11.5546875" style="2"/>
    <col min="8409" max="8409" width="5" style="2" bestFit="1" customWidth="1"/>
    <col min="8410" max="8410" width="13.109375" style="2" customWidth="1"/>
    <col min="8411" max="8411" width="3.88671875" style="2" bestFit="1" customWidth="1"/>
    <col min="8412" max="8412" width="13.109375" style="2" customWidth="1"/>
    <col min="8413" max="8413" width="9.33203125" style="2" bestFit="1" customWidth="1"/>
    <col min="8414" max="8414" width="7.5546875" style="2" customWidth="1"/>
    <col min="8415" max="8415" width="22.109375" style="2" customWidth="1"/>
    <col min="8416" max="8416" width="36.88671875" style="2" customWidth="1"/>
    <col min="8417" max="8417" width="22.5546875" style="2" customWidth="1"/>
    <col min="8418" max="8418" width="14" style="2" customWidth="1"/>
    <col min="8419" max="8419" width="16.5546875" style="2" customWidth="1"/>
    <col min="8420" max="8420" width="18.88671875" style="2" customWidth="1"/>
    <col min="8421" max="8421" width="18.33203125" style="2" customWidth="1"/>
    <col min="8422" max="8422" width="9.5546875" style="2" customWidth="1"/>
    <col min="8423" max="8423" width="30.109375" style="2" customWidth="1"/>
    <col min="8424" max="8424" width="33.6640625" style="2" customWidth="1"/>
    <col min="8425" max="8425" width="50.6640625" style="2" customWidth="1"/>
    <col min="8426" max="8426" width="15" style="2" bestFit="1" customWidth="1"/>
    <col min="8427" max="8427" width="14.109375" style="2" customWidth="1"/>
    <col min="8428" max="8428" width="17.109375" style="2" bestFit="1" customWidth="1"/>
    <col min="8429" max="8429" width="15.109375" style="2" bestFit="1" customWidth="1"/>
    <col min="8430" max="8430" width="17.109375" style="2" bestFit="1" customWidth="1"/>
    <col min="8431" max="8431" width="12.5546875" style="2" customWidth="1"/>
    <col min="8432" max="8432" width="19.5546875" style="2" customWidth="1"/>
    <col min="8433" max="8433" width="17.44140625" style="2" bestFit="1" customWidth="1"/>
    <col min="8434" max="8434" width="15.109375" style="2" bestFit="1" customWidth="1"/>
    <col min="8435" max="8436" width="16.109375" style="2" bestFit="1" customWidth="1"/>
    <col min="8437" max="8437" width="15.109375" style="2" bestFit="1" customWidth="1"/>
    <col min="8438" max="8438" width="11.5546875" style="2"/>
    <col min="8439" max="8439" width="17.6640625" style="2" bestFit="1" customWidth="1"/>
    <col min="8440" max="8664" width="11.5546875" style="2"/>
    <col min="8665" max="8665" width="5" style="2" bestFit="1" customWidth="1"/>
    <col min="8666" max="8666" width="13.109375" style="2" customWidth="1"/>
    <col min="8667" max="8667" width="3.88671875" style="2" bestFit="1" customWidth="1"/>
    <col min="8668" max="8668" width="13.109375" style="2" customWidth="1"/>
    <col min="8669" max="8669" width="9.33203125" style="2" bestFit="1" customWidth="1"/>
    <col min="8670" max="8670" width="7.5546875" style="2" customWidth="1"/>
    <col min="8671" max="8671" width="22.109375" style="2" customWidth="1"/>
    <col min="8672" max="8672" width="36.88671875" style="2" customWidth="1"/>
    <col min="8673" max="8673" width="22.5546875" style="2" customWidth="1"/>
    <col min="8674" max="8674" width="14" style="2" customWidth="1"/>
    <col min="8675" max="8675" width="16.5546875" style="2" customWidth="1"/>
    <col min="8676" max="8676" width="18.88671875" style="2" customWidth="1"/>
    <col min="8677" max="8677" width="18.33203125" style="2" customWidth="1"/>
    <col min="8678" max="8678" width="9.5546875" style="2" customWidth="1"/>
    <col min="8679" max="8679" width="30.109375" style="2" customWidth="1"/>
    <col min="8680" max="8680" width="33.6640625" style="2" customWidth="1"/>
    <col min="8681" max="8681" width="50.6640625" style="2" customWidth="1"/>
    <col min="8682" max="8682" width="15" style="2" bestFit="1" customWidth="1"/>
    <col min="8683" max="8683" width="14.109375" style="2" customWidth="1"/>
    <col min="8684" max="8684" width="17.109375" style="2" bestFit="1" customWidth="1"/>
    <col min="8685" max="8685" width="15.109375" style="2" bestFit="1" customWidth="1"/>
    <col min="8686" max="8686" width="17.109375" style="2" bestFit="1" customWidth="1"/>
    <col min="8687" max="8687" width="12.5546875" style="2" customWidth="1"/>
    <col min="8688" max="8688" width="19.5546875" style="2" customWidth="1"/>
    <col min="8689" max="8689" width="17.44140625" style="2" bestFit="1" customWidth="1"/>
    <col min="8690" max="8690" width="15.109375" style="2" bestFit="1" customWidth="1"/>
    <col min="8691" max="8692" width="16.109375" style="2" bestFit="1" customWidth="1"/>
    <col min="8693" max="8693" width="15.109375" style="2" bestFit="1" customWidth="1"/>
    <col min="8694" max="8694" width="11.5546875" style="2"/>
    <col min="8695" max="8695" width="17.6640625" style="2" bestFit="1" customWidth="1"/>
    <col min="8696" max="8920" width="11.5546875" style="2"/>
    <col min="8921" max="8921" width="5" style="2" bestFit="1" customWidth="1"/>
    <col min="8922" max="8922" width="13.109375" style="2" customWidth="1"/>
    <col min="8923" max="8923" width="3.88671875" style="2" bestFit="1" customWidth="1"/>
    <col min="8924" max="8924" width="13.109375" style="2" customWidth="1"/>
    <col min="8925" max="8925" width="9.33203125" style="2" bestFit="1" customWidth="1"/>
    <col min="8926" max="8926" width="7.5546875" style="2" customWidth="1"/>
    <col min="8927" max="8927" width="22.109375" style="2" customWidth="1"/>
    <col min="8928" max="8928" width="36.88671875" style="2" customWidth="1"/>
    <col min="8929" max="8929" width="22.5546875" style="2" customWidth="1"/>
    <col min="8930" max="8930" width="14" style="2" customWidth="1"/>
    <col min="8931" max="8931" width="16.5546875" style="2" customWidth="1"/>
    <col min="8932" max="8932" width="18.88671875" style="2" customWidth="1"/>
    <col min="8933" max="8933" width="18.33203125" style="2" customWidth="1"/>
    <col min="8934" max="8934" width="9.5546875" style="2" customWidth="1"/>
    <col min="8935" max="8935" width="30.109375" style="2" customWidth="1"/>
    <col min="8936" max="8936" width="33.6640625" style="2" customWidth="1"/>
    <col min="8937" max="8937" width="50.6640625" style="2" customWidth="1"/>
    <col min="8938" max="8938" width="15" style="2" bestFit="1" customWidth="1"/>
    <col min="8939" max="8939" width="14.109375" style="2" customWidth="1"/>
    <col min="8940" max="8940" width="17.109375" style="2" bestFit="1" customWidth="1"/>
    <col min="8941" max="8941" width="15.109375" style="2" bestFit="1" customWidth="1"/>
    <col min="8942" max="8942" width="17.109375" style="2" bestFit="1" customWidth="1"/>
    <col min="8943" max="8943" width="12.5546875" style="2" customWidth="1"/>
    <col min="8944" max="8944" width="19.5546875" style="2" customWidth="1"/>
    <col min="8945" max="8945" width="17.44140625" style="2" bestFit="1" customWidth="1"/>
    <col min="8946" max="8946" width="15.109375" style="2" bestFit="1" customWidth="1"/>
    <col min="8947" max="8948" width="16.109375" style="2" bestFit="1" customWidth="1"/>
    <col min="8949" max="8949" width="15.109375" style="2" bestFit="1" customWidth="1"/>
    <col min="8950" max="8950" width="11.5546875" style="2"/>
    <col min="8951" max="8951" width="17.6640625" style="2" bestFit="1" customWidth="1"/>
    <col min="8952" max="9176" width="11.5546875" style="2"/>
    <col min="9177" max="9177" width="5" style="2" bestFit="1" customWidth="1"/>
    <col min="9178" max="9178" width="13.109375" style="2" customWidth="1"/>
    <col min="9179" max="9179" width="3.88671875" style="2" bestFit="1" customWidth="1"/>
    <col min="9180" max="9180" width="13.109375" style="2" customWidth="1"/>
    <col min="9181" max="9181" width="9.33203125" style="2" bestFit="1" customWidth="1"/>
    <col min="9182" max="9182" width="7.5546875" style="2" customWidth="1"/>
    <col min="9183" max="9183" width="22.109375" style="2" customWidth="1"/>
    <col min="9184" max="9184" width="36.88671875" style="2" customWidth="1"/>
    <col min="9185" max="9185" width="22.5546875" style="2" customWidth="1"/>
    <col min="9186" max="9186" width="14" style="2" customWidth="1"/>
    <col min="9187" max="9187" width="16.5546875" style="2" customWidth="1"/>
    <col min="9188" max="9188" width="18.88671875" style="2" customWidth="1"/>
    <col min="9189" max="9189" width="18.33203125" style="2" customWidth="1"/>
    <col min="9190" max="9190" width="9.5546875" style="2" customWidth="1"/>
    <col min="9191" max="9191" width="30.109375" style="2" customWidth="1"/>
    <col min="9192" max="9192" width="33.6640625" style="2" customWidth="1"/>
    <col min="9193" max="9193" width="50.6640625" style="2" customWidth="1"/>
    <col min="9194" max="9194" width="15" style="2" bestFit="1" customWidth="1"/>
    <col min="9195" max="9195" width="14.109375" style="2" customWidth="1"/>
    <col min="9196" max="9196" width="17.109375" style="2" bestFit="1" customWidth="1"/>
    <col min="9197" max="9197" width="15.109375" style="2" bestFit="1" customWidth="1"/>
    <col min="9198" max="9198" width="17.109375" style="2" bestFit="1" customWidth="1"/>
    <col min="9199" max="9199" width="12.5546875" style="2" customWidth="1"/>
    <col min="9200" max="9200" width="19.5546875" style="2" customWidth="1"/>
    <col min="9201" max="9201" width="17.44140625" style="2" bestFit="1" customWidth="1"/>
    <col min="9202" max="9202" width="15.109375" style="2" bestFit="1" customWidth="1"/>
    <col min="9203" max="9204" width="16.109375" style="2" bestFit="1" customWidth="1"/>
    <col min="9205" max="9205" width="15.109375" style="2" bestFit="1" customWidth="1"/>
    <col min="9206" max="9206" width="11.5546875" style="2"/>
    <col min="9207" max="9207" width="17.6640625" style="2" bestFit="1" customWidth="1"/>
    <col min="9208" max="9432" width="11.5546875" style="2"/>
    <col min="9433" max="9433" width="5" style="2" bestFit="1" customWidth="1"/>
    <col min="9434" max="9434" width="13.109375" style="2" customWidth="1"/>
    <col min="9435" max="9435" width="3.88671875" style="2" bestFit="1" customWidth="1"/>
    <col min="9436" max="9436" width="13.109375" style="2" customWidth="1"/>
    <col min="9437" max="9437" width="9.33203125" style="2" bestFit="1" customWidth="1"/>
    <col min="9438" max="9438" width="7.5546875" style="2" customWidth="1"/>
    <col min="9439" max="9439" width="22.109375" style="2" customWidth="1"/>
    <col min="9440" max="9440" width="36.88671875" style="2" customWidth="1"/>
    <col min="9441" max="9441" width="22.5546875" style="2" customWidth="1"/>
    <col min="9442" max="9442" width="14" style="2" customWidth="1"/>
    <col min="9443" max="9443" width="16.5546875" style="2" customWidth="1"/>
    <col min="9444" max="9444" width="18.88671875" style="2" customWidth="1"/>
    <col min="9445" max="9445" width="18.33203125" style="2" customWidth="1"/>
    <col min="9446" max="9446" width="9.5546875" style="2" customWidth="1"/>
    <col min="9447" max="9447" width="30.109375" style="2" customWidth="1"/>
    <col min="9448" max="9448" width="33.6640625" style="2" customWidth="1"/>
    <col min="9449" max="9449" width="50.6640625" style="2" customWidth="1"/>
    <col min="9450" max="9450" width="15" style="2" bestFit="1" customWidth="1"/>
    <col min="9451" max="9451" width="14.109375" style="2" customWidth="1"/>
    <col min="9452" max="9452" width="17.109375" style="2" bestFit="1" customWidth="1"/>
    <col min="9453" max="9453" width="15.109375" style="2" bestFit="1" customWidth="1"/>
    <col min="9454" max="9454" width="17.109375" style="2" bestFit="1" customWidth="1"/>
    <col min="9455" max="9455" width="12.5546875" style="2" customWidth="1"/>
    <col min="9456" max="9456" width="19.5546875" style="2" customWidth="1"/>
    <col min="9457" max="9457" width="17.44140625" style="2" bestFit="1" customWidth="1"/>
    <col min="9458" max="9458" width="15.109375" style="2" bestFit="1" customWidth="1"/>
    <col min="9459" max="9460" width="16.109375" style="2" bestFit="1" customWidth="1"/>
    <col min="9461" max="9461" width="15.109375" style="2" bestFit="1" customWidth="1"/>
    <col min="9462" max="9462" width="11.5546875" style="2"/>
    <col min="9463" max="9463" width="17.6640625" style="2" bestFit="1" customWidth="1"/>
    <col min="9464" max="9688" width="11.5546875" style="2"/>
    <col min="9689" max="9689" width="5" style="2" bestFit="1" customWidth="1"/>
    <col min="9690" max="9690" width="13.109375" style="2" customWidth="1"/>
    <col min="9691" max="9691" width="3.88671875" style="2" bestFit="1" customWidth="1"/>
    <col min="9692" max="9692" width="13.109375" style="2" customWidth="1"/>
    <col min="9693" max="9693" width="9.33203125" style="2" bestFit="1" customWidth="1"/>
    <col min="9694" max="9694" width="7.5546875" style="2" customWidth="1"/>
    <col min="9695" max="9695" width="22.109375" style="2" customWidth="1"/>
    <col min="9696" max="9696" width="36.88671875" style="2" customWidth="1"/>
    <col min="9697" max="9697" width="22.5546875" style="2" customWidth="1"/>
    <col min="9698" max="9698" width="14" style="2" customWidth="1"/>
    <col min="9699" max="9699" width="16.5546875" style="2" customWidth="1"/>
    <col min="9700" max="9700" width="18.88671875" style="2" customWidth="1"/>
    <col min="9701" max="9701" width="18.33203125" style="2" customWidth="1"/>
    <col min="9702" max="9702" width="9.5546875" style="2" customWidth="1"/>
    <col min="9703" max="9703" width="30.109375" style="2" customWidth="1"/>
    <col min="9704" max="9704" width="33.6640625" style="2" customWidth="1"/>
    <col min="9705" max="9705" width="50.6640625" style="2" customWidth="1"/>
    <col min="9706" max="9706" width="15" style="2" bestFit="1" customWidth="1"/>
    <col min="9707" max="9707" width="14.109375" style="2" customWidth="1"/>
    <col min="9708" max="9708" width="17.109375" style="2" bestFit="1" customWidth="1"/>
    <col min="9709" max="9709" width="15.109375" style="2" bestFit="1" customWidth="1"/>
    <col min="9710" max="9710" width="17.109375" style="2" bestFit="1" customWidth="1"/>
    <col min="9711" max="9711" width="12.5546875" style="2" customWidth="1"/>
    <col min="9712" max="9712" width="19.5546875" style="2" customWidth="1"/>
    <col min="9713" max="9713" width="17.44140625" style="2" bestFit="1" customWidth="1"/>
    <col min="9714" max="9714" width="15.109375" style="2" bestFit="1" customWidth="1"/>
    <col min="9715" max="9716" width="16.109375" style="2" bestFit="1" customWidth="1"/>
    <col min="9717" max="9717" width="15.109375" style="2" bestFit="1" customWidth="1"/>
    <col min="9718" max="9718" width="11.5546875" style="2"/>
    <col min="9719" max="9719" width="17.6640625" style="2" bestFit="1" customWidth="1"/>
    <col min="9720" max="9944" width="11.5546875" style="2"/>
    <col min="9945" max="9945" width="5" style="2" bestFit="1" customWidth="1"/>
    <col min="9946" max="9946" width="13.109375" style="2" customWidth="1"/>
    <col min="9947" max="9947" width="3.88671875" style="2" bestFit="1" customWidth="1"/>
    <col min="9948" max="9948" width="13.109375" style="2" customWidth="1"/>
    <col min="9949" max="9949" width="9.33203125" style="2" bestFit="1" customWidth="1"/>
    <col min="9950" max="9950" width="7.5546875" style="2" customWidth="1"/>
    <col min="9951" max="9951" width="22.109375" style="2" customWidth="1"/>
    <col min="9952" max="9952" width="36.88671875" style="2" customWidth="1"/>
    <col min="9953" max="9953" width="22.5546875" style="2" customWidth="1"/>
    <col min="9954" max="9954" width="14" style="2" customWidth="1"/>
    <col min="9955" max="9955" width="16.5546875" style="2" customWidth="1"/>
    <col min="9956" max="9956" width="18.88671875" style="2" customWidth="1"/>
    <col min="9957" max="9957" width="18.33203125" style="2" customWidth="1"/>
    <col min="9958" max="9958" width="9.5546875" style="2" customWidth="1"/>
    <col min="9959" max="9959" width="30.109375" style="2" customWidth="1"/>
    <col min="9960" max="9960" width="33.6640625" style="2" customWidth="1"/>
    <col min="9961" max="9961" width="50.6640625" style="2" customWidth="1"/>
    <col min="9962" max="9962" width="15" style="2" bestFit="1" customWidth="1"/>
    <col min="9963" max="9963" width="14.109375" style="2" customWidth="1"/>
    <col min="9964" max="9964" width="17.109375" style="2" bestFit="1" customWidth="1"/>
    <col min="9965" max="9965" width="15.109375" style="2" bestFit="1" customWidth="1"/>
    <col min="9966" max="9966" width="17.109375" style="2" bestFit="1" customWidth="1"/>
    <col min="9967" max="9967" width="12.5546875" style="2" customWidth="1"/>
    <col min="9968" max="9968" width="19.5546875" style="2" customWidth="1"/>
    <col min="9969" max="9969" width="17.44140625" style="2" bestFit="1" customWidth="1"/>
    <col min="9970" max="9970" width="15.109375" style="2" bestFit="1" customWidth="1"/>
    <col min="9971" max="9972" width="16.109375" style="2" bestFit="1" customWidth="1"/>
    <col min="9973" max="9973" width="15.109375" style="2" bestFit="1" customWidth="1"/>
    <col min="9974" max="9974" width="11.5546875" style="2"/>
    <col min="9975" max="9975" width="17.6640625" style="2" bestFit="1" customWidth="1"/>
    <col min="9976" max="10200" width="11.5546875" style="2"/>
    <col min="10201" max="10201" width="5" style="2" bestFit="1" customWidth="1"/>
    <col min="10202" max="10202" width="13.109375" style="2" customWidth="1"/>
    <col min="10203" max="10203" width="3.88671875" style="2" bestFit="1" customWidth="1"/>
    <col min="10204" max="10204" width="13.109375" style="2" customWidth="1"/>
    <col min="10205" max="10205" width="9.33203125" style="2" bestFit="1" customWidth="1"/>
    <col min="10206" max="10206" width="7.5546875" style="2" customWidth="1"/>
    <col min="10207" max="10207" width="22.109375" style="2" customWidth="1"/>
    <col min="10208" max="10208" width="36.88671875" style="2" customWidth="1"/>
    <col min="10209" max="10209" width="22.5546875" style="2" customWidth="1"/>
    <col min="10210" max="10210" width="14" style="2" customWidth="1"/>
    <col min="10211" max="10211" width="16.5546875" style="2" customWidth="1"/>
    <col min="10212" max="10212" width="18.88671875" style="2" customWidth="1"/>
    <col min="10213" max="10213" width="18.33203125" style="2" customWidth="1"/>
    <col min="10214" max="10214" width="9.5546875" style="2" customWidth="1"/>
    <col min="10215" max="10215" width="30.109375" style="2" customWidth="1"/>
    <col min="10216" max="10216" width="33.6640625" style="2" customWidth="1"/>
    <col min="10217" max="10217" width="50.6640625" style="2" customWidth="1"/>
    <col min="10218" max="10218" width="15" style="2" bestFit="1" customWidth="1"/>
    <col min="10219" max="10219" width="14.109375" style="2" customWidth="1"/>
    <col min="10220" max="10220" width="17.109375" style="2" bestFit="1" customWidth="1"/>
    <col min="10221" max="10221" width="15.109375" style="2" bestFit="1" customWidth="1"/>
    <col min="10222" max="10222" width="17.109375" style="2" bestFit="1" customWidth="1"/>
    <col min="10223" max="10223" width="12.5546875" style="2" customWidth="1"/>
    <col min="10224" max="10224" width="19.5546875" style="2" customWidth="1"/>
    <col min="10225" max="10225" width="17.44140625" style="2" bestFit="1" customWidth="1"/>
    <col min="10226" max="10226" width="15.109375" style="2" bestFit="1" customWidth="1"/>
    <col min="10227" max="10228" width="16.109375" style="2" bestFit="1" customWidth="1"/>
    <col min="10229" max="10229" width="15.109375" style="2" bestFit="1" customWidth="1"/>
    <col min="10230" max="10230" width="11.5546875" style="2"/>
    <col min="10231" max="10231" width="17.6640625" style="2" bestFit="1" customWidth="1"/>
    <col min="10232" max="10456" width="11.5546875" style="2"/>
    <col min="10457" max="10457" width="5" style="2" bestFit="1" customWidth="1"/>
    <col min="10458" max="10458" width="13.109375" style="2" customWidth="1"/>
    <col min="10459" max="10459" width="3.88671875" style="2" bestFit="1" customWidth="1"/>
    <col min="10460" max="10460" width="13.109375" style="2" customWidth="1"/>
    <col min="10461" max="10461" width="9.33203125" style="2" bestFit="1" customWidth="1"/>
    <col min="10462" max="10462" width="7.5546875" style="2" customWidth="1"/>
    <col min="10463" max="10463" width="22.109375" style="2" customWidth="1"/>
    <col min="10464" max="10464" width="36.88671875" style="2" customWidth="1"/>
    <col min="10465" max="10465" width="22.5546875" style="2" customWidth="1"/>
    <col min="10466" max="10466" width="14" style="2" customWidth="1"/>
    <col min="10467" max="10467" width="16.5546875" style="2" customWidth="1"/>
    <col min="10468" max="10468" width="18.88671875" style="2" customWidth="1"/>
    <col min="10469" max="10469" width="18.33203125" style="2" customWidth="1"/>
    <col min="10470" max="10470" width="9.5546875" style="2" customWidth="1"/>
    <col min="10471" max="10471" width="30.109375" style="2" customWidth="1"/>
    <col min="10472" max="10472" width="33.6640625" style="2" customWidth="1"/>
    <col min="10473" max="10473" width="50.6640625" style="2" customWidth="1"/>
    <col min="10474" max="10474" width="15" style="2" bestFit="1" customWidth="1"/>
    <col min="10475" max="10475" width="14.109375" style="2" customWidth="1"/>
    <col min="10476" max="10476" width="17.109375" style="2" bestFit="1" customWidth="1"/>
    <col min="10477" max="10477" width="15.109375" style="2" bestFit="1" customWidth="1"/>
    <col min="10478" max="10478" width="17.109375" style="2" bestFit="1" customWidth="1"/>
    <col min="10479" max="10479" width="12.5546875" style="2" customWidth="1"/>
    <col min="10480" max="10480" width="19.5546875" style="2" customWidth="1"/>
    <col min="10481" max="10481" width="17.44140625" style="2" bestFit="1" customWidth="1"/>
    <col min="10482" max="10482" width="15.109375" style="2" bestFit="1" customWidth="1"/>
    <col min="10483" max="10484" width="16.109375" style="2" bestFit="1" customWidth="1"/>
    <col min="10485" max="10485" width="15.109375" style="2" bestFit="1" customWidth="1"/>
    <col min="10486" max="10486" width="11.5546875" style="2"/>
    <col min="10487" max="10487" width="17.6640625" style="2" bestFit="1" customWidth="1"/>
    <col min="10488" max="10712" width="11.5546875" style="2"/>
    <col min="10713" max="10713" width="5" style="2" bestFit="1" customWidth="1"/>
    <col min="10714" max="10714" width="13.109375" style="2" customWidth="1"/>
    <col min="10715" max="10715" width="3.88671875" style="2" bestFit="1" customWidth="1"/>
    <col min="10716" max="10716" width="13.109375" style="2" customWidth="1"/>
    <col min="10717" max="10717" width="9.33203125" style="2" bestFit="1" customWidth="1"/>
    <col min="10718" max="10718" width="7.5546875" style="2" customWidth="1"/>
    <col min="10719" max="10719" width="22.109375" style="2" customWidth="1"/>
    <col min="10720" max="10720" width="36.88671875" style="2" customWidth="1"/>
    <col min="10721" max="10721" width="22.5546875" style="2" customWidth="1"/>
    <col min="10722" max="10722" width="14" style="2" customWidth="1"/>
    <col min="10723" max="10723" width="16.5546875" style="2" customWidth="1"/>
    <col min="10724" max="10724" width="18.88671875" style="2" customWidth="1"/>
    <col min="10725" max="10725" width="18.33203125" style="2" customWidth="1"/>
    <col min="10726" max="10726" width="9.5546875" style="2" customWidth="1"/>
    <col min="10727" max="10727" width="30.109375" style="2" customWidth="1"/>
    <col min="10728" max="10728" width="33.6640625" style="2" customWidth="1"/>
    <col min="10729" max="10729" width="50.6640625" style="2" customWidth="1"/>
    <col min="10730" max="10730" width="15" style="2" bestFit="1" customWidth="1"/>
    <col min="10731" max="10731" width="14.109375" style="2" customWidth="1"/>
    <col min="10732" max="10732" width="17.109375" style="2" bestFit="1" customWidth="1"/>
    <col min="10733" max="10733" width="15.109375" style="2" bestFit="1" customWidth="1"/>
    <col min="10734" max="10734" width="17.109375" style="2" bestFit="1" customWidth="1"/>
    <col min="10735" max="10735" width="12.5546875" style="2" customWidth="1"/>
    <col min="10736" max="10736" width="19.5546875" style="2" customWidth="1"/>
    <col min="10737" max="10737" width="17.44140625" style="2" bestFit="1" customWidth="1"/>
    <col min="10738" max="10738" width="15.109375" style="2" bestFit="1" customWidth="1"/>
    <col min="10739" max="10740" width="16.109375" style="2" bestFit="1" customWidth="1"/>
    <col min="10741" max="10741" width="15.109375" style="2" bestFit="1" customWidth="1"/>
    <col min="10742" max="10742" width="11.5546875" style="2"/>
    <col min="10743" max="10743" width="17.6640625" style="2" bestFit="1" customWidth="1"/>
    <col min="10744" max="10968" width="11.5546875" style="2"/>
    <col min="10969" max="10969" width="5" style="2" bestFit="1" customWidth="1"/>
    <col min="10970" max="10970" width="13.109375" style="2" customWidth="1"/>
    <col min="10971" max="10971" width="3.88671875" style="2" bestFit="1" customWidth="1"/>
    <col min="10972" max="10972" width="13.109375" style="2" customWidth="1"/>
    <col min="10973" max="10973" width="9.33203125" style="2" bestFit="1" customWidth="1"/>
    <col min="10974" max="10974" width="7.5546875" style="2" customWidth="1"/>
    <col min="10975" max="10975" width="22.109375" style="2" customWidth="1"/>
    <col min="10976" max="10976" width="36.88671875" style="2" customWidth="1"/>
    <col min="10977" max="10977" width="22.5546875" style="2" customWidth="1"/>
    <col min="10978" max="10978" width="14" style="2" customWidth="1"/>
    <col min="10979" max="10979" width="16.5546875" style="2" customWidth="1"/>
    <col min="10980" max="10980" width="18.88671875" style="2" customWidth="1"/>
    <col min="10981" max="10981" width="18.33203125" style="2" customWidth="1"/>
    <col min="10982" max="10982" width="9.5546875" style="2" customWidth="1"/>
    <col min="10983" max="10983" width="30.109375" style="2" customWidth="1"/>
    <col min="10984" max="10984" width="33.6640625" style="2" customWidth="1"/>
    <col min="10985" max="10985" width="50.6640625" style="2" customWidth="1"/>
    <col min="10986" max="10986" width="15" style="2" bestFit="1" customWidth="1"/>
    <col min="10987" max="10987" width="14.109375" style="2" customWidth="1"/>
    <col min="10988" max="10988" width="17.109375" style="2" bestFit="1" customWidth="1"/>
    <col min="10989" max="10989" width="15.109375" style="2" bestFit="1" customWidth="1"/>
    <col min="10990" max="10990" width="17.109375" style="2" bestFit="1" customWidth="1"/>
    <col min="10991" max="10991" width="12.5546875" style="2" customWidth="1"/>
    <col min="10992" max="10992" width="19.5546875" style="2" customWidth="1"/>
    <col min="10993" max="10993" width="17.44140625" style="2" bestFit="1" customWidth="1"/>
    <col min="10994" max="10994" width="15.109375" style="2" bestFit="1" customWidth="1"/>
    <col min="10995" max="10996" width="16.109375" style="2" bestFit="1" customWidth="1"/>
    <col min="10997" max="10997" width="15.109375" style="2" bestFit="1" customWidth="1"/>
    <col min="10998" max="10998" width="11.5546875" style="2"/>
    <col min="10999" max="10999" width="17.6640625" style="2" bestFit="1" customWidth="1"/>
    <col min="11000" max="11224" width="11.5546875" style="2"/>
    <col min="11225" max="11225" width="5" style="2" bestFit="1" customWidth="1"/>
    <col min="11226" max="11226" width="13.109375" style="2" customWidth="1"/>
    <col min="11227" max="11227" width="3.88671875" style="2" bestFit="1" customWidth="1"/>
    <col min="11228" max="11228" width="13.109375" style="2" customWidth="1"/>
    <col min="11229" max="11229" width="9.33203125" style="2" bestFit="1" customWidth="1"/>
    <col min="11230" max="11230" width="7.5546875" style="2" customWidth="1"/>
    <col min="11231" max="11231" width="22.109375" style="2" customWidth="1"/>
    <col min="11232" max="11232" width="36.88671875" style="2" customWidth="1"/>
    <col min="11233" max="11233" width="22.5546875" style="2" customWidth="1"/>
    <col min="11234" max="11234" width="14" style="2" customWidth="1"/>
    <col min="11235" max="11235" width="16.5546875" style="2" customWidth="1"/>
    <col min="11236" max="11236" width="18.88671875" style="2" customWidth="1"/>
    <col min="11237" max="11237" width="18.33203125" style="2" customWidth="1"/>
    <col min="11238" max="11238" width="9.5546875" style="2" customWidth="1"/>
    <col min="11239" max="11239" width="30.109375" style="2" customWidth="1"/>
    <col min="11240" max="11240" width="33.6640625" style="2" customWidth="1"/>
    <col min="11241" max="11241" width="50.6640625" style="2" customWidth="1"/>
    <col min="11242" max="11242" width="15" style="2" bestFit="1" customWidth="1"/>
    <col min="11243" max="11243" width="14.109375" style="2" customWidth="1"/>
    <col min="11244" max="11244" width="17.109375" style="2" bestFit="1" customWidth="1"/>
    <col min="11245" max="11245" width="15.109375" style="2" bestFit="1" customWidth="1"/>
    <col min="11246" max="11246" width="17.109375" style="2" bestFit="1" customWidth="1"/>
    <col min="11247" max="11247" width="12.5546875" style="2" customWidth="1"/>
    <col min="11248" max="11248" width="19.5546875" style="2" customWidth="1"/>
    <col min="11249" max="11249" width="17.44140625" style="2" bestFit="1" customWidth="1"/>
    <col min="11250" max="11250" width="15.109375" style="2" bestFit="1" customWidth="1"/>
    <col min="11251" max="11252" width="16.109375" style="2" bestFit="1" customWidth="1"/>
    <col min="11253" max="11253" width="15.109375" style="2" bestFit="1" customWidth="1"/>
    <col min="11254" max="11254" width="11.5546875" style="2"/>
    <col min="11255" max="11255" width="17.6640625" style="2" bestFit="1" customWidth="1"/>
    <col min="11256" max="11480" width="11.5546875" style="2"/>
    <col min="11481" max="11481" width="5" style="2" bestFit="1" customWidth="1"/>
    <col min="11482" max="11482" width="13.109375" style="2" customWidth="1"/>
    <col min="11483" max="11483" width="3.88671875" style="2" bestFit="1" customWidth="1"/>
    <col min="11484" max="11484" width="13.109375" style="2" customWidth="1"/>
    <col min="11485" max="11485" width="9.33203125" style="2" bestFit="1" customWidth="1"/>
    <col min="11486" max="11486" width="7.5546875" style="2" customWidth="1"/>
    <col min="11487" max="11487" width="22.109375" style="2" customWidth="1"/>
    <col min="11488" max="11488" width="36.88671875" style="2" customWidth="1"/>
    <col min="11489" max="11489" width="22.5546875" style="2" customWidth="1"/>
    <col min="11490" max="11490" width="14" style="2" customWidth="1"/>
    <col min="11491" max="11491" width="16.5546875" style="2" customWidth="1"/>
    <col min="11492" max="11492" width="18.88671875" style="2" customWidth="1"/>
    <col min="11493" max="11493" width="18.33203125" style="2" customWidth="1"/>
    <col min="11494" max="11494" width="9.5546875" style="2" customWidth="1"/>
    <col min="11495" max="11495" width="30.109375" style="2" customWidth="1"/>
    <col min="11496" max="11496" width="33.6640625" style="2" customWidth="1"/>
    <col min="11497" max="11497" width="50.6640625" style="2" customWidth="1"/>
    <col min="11498" max="11498" width="15" style="2" bestFit="1" customWidth="1"/>
    <col min="11499" max="11499" width="14.109375" style="2" customWidth="1"/>
    <col min="11500" max="11500" width="17.109375" style="2" bestFit="1" customWidth="1"/>
    <col min="11501" max="11501" width="15.109375" style="2" bestFit="1" customWidth="1"/>
    <col min="11502" max="11502" width="17.109375" style="2" bestFit="1" customWidth="1"/>
    <col min="11503" max="11503" width="12.5546875" style="2" customWidth="1"/>
    <col min="11504" max="11504" width="19.5546875" style="2" customWidth="1"/>
    <col min="11505" max="11505" width="17.44140625" style="2" bestFit="1" customWidth="1"/>
    <col min="11506" max="11506" width="15.109375" style="2" bestFit="1" customWidth="1"/>
    <col min="11507" max="11508" width="16.109375" style="2" bestFit="1" customWidth="1"/>
    <col min="11509" max="11509" width="15.109375" style="2" bestFit="1" customWidth="1"/>
    <col min="11510" max="11510" width="11.5546875" style="2"/>
    <col min="11511" max="11511" width="17.6640625" style="2" bestFit="1" customWidth="1"/>
    <col min="11512" max="11736" width="11.5546875" style="2"/>
    <col min="11737" max="11737" width="5" style="2" bestFit="1" customWidth="1"/>
    <col min="11738" max="11738" width="13.109375" style="2" customWidth="1"/>
    <col min="11739" max="11739" width="3.88671875" style="2" bestFit="1" customWidth="1"/>
    <col min="11740" max="11740" width="13.109375" style="2" customWidth="1"/>
    <col min="11741" max="11741" width="9.33203125" style="2" bestFit="1" customWidth="1"/>
    <col min="11742" max="11742" width="7.5546875" style="2" customWidth="1"/>
    <col min="11743" max="11743" width="22.109375" style="2" customWidth="1"/>
    <col min="11744" max="11744" width="36.88671875" style="2" customWidth="1"/>
    <col min="11745" max="11745" width="22.5546875" style="2" customWidth="1"/>
    <col min="11746" max="11746" width="14" style="2" customWidth="1"/>
    <col min="11747" max="11747" width="16.5546875" style="2" customWidth="1"/>
    <col min="11748" max="11748" width="18.88671875" style="2" customWidth="1"/>
    <col min="11749" max="11749" width="18.33203125" style="2" customWidth="1"/>
    <col min="11750" max="11750" width="9.5546875" style="2" customWidth="1"/>
    <col min="11751" max="11751" width="30.109375" style="2" customWidth="1"/>
    <col min="11752" max="11752" width="33.6640625" style="2" customWidth="1"/>
    <col min="11753" max="11753" width="50.6640625" style="2" customWidth="1"/>
    <col min="11754" max="11754" width="15" style="2" bestFit="1" customWidth="1"/>
    <col min="11755" max="11755" width="14.109375" style="2" customWidth="1"/>
    <col min="11756" max="11756" width="17.109375" style="2" bestFit="1" customWidth="1"/>
    <col min="11757" max="11757" width="15.109375" style="2" bestFit="1" customWidth="1"/>
    <col min="11758" max="11758" width="17.109375" style="2" bestFit="1" customWidth="1"/>
    <col min="11759" max="11759" width="12.5546875" style="2" customWidth="1"/>
    <col min="11760" max="11760" width="19.5546875" style="2" customWidth="1"/>
    <col min="11761" max="11761" width="17.44140625" style="2" bestFit="1" customWidth="1"/>
    <col min="11762" max="11762" width="15.109375" style="2" bestFit="1" customWidth="1"/>
    <col min="11763" max="11764" width="16.109375" style="2" bestFit="1" customWidth="1"/>
    <col min="11765" max="11765" width="15.109375" style="2" bestFit="1" customWidth="1"/>
    <col min="11766" max="11766" width="11.5546875" style="2"/>
    <col min="11767" max="11767" width="17.6640625" style="2" bestFit="1" customWidth="1"/>
    <col min="11768" max="11992" width="11.5546875" style="2"/>
    <col min="11993" max="11993" width="5" style="2" bestFit="1" customWidth="1"/>
    <col min="11994" max="11994" width="13.109375" style="2" customWidth="1"/>
    <col min="11995" max="11995" width="3.88671875" style="2" bestFit="1" customWidth="1"/>
    <col min="11996" max="11996" width="13.109375" style="2" customWidth="1"/>
    <col min="11997" max="11997" width="9.33203125" style="2" bestFit="1" customWidth="1"/>
    <col min="11998" max="11998" width="7.5546875" style="2" customWidth="1"/>
    <col min="11999" max="11999" width="22.109375" style="2" customWidth="1"/>
    <col min="12000" max="12000" width="36.88671875" style="2" customWidth="1"/>
    <col min="12001" max="12001" width="22.5546875" style="2" customWidth="1"/>
    <col min="12002" max="12002" width="14" style="2" customWidth="1"/>
    <col min="12003" max="12003" width="16.5546875" style="2" customWidth="1"/>
    <col min="12004" max="12004" width="18.88671875" style="2" customWidth="1"/>
    <col min="12005" max="12005" width="18.33203125" style="2" customWidth="1"/>
    <col min="12006" max="12006" width="9.5546875" style="2" customWidth="1"/>
    <col min="12007" max="12007" width="30.109375" style="2" customWidth="1"/>
    <col min="12008" max="12008" width="33.6640625" style="2" customWidth="1"/>
    <col min="12009" max="12009" width="50.6640625" style="2" customWidth="1"/>
    <col min="12010" max="12010" width="15" style="2" bestFit="1" customWidth="1"/>
    <col min="12011" max="12011" width="14.109375" style="2" customWidth="1"/>
    <col min="12012" max="12012" width="17.109375" style="2" bestFit="1" customWidth="1"/>
    <col min="12013" max="12013" width="15.109375" style="2" bestFit="1" customWidth="1"/>
    <col min="12014" max="12014" width="17.109375" style="2" bestFit="1" customWidth="1"/>
    <col min="12015" max="12015" width="12.5546875" style="2" customWidth="1"/>
    <col min="12016" max="12016" width="19.5546875" style="2" customWidth="1"/>
    <col min="12017" max="12017" width="17.44140625" style="2" bestFit="1" customWidth="1"/>
    <col min="12018" max="12018" width="15.109375" style="2" bestFit="1" customWidth="1"/>
    <col min="12019" max="12020" width="16.109375" style="2" bestFit="1" customWidth="1"/>
    <col min="12021" max="12021" width="15.109375" style="2" bestFit="1" customWidth="1"/>
    <col min="12022" max="12022" width="11.5546875" style="2"/>
    <col min="12023" max="12023" width="17.6640625" style="2" bestFit="1" customWidth="1"/>
    <col min="12024" max="12248" width="11.5546875" style="2"/>
    <col min="12249" max="12249" width="5" style="2" bestFit="1" customWidth="1"/>
    <col min="12250" max="12250" width="13.109375" style="2" customWidth="1"/>
    <col min="12251" max="12251" width="3.88671875" style="2" bestFit="1" customWidth="1"/>
    <col min="12252" max="12252" width="13.109375" style="2" customWidth="1"/>
    <col min="12253" max="12253" width="9.33203125" style="2" bestFit="1" customWidth="1"/>
    <col min="12254" max="12254" width="7.5546875" style="2" customWidth="1"/>
    <col min="12255" max="12255" width="22.109375" style="2" customWidth="1"/>
    <col min="12256" max="12256" width="36.88671875" style="2" customWidth="1"/>
    <col min="12257" max="12257" width="22.5546875" style="2" customWidth="1"/>
    <col min="12258" max="12258" width="14" style="2" customWidth="1"/>
    <col min="12259" max="12259" width="16.5546875" style="2" customWidth="1"/>
    <col min="12260" max="12260" width="18.88671875" style="2" customWidth="1"/>
    <col min="12261" max="12261" width="18.33203125" style="2" customWidth="1"/>
    <col min="12262" max="12262" width="9.5546875" style="2" customWidth="1"/>
    <col min="12263" max="12263" width="30.109375" style="2" customWidth="1"/>
    <col min="12264" max="12264" width="33.6640625" style="2" customWidth="1"/>
    <col min="12265" max="12265" width="50.6640625" style="2" customWidth="1"/>
    <col min="12266" max="12266" width="15" style="2" bestFit="1" customWidth="1"/>
    <col min="12267" max="12267" width="14.109375" style="2" customWidth="1"/>
    <col min="12268" max="12268" width="17.109375" style="2" bestFit="1" customWidth="1"/>
    <col min="12269" max="12269" width="15.109375" style="2" bestFit="1" customWidth="1"/>
    <col min="12270" max="12270" width="17.109375" style="2" bestFit="1" customWidth="1"/>
    <col min="12271" max="12271" width="12.5546875" style="2" customWidth="1"/>
    <col min="12272" max="12272" width="19.5546875" style="2" customWidth="1"/>
    <col min="12273" max="12273" width="17.44140625" style="2" bestFit="1" customWidth="1"/>
    <col min="12274" max="12274" width="15.109375" style="2" bestFit="1" customWidth="1"/>
    <col min="12275" max="12276" width="16.109375" style="2" bestFit="1" customWidth="1"/>
    <col min="12277" max="12277" width="15.109375" style="2" bestFit="1" customWidth="1"/>
    <col min="12278" max="12278" width="11.5546875" style="2"/>
    <col min="12279" max="12279" width="17.6640625" style="2" bestFit="1" customWidth="1"/>
    <col min="12280" max="12504" width="11.5546875" style="2"/>
    <col min="12505" max="12505" width="5" style="2" bestFit="1" customWidth="1"/>
    <col min="12506" max="12506" width="13.109375" style="2" customWidth="1"/>
    <col min="12507" max="12507" width="3.88671875" style="2" bestFit="1" customWidth="1"/>
    <col min="12508" max="12508" width="13.109375" style="2" customWidth="1"/>
    <col min="12509" max="12509" width="9.33203125" style="2" bestFit="1" customWidth="1"/>
    <col min="12510" max="12510" width="7.5546875" style="2" customWidth="1"/>
    <col min="12511" max="12511" width="22.109375" style="2" customWidth="1"/>
    <col min="12512" max="12512" width="36.88671875" style="2" customWidth="1"/>
    <col min="12513" max="12513" width="22.5546875" style="2" customWidth="1"/>
    <col min="12514" max="12514" width="14" style="2" customWidth="1"/>
    <col min="12515" max="12515" width="16.5546875" style="2" customWidth="1"/>
    <col min="12516" max="12516" width="18.88671875" style="2" customWidth="1"/>
    <col min="12517" max="12517" width="18.33203125" style="2" customWidth="1"/>
    <col min="12518" max="12518" width="9.5546875" style="2" customWidth="1"/>
    <col min="12519" max="12519" width="30.109375" style="2" customWidth="1"/>
    <col min="12520" max="12520" width="33.6640625" style="2" customWidth="1"/>
    <col min="12521" max="12521" width="50.6640625" style="2" customWidth="1"/>
    <col min="12522" max="12522" width="15" style="2" bestFit="1" customWidth="1"/>
    <col min="12523" max="12523" width="14.109375" style="2" customWidth="1"/>
    <col min="12524" max="12524" width="17.109375" style="2" bestFit="1" customWidth="1"/>
    <col min="12525" max="12525" width="15.109375" style="2" bestFit="1" customWidth="1"/>
    <col min="12526" max="12526" width="17.109375" style="2" bestFit="1" customWidth="1"/>
    <col min="12527" max="12527" width="12.5546875" style="2" customWidth="1"/>
    <col min="12528" max="12528" width="19.5546875" style="2" customWidth="1"/>
    <col min="12529" max="12529" width="17.44140625" style="2" bestFit="1" customWidth="1"/>
    <col min="12530" max="12530" width="15.109375" style="2" bestFit="1" customWidth="1"/>
    <col min="12531" max="12532" width="16.109375" style="2" bestFit="1" customWidth="1"/>
    <col min="12533" max="12533" width="15.109375" style="2" bestFit="1" customWidth="1"/>
    <col min="12534" max="12534" width="11.5546875" style="2"/>
    <col min="12535" max="12535" width="17.6640625" style="2" bestFit="1" customWidth="1"/>
    <col min="12536" max="12760" width="11.5546875" style="2"/>
    <col min="12761" max="12761" width="5" style="2" bestFit="1" customWidth="1"/>
    <col min="12762" max="12762" width="13.109375" style="2" customWidth="1"/>
    <col min="12763" max="12763" width="3.88671875" style="2" bestFit="1" customWidth="1"/>
    <col min="12764" max="12764" width="13.109375" style="2" customWidth="1"/>
    <col min="12765" max="12765" width="9.33203125" style="2" bestFit="1" customWidth="1"/>
    <col min="12766" max="12766" width="7.5546875" style="2" customWidth="1"/>
    <col min="12767" max="12767" width="22.109375" style="2" customWidth="1"/>
    <col min="12768" max="12768" width="36.88671875" style="2" customWidth="1"/>
    <col min="12769" max="12769" width="22.5546875" style="2" customWidth="1"/>
    <col min="12770" max="12770" width="14" style="2" customWidth="1"/>
    <col min="12771" max="12771" width="16.5546875" style="2" customWidth="1"/>
    <col min="12772" max="12772" width="18.88671875" style="2" customWidth="1"/>
    <col min="12773" max="12773" width="18.33203125" style="2" customWidth="1"/>
    <col min="12774" max="12774" width="9.5546875" style="2" customWidth="1"/>
    <col min="12775" max="12775" width="30.109375" style="2" customWidth="1"/>
    <col min="12776" max="12776" width="33.6640625" style="2" customWidth="1"/>
    <col min="12777" max="12777" width="50.6640625" style="2" customWidth="1"/>
    <col min="12778" max="12778" width="15" style="2" bestFit="1" customWidth="1"/>
    <col min="12779" max="12779" width="14.109375" style="2" customWidth="1"/>
    <col min="12780" max="12780" width="17.109375" style="2" bestFit="1" customWidth="1"/>
    <col min="12781" max="12781" width="15.109375" style="2" bestFit="1" customWidth="1"/>
    <col min="12782" max="12782" width="17.109375" style="2" bestFit="1" customWidth="1"/>
    <col min="12783" max="12783" width="12.5546875" style="2" customWidth="1"/>
    <col min="12784" max="12784" width="19.5546875" style="2" customWidth="1"/>
    <col min="12785" max="12785" width="17.44140625" style="2" bestFit="1" customWidth="1"/>
    <col min="12786" max="12786" width="15.109375" style="2" bestFit="1" customWidth="1"/>
    <col min="12787" max="12788" width="16.109375" style="2" bestFit="1" customWidth="1"/>
    <col min="12789" max="12789" width="15.109375" style="2" bestFit="1" customWidth="1"/>
    <col min="12790" max="12790" width="11.5546875" style="2"/>
    <col min="12791" max="12791" width="17.6640625" style="2" bestFit="1" customWidth="1"/>
    <col min="12792" max="13016" width="11.5546875" style="2"/>
    <col min="13017" max="13017" width="5" style="2" bestFit="1" customWidth="1"/>
    <col min="13018" max="13018" width="13.109375" style="2" customWidth="1"/>
    <col min="13019" max="13019" width="3.88671875" style="2" bestFit="1" customWidth="1"/>
    <col min="13020" max="13020" width="13.109375" style="2" customWidth="1"/>
    <col min="13021" max="13021" width="9.33203125" style="2" bestFit="1" customWidth="1"/>
    <col min="13022" max="13022" width="7.5546875" style="2" customWidth="1"/>
    <col min="13023" max="13023" width="22.109375" style="2" customWidth="1"/>
    <col min="13024" max="13024" width="36.88671875" style="2" customWidth="1"/>
    <col min="13025" max="13025" width="22.5546875" style="2" customWidth="1"/>
    <col min="13026" max="13026" width="14" style="2" customWidth="1"/>
    <col min="13027" max="13027" width="16.5546875" style="2" customWidth="1"/>
    <col min="13028" max="13028" width="18.88671875" style="2" customWidth="1"/>
    <col min="13029" max="13029" width="18.33203125" style="2" customWidth="1"/>
    <col min="13030" max="13030" width="9.5546875" style="2" customWidth="1"/>
    <col min="13031" max="13031" width="30.109375" style="2" customWidth="1"/>
    <col min="13032" max="13032" width="33.6640625" style="2" customWidth="1"/>
    <col min="13033" max="13033" width="50.6640625" style="2" customWidth="1"/>
    <col min="13034" max="13034" width="15" style="2" bestFit="1" customWidth="1"/>
    <col min="13035" max="13035" width="14.109375" style="2" customWidth="1"/>
    <col min="13036" max="13036" width="17.109375" style="2" bestFit="1" customWidth="1"/>
    <col min="13037" max="13037" width="15.109375" style="2" bestFit="1" customWidth="1"/>
    <col min="13038" max="13038" width="17.109375" style="2" bestFit="1" customWidth="1"/>
    <col min="13039" max="13039" width="12.5546875" style="2" customWidth="1"/>
    <col min="13040" max="13040" width="19.5546875" style="2" customWidth="1"/>
    <col min="13041" max="13041" width="17.44140625" style="2" bestFit="1" customWidth="1"/>
    <col min="13042" max="13042" width="15.109375" style="2" bestFit="1" customWidth="1"/>
    <col min="13043" max="13044" width="16.109375" style="2" bestFit="1" customWidth="1"/>
    <col min="13045" max="13045" width="15.109375" style="2" bestFit="1" customWidth="1"/>
    <col min="13046" max="13046" width="11.5546875" style="2"/>
    <col min="13047" max="13047" width="17.6640625" style="2" bestFit="1" customWidth="1"/>
    <col min="13048" max="13272" width="11.5546875" style="2"/>
    <col min="13273" max="13273" width="5" style="2" bestFit="1" customWidth="1"/>
    <col min="13274" max="13274" width="13.109375" style="2" customWidth="1"/>
    <col min="13275" max="13275" width="3.88671875" style="2" bestFit="1" customWidth="1"/>
    <col min="13276" max="13276" width="13.109375" style="2" customWidth="1"/>
    <col min="13277" max="13277" width="9.33203125" style="2" bestFit="1" customWidth="1"/>
    <col min="13278" max="13278" width="7.5546875" style="2" customWidth="1"/>
    <col min="13279" max="13279" width="22.109375" style="2" customWidth="1"/>
    <col min="13280" max="13280" width="36.88671875" style="2" customWidth="1"/>
    <col min="13281" max="13281" width="22.5546875" style="2" customWidth="1"/>
    <col min="13282" max="13282" width="14" style="2" customWidth="1"/>
    <col min="13283" max="13283" width="16.5546875" style="2" customWidth="1"/>
    <col min="13284" max="13284" width="18.88671875" style="2" customWidth="1"/>
    <col min="13285" max="13285" width="18.33203125" style="2" customWidth="1"/>
    <col min="13286" max="13286" width="9.5546875" style="2" customWidth="1"/>
    <col min="13287" max="13287" width="30.109375" style="2" customWidth="1"/>
    <col min="13288" max="13288" width="33.6640625" style="2" customWidth="1"/>
    <col min="13289" max="13289" width="50.6640625" style="2" customWidth="1"/>
    <col min="13290" max="13290" width="15" style="2" bestFit="1" customWidth="1"/>
    <col min="13291" max="13291" width="14.109375" style="2" customWidth="1"/>
    <col min="13292" max="13292" width="17.109375" style="2" bestFit="1" customWidth="1"/>
    <col min="13293" max="13293" width="15.109375" style="2" bestFit="1" customWidth="1"/>
    <col min="13294" max="13294" width="17.109375" style="2" bestFit="1" customWidth="1"/>
    <col min="13295" max="13295" width="12.5546875" style="2" customWidth="1"/>
    <col min="13296" max="13296" width="19.5546875" style="2" customWidth="1"/>
    <col min="13297" max="13297" width="17.44140625" style="2" bestFit="1" customWidth="1"/>
    <col min="13298" max="13298" width="15.109375" style="2" bestFit="1" customWidth="1"/>
    <col min="13299" max="13300" width="16.109375" style="2" bestFit="1" customWidth="1"/>
    <col min="13301" max="13301" width="15.109375" style="2" bestFit="1" customWidth="1"/>
    <col min="13302" max="13302" width="11.5546875" style="2"/>
    <col min="13303" max="13303" width="17.6640625" style="2" bestFit="1" customWidth="1"/>
    <col min="13304" max="13528" width="11.5546875" style="2"/>
    <col min="13529" max="13529" width="5" style="2" bestFit="1" customWidth="1"/>
    <col min="13530" max="13530" width="13.109375" style="2" customWidth="1"/>
    <col min="13531" max="13531" width="3.88671875" style="2" bestFit="1" customWidth="1"/>
    <col min="13532" max="13532" width="13.109375" style="2" customWidth="1"/>
    <col min="13533" max="13533" width="9.33203125" style="2" bestFit="1" customWidth="1"/>
    <col min="13534" max="13534" width="7.5546875" style="2" customWidth="1"/>
    <col min="13535" max="13535" width="22.109375" style="2" customWidth="1"/>
    <col min="13536" max="13536" width="36.88671875" style="2" customWidth="1"/>
    <col min="13537" max="13537" width="22.5546875" style="2" customWidth="1"/>
    <col min="13538" max="13538" width="14" style="2" customWidth="1"/>
    <col min="13539" max="13539" width="16.5546875" style="2" customWidth="1"/>
    <col min="13540" max="13540" width="18.88671875" style="2" customWidth="1"/>
    <col min="13541" max="13541" width="18.33203125" style="2" customWidth="1"/>
    <col min="13542" max="13542" width="9.5546875" style="2" customWidth="1"/>
    <col min="13543" max="13543" width="30.109375" style="2" customWidth="1"/>
    <col min="13544" max="13544" width="33.6640625" style="2" customWidth="1"/>
    <col min="13545" max="13545" width="50.6640625" style="2" customWidth="1"/>
    <col min="13546" max="13546" width="15" style="2" bestFit="1" customWidth="1"/>
    <col min="13547" max="13547" width="14.109375" style="2" customWidth="1"/>
    <col min="13548" max="13548" width="17.109375" style="2" bestFit="1" customWidth="1"/>
    <col min="13549" max="13549" width="15.109375" style="2" bestFit="1" customWidth="1"/>
    <col min="13550" max="13550" width="17.109375" style="2" bestFit="1" customWidth="1"/>
    <col min="13551" max="13551" width="12.5546875" style="2" customWidth="1"/>
    <col min="13552" max="13552" width="19.5546875" style="2" customWidth="1"/>
    <col min="13553" max="13553" width="17.44140625" style="2" bestFit="1" customWidth="1"/>
    <col min="13554" max="13554" width="15.109375" style="2" bestFit="1" customWidth="1"/>
    <col min="13555" max="13556" width="16.109375" style="2" bestFit="1" customWidth="1"/>
    <col min="13557" max="13557" width="15.109375" style="2" bestFit="1" customWidth="1"/>
    <col min="13558" max="13558" width="11.5546875" style="2"/>
    <col min="13559" max="13559" width="17.6640625" style="2" bestFit="1" customWidth="1"/>
    <col min="13560" max="13784" width="11.5546875" style="2"/>
    <col min="13785" max="13785" width="5" style="2" bestFit="1" customWidth="1"/>
    <col min="13786" max="13786" width="13.109375" style="2" customWidth="1"/>
    <col min="13787" max="13787" width="3.88671875" style="2" bestFit="1" customWidth="1"/>
    <col min="13788" max="13788" width="13.109375" style="2" customWidth="1"/>
    <col min="13789" max="13789" width="9.33203125" style="2" bestFit="1" customWidth="1"/>
    <col min="13790" max="13790" width="7.5546875" style="2" customWidth="1"/>
    <col min="13791" max="13791" width="22.109375" style="2" customWidth="1"/>
    <col min="13792" max="13792" width="36.88671875" style="2" customWidth="1"/>
    <col min="13793" max="13793" width="22.5546875" style="2" customWidth="1"/>
    <col min="13794" max="13794" width="14" style="2" customWidth="1"/>
    <col min="13795" max="13795" width="16.5546875" style="2" customWidth="1"/>
    <col min="13796" max="13796" width="18.88671875" style="2" customWidth="1"/>
    <col min="13797" max="13797" width="18.33203125" style="2" customWidth="1"/>
    <col min="13798" max="13798" width="9.5546875" style="2" customWidth="1"/>
    <col min="13799" max="13799" width="30.109375" style="2" customWidth="1"/>
    <col min="13800" max="13800" width="33.6640625" style="2" customWidth="1"/>
    <col min="13801" max="13801" width="50.6640625" style="2" customWidth="1"/>
    <col min="13802" max="13802" width="15" style="2" bestFit="1" customWidth="1"/>
    <col min="13803" max="13803" width="14.109375" style="2" customWidth="1"/>
    <col min="13804" max="13804" width="17.109375" style="2" bestFit="1" customWidth="1"/>
    <col min="13805" max="13805" width="15.109375" style="2" bestFit="1" customWidth="1"/>
    <col min="13806" max="13806" width="17.109375" style="2" bestFit="1" customWidth="1"/>
    <col min="13807" max="13807" width="12.5546875" style="2" customWidth="1"/>
    <col min="13808" max="13808" width="19.5546875" style="2" customWidth="1"/>
    <col min="13809" max="13809" width="17.44140625" style="2" bestFit="1" customWidth="1"/>
    <col min="13810" max="13810" width="15.109375" style="2" bestFit="1" customWidth="1"/>
    <col min="13811" max="13812" width="16.109375" style="2" bestFit="1" customWidth="1"/>
    <col min="13813" max="13813" width="15.109375" style="2" bestFit="1" customWidth="1"/>
    <col min="13814" max="13814" width="11.5546875" style="2"/>
    <col min="13815" max="13815" width="17.6640625" style="2" bestFit="1" customWidth="1"/>
    <col min="13816" max="14040" width="11.5546875" style="2"/>
    <col min="14041" max="14041" width="5" style="2" bestFit="1" customWidth="1"/>
    <col min="14042" max="14042" width="13.109375" style="2" customWidth="1"/>
    <col min="14043" max="14043" width="3.88671875" style="2" bestFit="1" customWidth="1"/>
    <col min="14044" max="14044" width="13.109375" style="2" customWidth="1"/>
    <col min="14045" max="14045" width="9.33203125" style="2" bestFit="1" customWidth="1"/>
    <col min="14046" max="14046" width="7.5546875" style="2" customWidth="1"/>
    <col min="14047" max="14047" width="22.109375" style="2" customWidth="1"/>
    <col min="14048" max="14048" width="36.88671875" style="2" customWidth="1"/>
    <col min="14049" max="14049" width="22.5546875" style="2" customWidth="1"/>
    <col min="14050" max="14050" width="14" style="2" customWidth="1"/>
    <col min="14051" max="14051" width="16.5546875" style="2" customWidth="1"/>
    <col min="14052" max="14052" width="18.88671875" style="2" customWidth="1"/>
    <col min="14053" max="14053" width="18.33203125" style="2" customWidth="1"/>
    <col min="14054" max="14054" width="9.5546875" style="2" customWidth="1"/>
    <col min="14055" max="14055" width="30.109375" style="2" customWidth="1"/>
    <col min="14056" max="14056" width="33.6640625" style="2" customWidth="1"/>
    <col min="14057" max="14057" width="50.6640625" style="2" customWidth="1"/>
    <col min="14058" max="14058" width="15" style="2" bestFit="1" customWidth="1"/>
    <col min="14059" max="14059" width="14.109375" style="2" customWidth="1"/>
    <col min="14060" max="14060" width="17.109375" style="2" bestFit="1" customWidth="1"/>
    <col min="14061" max="14061" width="15.109375" style="2" bestFit="1" customWidth="1"/>
    <col min="14062" max="14062" width="17.109375" style="2" bestFit="1" customWidth="1"/>
    <col min="14063" max="14063" width="12.5546875" style="2" customWidth="1"/>
    <col min="14064" max="14064" width="19.5546875" style="2" customWidth="1"/>
    <col min="14065" max="14065" width="17.44140625" style="2" bestFit="1" customWidth="1"/>
    <col min="14066" max="14066" width="15.109375" style="2" bestFit="1" customWidth="1"/>
    <col min="14067" max="14068" width="16.109375" style="2" bestFit="1" customWidth="1"/>
    <col min="14069" max="14069" width="15.109375" style="2" bestFit="1" customWidth="1"/>
    <col min="14070" max="14070" width="11.5546875" style="2"/>
    <col min="14071" max="14071" width="17.6640625" style="2" bestFit="1" customWidth="1"/>
    <col min="14072" max="14296" width="11.5546875" style="2"/>
    <col min="14297" max="14297" width="5" style="2" bestFit="1" customWidth="1"/>
    <col min="14298" max="14298" width="13.109375" style="2" customWidth="1"/>
    <col min="14299" max="14299" width="3.88671875" style="2" bestFit="1" customWidth="1"/>
    <col min="14300" max="14300" width="13.109375" style="2" customWidth="1"/>
    <col min="14301" max="14301" width="9.33203125" style="2" bestFit="1" customWidth="1"/>
    <col min="14302" max="14302" width="7.5546875" style="2" customWidth="1"/>
    <col min="14303" max="14303" width="22.109375" style="2" customWidth="1"/>
    <col min="14304" max="14304" width="36.88671875" style="2" customWidth="1"/>
    <col min="14305" max="14305" width="22.5546875" style="2" customWidth="1"/>
    <col min="14306" max="14306" width="14" style="2" customWidth="1"/>
    <col min="14307" max="14307" width="16.5546875" style="2" customWidth="1"/>
    <col min="14308" max="14308" width="18.88671875" style="2" customWidth="1"/>
    <col min="14309" max="14309" width="18.33203125" style="2" customWidth="1"/>
    <col min="14310" max="14310" width="9.5546875" style="2" customWidth="1"/>
    <col min="14311" max="14311" width="30.109375" style="2" customWidth="1"/>
    <col min="14312" max="14312" width="33.6640625" style="2" customWidth="1"/>
    <col min="14313" max="14313" width="50.6640625" style="2" customWidth="1"/>
    <col min="14314" max="14314" width="15" style="2" bestFit="1" customWidth="1"/>
    <col min="14315" max="14315" width="14.109375" style="2" customWidth="1"/>
    <col min="14316" max="14316" width="17.109375" style="2" bestFit="1" customWidth="1"/>
    <col min="14317" max="14317" width="15.109375" style="2" bestFit="1" customWidth="1"/>
    <col min="14318" max="14318" width="17.109375" style="2" bestFit="1" customWidth="1"/>
    <col min="14319" max="14319" width="12.5546875" style="2" customWidth="1"/>
    <col min="14320" max="14320" width="19.5546875" style="2" customWidth="1"/>
    <col min="14321" max="14321" width="17.44140625" style="2" bestFit="1" customWidth="1"/>
    <col min="14322" max="14322" width="15.109375" style="2" bestFit="1" customWidth="1"/>
    <col min="14323" max="14324" width="16.109375" style="2" bestFit="1" customWidth="1"/>
    <col min="14325" max="14325" width="15.109375" style="2" bestFit="1" customWidth="1"/>
    <col min="14326" max="14326" width="11.5546875" style="2"/>
    <col min="14327" max="14327" width="17.6640625" style="2" bestFit="1" customWidth="1"/>
    <col min="14328" max="14552" width="11.5546875" style="2"/>
    <col min="14553" max="14553" width="5" style="2" bestFit="1" customWidth="1"/>
    <col min="14554" max="14554" width="13.109375" style="2" customWidth="1"/>
    <col min="14555" max="14555" width="3.88671875" style="2" bestFit="1" customWidth="1"/>
    <col min="14556" max="14556" width="13.109375" style="2" customWidth="1"/>
    <col min="14557" max="14557" width="9.33203125" style="2" bestFit="1" customWidth="1"/>
    <col min="14558" max="14558" width="7.5546875" style="2" customWidth="1"/>
    <col min="14559" max="14559" width="22.109375" style="2" customWidth="1"/>
    <col min="14560" max="14560" width="36.88671875" style="2" customWidth="1"/>
    <col min="14561" max="14561" width="22.5546875" style="2" customWidth="1"/>
    <col min="14562" max="14562" width="14" style="2" customWidth="1"/>
    <col min="14563" max="14563" width="16.5546875" style="2" customWidth="1"/>
    <col min="14564" max="14564" width="18.88671875" style="2" customWidth="1"/>
    <col min="14565" max="14565" width="18.33203125" style="2" customWidth="1"/>
    <col min="14566" max="14566" width="9.5546875" style="2" customWidth="1"/>
    <col min="14567" max="14567" width="30.109375" style="2" customWidth="1"/>
    <col min="14568" max="14568" width="33.6640625" style="2" customWidth="1"/>
    <col min="14569" max="14569" width="50.6640625" style="2" customWidth="1"/>
    <col min="14570" max="14570" width="15" style="2" bestFit="1" customWidth="1"/>
    <col min="14571" max="14571" width="14.109375" style="2" customWidth="1"/>
    <col min="14572" max="14572" width="17.109375" style="2" bestFit="1" customWidth="1"/>
    <col min="14573" max="14573" width="15.109375" style="2" bestFit="1" customWidth="1"/>
    <col min="14574" max="14574" width="17.109375" style="2" bestFit="1" customWidth="1"/>
    <col min="14575" max="14575" width="12.5546875" style="2" customWidth="1"/>
    <col min="14576" max="14576" width="19.5546875" style="2" customWidth="1"/>
    <col min="14577" max="14577" width="17.44140625" style="2" bestFit="1" customWidth="1"/>
    <col min="14578" max="14578" width="15.109375" style="2" bestFit="1" customWidth="1"/>
    <col min="14579" max="14580" width="16.109375" style="2" bestFit="1" customWidth="1"/>
    <col min="14581" max="14581" width="15.109375" style="2" bestFit="1" customWidth="1"/>
    <col min="14582" max="14582" width="11.5546875" style="2"/>
    <col min="14583" max="14583" width="17.6640625" style="2" bestFit="1" customWidth="1"/>
    <col min="14584" max="14808" width="11.5546875" style="2"/>
    <col min="14809" max="14809" width="5" style="2" bestFit="1" customWidth="1"/>
    <col min="14810" max="14810" width="13.109375" style="2" customWidth="1"/>
    <col min="14811" max="14811" width="3.88671875" style="2" bestFit="1" customWidth="1"/>
    <col min="14812" max="14812" width="13.109375" style="2" customWidth="1"/>
    <col min="14813" max="14813" width="9.33203125" style="2" bestFit="1" customWidth="1"/>
    <col min="14814" max="14814" width="7.5546875" style="2" customWidth="1"/>
    <col min="14815" max="14815" width="22.109375" style="2" customWidth="1"/>
    <col min="14816" max="14816" width="36.88671875" style="2" customWidth="1"/>
    <col min="14817" max="14817" width="22.5546875" style="2" customWidth="1"/>
    <col min="14818" max="14818" width="14" style="2" customWidth="1"/>
    <col min="14819" max="14819" width="16.5546875" style="2" customWidth="1"/>
    <col min="14820" max="14820" width="18.88671875" style="2" customWidth="1"/>
    <col min="14821" max="14821" width="18.33203125" style="2" customWidth="1"/>
    <col min="14822" max="14822" width="9.5546875" style="2" customWidth="1"/>
    <col min="14823" max="14823" width="30.109375" style="2" customWidth="1"/>
    <col min="14824" max="14824" width="33.6640625" style="2" customWidth="1"/>
    <col min="14825" max="14825" width="50.6640625" style="2" customWidth="1"/>
    <col min="14826" max="14826" width="15" style="2" bestFit="1" customWidth="1"/>
    <col min="14827" max="14827" width="14.109375" style="2" customWidth="1"/>
    <col min="14828" max="14828" width="17.109375" style="2" bestFit="1" customWidth="1"/>
    <col min="14829" max="14829" width="15.109375" style="2" bestFit="1" customWidth="1"/>
    <col min="14830" max="14830" width="17.109375" style="2" bestFit="1" customWidth="1"/>
    <col min="14831" max="14831" width="12.5546875" style="2" customWidth="1"/>
    <col min="14832" max="14832" width="19.5546875" style="2" customWidth="1"/>
    <col min="14833" max="14833" width="17.44140625" style="2" bestFit="1" customWidth="1"/>
    <col min="14834" max="14834" width="15.109375" style="2" bestFit="1" customWidth="1"/>
    <col min="14835" max="14836" width="16.109375" style="2" bestFit="1" customWidth="1"/>
    <col min="14837" max="14837" width="15.109375" style="2" bestFit="1" customWidth="1"/>
    <col min="14838" max="14838" width="11.5546875" style="2"/>
    <col min="14839" max="14839" width="17.6640625" style="2" bestFit="1" customWidth="1"/>
    <col min="14840" max="15064" width="11.5546875" style="2"/>
    <col min="15065" max="15065" width="5" style="2" bestFit="1" customWidth="1"/>
    <col min="15066" max="15066" width="13.109375" style="2" customWidth="1"/>
    <col min="15067" max="15067" width="3.88671875" style="2" bestFit="1" customWidth="1"/>
    <col min="15068" max="15068" width="13.109375" style="2" customWidth="1"/>
    <col min="15069" max="15069" width="9.33203125" style="2" bestFit="1" customWidth="1"/>
    <col min="15070" max="15070" width="7.5546875" style="2" customWidth="1"/>
    <col min="15071" max="15071" width="22.109375" style="2" customWidth="1"/>
    <col min="15072" max="15072" width="36.88671875" style="2" customWidth="1"/>
    <col min="15073" max="15073" width="22.5546875" style="2" customWidth="1"/>
    <col min="15074" max="15074" width="14" style="2" customWidth="1"/>
    <col min="15075" max="15075" width="16.5546875" style="2" customWidth="1"/>
    <col min="15076" max="15076" width="18.88671875" style="2" customWidth="1"/>
    <col min="15077" max="15077" width="18.33203125" style="2" customWidth="1"/>
    <col min="15078" max="15078" width="9.5546875" style="2" customWidth="1"/>
    <col min="15079" max="15079" width="30.109375" style="2" customWidth="1"/>
    <col min="15080" max="15080" width="33.6640625" style="2" customWidth="1"/>
    <col min="15081" max="15081" width="50.6640625" style="2" customWidth="1"/>
    <col min="15082" max="15082" width="15" style="2" bestFit="1" customWidth="1"/>
    <col min="15083" max="15083" width="14.109375" style="2" customWidth="1"/>
    <col min="15084" max="15084" width="17.109375" style="2" bestFit="1" customWidth="1"/>
    <col min="15085" max="15085" width="15.109375" style="2" bestFit="1" customWidth="1"/>
    <col min="15086" max="15086" width="17.109375" style="2" bestFit="1" customWidth="1"/>
    <col min="15087" max="15087" width="12.5546875" style="2" customWidth="1"/>
    <col min="15088" max="15088" width="19.5546875" style="2" customWidth="1"/>
    <col min="15089" max="15089" width="17.44140625" style="2" bestFit="1" customWidth="1"/>
    <col min="15090" max="15090" width="15.109375" style="2" bestFit="1" customWidth="1"/>
    <col min="15091" max="15092" width="16.109375" style="2" bestFit="1" customWidth="1"/>
    <col min="15093" max="15093" width="15.109375" style="2" bestFit="1" customWidth="1"/>
    <col min="15094" max="15094" width="11.5546875" style="2"/>
    <col min="15095" max="15095" width="17.6640625" style="2" bestFit="1" customWidth="1"/>
    <col min="15096" max="15320" width="11.5546875" style="2"/>
    <col min="15321" max="15321" width="5" style="2" bestFit="1" customWidth="1"/>
    <col min="15322" max="15322" width="13.109375" style="2" customWidth="1"/>
    <col min="15323" max="15323" width="3.88671875" style="2" bestFit="1" customWidth="1"/>
    <col min="15324" max="15324" width="13.109375" style="2" customWidth="1"/>
    <col min="15325" max="15325" width="9.33203125" style="2" bestFit="1" customWidth="1"/>
    <col min="15326" max="15326" width="7.5546875" style="2" customWidth="1"/>
    <col min="15327" max="15327" width="22.109375" style="2" customWidth="1"/>
    <col min="15328" max="15328" width="36.88671875" style="2" customWidth="1"/>
    <col min="15329" max="15329" width="22.5546875" style="2" customWidth="1"/>
    <col min="15330" max="15330" width="14" style="2" customWidth="1"/>
    <col min="15331" max="15331" width="16.5546875" style="2" customWidth="1"/>
    <col min="15332" max="15332" width="18.88671875" style="2" customWidth="1"/>
    <col min="15333" max="15333" width="18.33203125" style="2" customWidth="1"/>
    <col min="15334" max="15334" width="9.5546875" style="2" customWidth="1"/>
    <col min="15335" max="15335" width="30.109375" style="2" customWidth="1"/>
    <col min="15336" max="15336" width="33.6640625" style="2" customWidth="1"/>
    <col min="15337" max="15337" width="50.6640625" style="2" customWidth="1"/>
    <col min="15338" max="15338" width="15" style="2" bestFit="1" customWidth="1"/>
    <col min="15339" max="15339" width="14.109375" style="2" customWidth="1"/>
    <col min="15340" max="15340" width="17.109375" style="2" bestFit="1" customWidth="1"/>
    <col min="15341" max="15341" width="15.109375" style="2" bestFit="1" customWidth="1"/>
    <col min="15342" max="15342" width="17.109375" style="2" bestFit="1" customWidth="1"/>
    <col min="15343" max="15343" width="12.5546875" style="2" customWidth="1"/>
    <col min="15344" max="15344" width="19.5546875" style="2" customWidth="1"/>
    <col min="15345" max="15345" width="17.44140625" style="2" bestFit="1" customWidth="1"/>
    <col min="15346" max="15346" width="15.109375" style="2" bestFit="1" customWidth="1"/>
    <col min="15347" max="15348" width="16.109375" style="2" bestFit="1" customWidth="1"/>
    <col min="15349" max="15349" width="15.109375" style="2" bestFit="1" customWidth="1"/>
    <col min="15350" max="15350" width="11.5546875" style="2"/>
    <col min="15351" max="15351" width="17.6640625" style="2" bestFit="1" customWidth="1"/>
    <col min="15352" max="15576" width="11.5546875" style="2"/>
    <col min="15577" max="15577" width="5" style="2" bestFit="1" customWidth="1"/>
    <col min="15578" max="15578" width="13.109375" style="2" customWidth="1"/>
    <col min="15579" max="15579" width="3.88671875" style="2" bestFit="1" customWidth="1"/>
    <col min="15580" max="15580" width="13.109375" style="2" customWidth="1"/>
    <col min="15581" max="15581" width="9.33203125" style="2" bestFit="1" customWidth="1"/>
    <col min="15582" max="15582" width="7.5546875" style="2" customWidth="1"/>
    <col min="15583" max="15583" width="22.109375" style="2" customWidth="1"/>
    <col min="15584" max="15584" width="36.88671875" style="2" customWidth="1"/>
    <col min="15585" max="15585" width="22.5546875" style="2" customWidth="1"/>
    <col min="15586" max="15586" width="14" style="2" customWidth="1"/>
    <col min="15587" max="15587" width="16.5546875" style="2" customWidth="1"/>
    <col min="15588" max="15588" width="18.88671875" style="2" customWidth="1"/>
    <col min="15589" max="15589" width="18.33203125" style="2" customWidth="1"/>
    <col min="15590" max="15590" width="9.5546875" style="2" customWidth="1"/>
    <col min="15591" max="15591" width="30.109375" style="2" customWidth="1"/>
    <col min="15592" max="15592" width="33.6640625" style="2" customWidth="1"/>
    <col min="15593" max="15593" width="50.6640625" style="2" customWidth="1"/>
    <col min="15594" max="15594" width="15" style="2" bestFit="1" customWidth="1"/>
    <col min="15595" max="15595" width="14.109375" style="2" customWidth="1"/>
    <col min="15596" max="15596" width="17.109375" style="2" bestFit="1" customWidth="1"/>
    <col min="15597" max="15597" width="15.109375" style="2" bestFit="1" customWidth="1"/>
    <col min="15598" max="15598" width="17.109375" style="2" bestFit="1" customWidth="1"/>
    <col min="15599" max="15599" width="12.5546875" style="2" customWidth="1"/>
    <col min="15600" max="15600" width="19.5546875" style="2" customWidth="1"/>
    <col min="15601" max="15601" width="17.44140625" style="2" bestFit="1" customWidth="1"/>
    <col min="15602" max="15602" width="15.109375" style="2" bestFit="1" customWidth="1"/>
    <col min="15603" max="15604" width="16.109375" style="2" bestFit="1" customWidth="1"/>
    <col min="15605" max="15605" width="15.109375" style="2" bestFit="1" customWidth="1"/>
    <col min="15606" max="15606" width="11.5546875" style="2"/>
    <col min="15607" max="15607" width="17.6640625" style="2" bestFit="1" customWidth="1"/>
    <col min="15608" max="15832" width="11.5546875" style="2"/>
    <col min="15833" max="15833" width="5" style="2" bestFit="1" customWidth="1"/>
    <col min="15834" max="15834" width="13.109375" style="2" customWidth="1"/>
    <col min="15835" max="15835" width="3.88671875" style="2" bestFit="1" customWidth="1"/>
    <col min="15836" max="15836" width="13.109375" style="2" customWidth="1"/>
    <col min="15837" max="15837" width="9.33203125" style="2" bestFit="1" customWidth="1"/>
    <col min="15838" max="15838" width="7.5546875" style="2" customWidth="1"/>
    <col min="15839" max="15839" width="22.109375" style="2" customWidth="1"/>
    <col min="15840" max="15840" width="36.88671875" style="2" customWidth="1"/>
    <col min="15841" max="15841" width="22.5546875" style="2" customWidth="1"/>
    <col min="15842" max="15842" width="14" style="2" customWidth="1"/>
    <col min="15843" max="15843" width="16.5546875" style="2" customWidth="1"/>
    <col min="15844" max="15844" width="18.88671875" style="2" customWidth="1"/>
    <col min="15845" max="15845" width="18.33203125" style="2" customWidth="1"/>
    <col min="15846" max="15846" width="9.5546875" style="2" customWidth="1"/>
    <col min="15847" max="15847" width="30.109375" style="2" customWidth="1"/>
    <col min="15848" max="15848" width="33.6640625" style="2" customWidth="1"/>
    <col min="15849" max="15849" width="50.6640625" style="2" customWidth="1"/>
    <col min="15850" max="15850" width="15" style="2" bestFit="1" customWidth="1"/>
    <col min="15851" max="15851" width="14.109375" style="2" customWidth="1"/>
    <col min="15852" max="15852" width="17.109375" style="2" bestFit="1" customWidth="1"/>
    <col min="15853" max="15853" width="15.109375" style="2" bestFit="1" customWidth="1"/>
    <col min="15854" max="15854" width="17.109375" style="2" bestFit="1" customWidth="1"/>
    <col min="15855" max="15855" width="12.5546875" style="2" customWidth="1"/>
    <col min="15856" max="15856" width="19.5546875" style="2" customWidth="1"/>
    <col min="15857" max="15857" width="17.44140625" style="2" bestFit="1" customWidth="1"/>
    <col min="15858" max="15858" width="15.109375" style="2" bestFit="1" customWidth="1"/>
    <col min="15859" max="15860" width="16.109375" style="2" bestFit="1" customWidth="1"/>
    <col min="15861" max="15861" width="15.109375" style="2" bestFit="1" customWidth="1"/>
    <col min="15862" max="15862" width="11.5546875" style="2"/>
    <col min="15863" max="15863" width="17.6640625" style="2" bestFit="1" customWidth="1"/>
    <col min="15864" max="16088" width="11.5546875" style="2"/>
    <col min="16089" max="16089" width="5" style="2" bestFit="1" customWidth="1"/>
    <col min="16090" max="16090" width="13.109375" style="2" customWidth="1"/>
    <col min="16091" max="16091" width="3.88671875" style="2" bestFit="1" customWidth="1"/>
    <col min="16092" max="16092" width="13.109375" style="2" customWidth="1"/>
    <col min="16093" max="16093" width="9.33203125" style="2" bestFit="1" customWidth="1"/>
    <col min="16094" max="16094" width="7.5546875" style="2" customWidth="1"/>
    <col min="16095" max="16095" width="22.109375" style="2" customWidth="1"/>
    <col min="16096" max="16096" width="36.88671875" style="2" customWidth="1"/>
    <col min="16097" max="16097" width="22.5546875" style="2" customWidth="1"/>
    <col min="16098" max="16098" width="14" style="2" customWidth="1"/>
    <col min="16099" max="16099" width="16.5546875" style="2" customWidth="1"/>
    <col min="16100" max="16100" width="18.88671875" style="2" customWidth="1"/>
    <col min="16101" max="16101" width="18.33203125" style="2" customWidth="1"/>
    <col min="16102" max="16102" width="9.5546875" style="2" customWidth="1"/>
    <col min="16103" max="16103" width="30.109375" style="2" customWidth="1"/>
    <col min="16104" max="16104" width="33.6640625" style="2" customWidth="1"/>
    <col min="16105" max="16105" width="50.6640625" style="2" customWidth="1"/>
    <col min="16106" max="16106" width="15" style="2" bestFit="1" customWidth="1"/>
    <col min="16107" max="16107" width="14.109375" style="2" customWidth="1"/>
    <col min="16108" max="16108" width="17.109375" style="2" bestFit="1" customWidth="1"/>
    <col min="16109" max="16109" width="15.109375" style="2" bestFit="1" customWidth="1"/>
    <col min="16110" max="16110" width="17.109375" style="2" bestFit="1" customWidth="1"/>
    <col min="16111" max="16111" width="12.5546875" style="2" customWidth="1"/>
    <col min="16112" max="16112" width="19.5546875" style="2" customWidth="1"/>
    <col min="16113" max="16113" width="17.44140625" style="2" bestFit="1" customWidth="1"/>
    <col min="16114" max="16114" width="15.109375" style="2" bestFit="1" customWidth="1"/>
    <col min="16115" max="16116" width="16.109375" style="2" bestFit="1" customWidth="1"/>
    <col min="16117" max="16117" width="15.109375" style="2" bestFit="1" customWidth="1"/>
    <col min="16118" max="16118" width="11.5546875" style="2"/>
    <col min="16119" max="16119" width="17.6640625" style="2" bestFit="1" customWidth="1"/>
    <col min="16120" max="16384" width="11.5546875" style="2"/>
  </cols>
  <sheetData>
    <row r="1" spans="1:211" ht="18.75" customHeight="1" x14ac:dyDescent="0.3">
      <c r="A1" s="125" t="s">
        <v>1150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</row>
    <row r="2" spans="1:211" ht="30.6" x14ac:dyDescent="0.2">
      <c r="A2" s="49" t="s">
        <v>1143</v>
      </c>
      <c r="B2" s="50" t="s">
        <v>1144</v>
      </c>
      <c r="C2" s="50" t="s">
        <v>1145</v>
      </c>
      <c r="D2" s="50" t="s">
        <v>0</v>
      </c>
      <c r="E2" s="50" t="s">
        <v>2</v>
      </c>
      <c r="F2" s="50" t="s">
        <v>1</v>
      </c>
      <c r="G2" s="50" t="s">
        <v>1146</v>
      </c>
      <c r="H2" s="50" t="s">
        <v>1147</v>
      </c>
      <c r="I2" s="50" t="s">
        <v>1148</v>
      </c>
      <c r="J2" s="51" t="s">
        <v>4</v>
      </c>
      <c r="K2" s="51" t="s">
        <v>1286</v>
      </c>
      <c r="L2" s="51" t="s">
        <v>5</v>
      </c>
      <c r="M2" s="51" t="s">
        <v>6</v>
      </c>
      <c r="N2" s="52" t="s">
        <v>7</v>
      </c>
      <c r="O2" s="54" t="s">
        <v>1149</v>
      </c>
      <c r="P2" s="53" t="s">
        <v>3</v>
      </c>
      <c r="Q2" s="65" t="s">
        <v>1152</v>
      </c>
    </row>
    <row r="3" spans="1:211" ht="46.5" customHeight="1" x14ac:dyDescent="0.2">
      <c r="A3" s="112">
        <v>67</v>
      </c>
      <c r="B3" s="113" t="s">
        <v>321</v>
      </c>
      <c r="C3" s="114" t="s">
        <v>322</v>
      </c>
      <c r="D3" s="113" t="s">
        <v>27</v>
      </c>
      <c r="E3" s="113" t="s">
        <v>82</v>
      </c>
      <c r="F3" s="113" t="s">
        <v>1287</v>
      </c>
      <c r="G3" s="113" t="s">
        <v>324</v>
      </c>
      <c r="H3" s="113" t="s">
        <v>37</v>
      </c>
      <c r="I3" s="115">
        <v>6000000</v>
      </c>
      <c r="J3" s="115">
        <v>6000000</v>
      </c>
      <c r="K3" s="116">
        <f t="shared" ref="K3:K10" si="0">I3-J3</f>
        <v>0</v>
      </c>
      <c r="L3" s="116">
        <v>0</v>
      </c>
      <c r="M3" s="116">
        <v>0</v>
      </c>
      <c r="N3" s="117">
        <f t="shared" ref="N3:N10" si="1">+L3-M3</f>
        <v>0</v>
      </c>
      <c r="O3" s="114" t="s">
        <v>323</v>
      </c>
      <c r="P3" s="118" t="s">
        <v>294</v>
      </c>
      <c r="Q3" s="62" t="s">
        <v>325</v>
      </c>
    </row>
    <row r="4" spans="1:211" ht="73.2" customHeight="1" x14ac:dyDescent="0.2">
      <c r="A4" s="112">
        <v>93</v>
      </c>
      <c r="B4" s="113" t="s">
        <v>415</v>
      </c>
      <c r="C4" s="114" t="s">
        <v>416</v>
      </c>
      <c r="D4" s="113" t="s">
        <v>9</v>
      </c>
      <c r="E4" s="113" t="s">
        <v>96</v>
      </c>
      <c r="F4" s="113" t="s">
        <v>1288</v>
      </c>
      <c r="G4" s="119">
        <v>44057</v>
      </c>
      <c r="H4" s="119">
        <v>44286</v>
      </c>
      <c r="I4" s="115">
        <v>1200000</v>
      </c>
      <c r="J4" s="115">
        <v>1200000</v>
      </c>
      <c r="K4" s="116">
        <f t="shared" si="0"/>
        <v>0</v>
      </c>
      <c r="L4" s="115">
        <v>1401161.68</v>
      </c>
      <c r="M4" s="115">
        <v>1094867.53</v>
      </c>
      <c r="N4" s="117">
        <f t="shared" si="1"/>
        <v>306294.14999999991</v>
      </c>
      <c r="O4" s="114" t="s">
        <v>78</v>
      </c>
      <c r="P4" s="118" t="s">
        <v>17</v>
      </c>
      <c r="Q4" s="62" t="s">
        <v>16</v>
      </c>
    </row>
    <row r="5" spans="1:211" ht="30" customHeight="1" x14ac:dyDescent="0.2">
      <c r="A5" s="112">
        <v>140</v>
      </c>
      <c r="B5" s="113" t="s">
        <v>595</v>
      </c>
      <c r="C5" s="114" t="s">
        <v>596</v>
      </c>
      <c r="D5" s="113" t="s">
        <v>27</v>
      </c>
      <c r="E5" s="113" t="s">
        <v>73</v>
      </c>
      <c r="F5" s="113" t="s">
        <v>1289</v>
      </c>
      <c r="G5" s="113" t="s">
        <v>597</v>
      </c>
      <c r="H5" s="113" t="s">
        <v>476</v>
      </c>
      <c r="I5" s="115">
        <v>2594400</v>
      </c>
      <c r="J5" s="115">
        <v>2594400</v>
      </c>
      <c r="K5" s="116">
        <f t="shared" si="0"/>
        <v>0</v>
      </c>
      <c r="L5" s="116">
        <v>0</v>
      </c>
      <c r="M5" s="115">
        <v>0</v>
      </c>
      <c r="N5" s="120">
        <f t="shared" si="1"/>
        <v>0</v>
      </c>
      <c r="O5" s="114" t="s">
        <v>534</v>
      </c>
      <c r="P5" s="118" t="s">
        <v>294</v>
      </c>
      <c r="Q5" s="62" t="s">
        <v>325</v>
      </c>
    </row>
    <row r="6" spans="1:211" ht="30" customHeight="1" x14ac:dyDescent="0.2">
      <c r="A6" s="112">
        <v>156</v>
      </c>
      <c r="B6" s="113" t="s">
        <v>658</v>
      </c>
      <c r="C6" s="114" t="s">
        <v>659</v>
      </c>
      <c r="D6" s="113" t="s">
        <v>27</v>
      </c>
      <c r="E6" s="113" t="s">
        <v>73</v>
      </c>
      <c r="F6" s="113" t="s">
        <v>1290</v>
      </c>
      <c r="G6" s="113" t="s">
        <v>576</v>
      </c>
      <c r="H6" s="113" t="s">
        <v>531</v>
      </c>
      <c r="I6" s="115">
        <v>1269000</v>
      </c>
      <c r="J6" s="115">
        <v>1269000</v>
      </c>
      <c r="K6" s="116">
        <f t="shared" si="0"/>
        <v>0</v>
      </c>
      <c r="L6" s="116">
        <v>0</v>
      </c>
      <c r="M6" s="115">
        <v>0</v>
      </c>
      <c r="N6" s="120">
        <f t="shared" si="1"/>
        <v>0</v>
      </c>
      <c r="O6" s="114" t="s">
        <v>660</v>
      </c>
      <c r="P6" s="118" t="s">
        <v>294</v>
      </c>
      <c r="Q6" s="62" t="s">
        <v>325</v>
      </c>
    </row>
    <row r="7" spans="1:211" ht="30" customHeight="1" x14ac:dyDescent="0.2">
      <c r="A7" s="112">
        <v>189</v>
      </c>
      <c r="B7" s="113" t="s">
        <v>744</v>
      </c>
      <c r="C7" s="114" t="s">
        <v>745</v>
      </c>
      <c r="D7" s="113" t="s">
        <v>19</v>
      </c>
      <c r="E7" s="113" t="s">
        <v>239</v>
      </c>
      <c r="F7" s="113" t="s">
        <v>1291</v>
      </c>
      <c r="G7" s="113" t="s">
        <v>747</v>
      </c>
      <c r="H7" s="113" t="s">
        <v>38</v>
      </c>
      <c r="I7" s="121">
        <v>1028755</v>
      </c>
      <c r="J7" s="121">
        <v>1028755</v>
      </c>
      <c r="K7" s="116">
        <f t="shared" si="0"/>
        <v>0</v>
      </c>
      <c r="L7" s="116">
        <v>686076.19</v>
      </c>
      <c r="M7" s="121">
        <v>679186.98</v>
      </c>
      <c r="N7" s="120">
        <f t="shared" si="1"/>
        <v>6889.2099999999627</v>
      </c>
      <c r="O7" s="114" t="s">
        <v>746</v>
      </c>
      <c r="P7" s="122" t="s">
        <v>40</v>
      </c>
      <c r="Q7" s="62" t="s">
        <v>16</v>
      </c>
    </row>
    <row r="8" spans="1:211" ht="42.75" customHeight="1" x14ac:dyDescent="0.2">
      <c r="A8" s="112">
        <v>245</v>
      </c>
      <c r="B8" s="113" t="s">
        <v>966</v>
      </c>
      <c r="C8" s="114" t="s">
        <v>967</v>
      </c>
      <c r="D8" s="113" t="s">
        <v>27</v>
      </c>
      <c r="E8" s="113" t="s">
        <v>73</v>
      </c>
      <c r="F8" s="113" t="s">
        <v>1292</v>
      </c>
      <c r="G8" s="113" t="s">
        <v>969</v>
      </c>
      <c r="H8" s="113" t="s">
        <v>970</v>
      </c>
      <c r="I8" s="115">
        <v>1050000</v>
      </c>
      <c r="J8" s="115">
        <v>1050000</v>
      </c>
      <c r="K8" s="116">
        <f t="shared" si="0"/>
        <v>0</v>
      </c>
      <c r="L8" s="116">
        <v>0</v>
      </c>
      <c r="M8" s="115">
        <v>0</v>
      </c>
      <c r="N8" s="120">
        <f t="shared" si="1"/>
        <v>0</v>
      </c>
      <c r="O8" s="114" t="s">
        <v>968</v>
      </c>
      <c r="P8" s="118" t="s">
        <v>294</v>
      </c>
      <c r="Q8" s="62" t="s">
        <v>325</v>
      </c>
    </row>
    <row r="9" spans="1:211" ht="36.75" customHeight="1" x14ac:dyDescent="0.2">
      <c r="A9" s="112">
        <v>259</v>
      </c>
      <c r="B9" s="113" t="s">
        <v>1020</v>
      </c>
      <c r="C9" s="114" t="s">
        <v>1021</v>
      </c>
      <c r="D9" s="113" t="s">
        <v>19</v>
      </c>
      <c r="E9" s="113" t="s">
        <v>73</v>
      </c>
      <c r="F9" s="113" t="s">
        <v>1293</v>
      </c>
      <c r="G9" s="113" t="s">
        <v>1023</v>
      </c>
      <c r="H9" s="113" t="s">
        <v>992</v>
      </c>
      <c r="I9" s="115">
        <v>119047.06</v>
      </c>
      <c r="J9" s="115">
        <v>119047.06</v>
      </c>
      <c r="K9" s="116">
        <f t="shared" si="0"/>
        <v>0</v>
      </c>
      <c r="L9" s="116">
        <v>0</v>
      </c>
      <c r="M9" s="115">
        <v>0</v>
      </c>
      <c r="N9" s="123">
        <f t="shared" si="1"/>
        <v>0</v>
      </c>
      <c r="O9" s="114" t="s">
        <v>1022</v>
      </c>
      <c r="P9" s="118" t="s">
        <v>294</v>
      </c>
      <c r="Q9" s="62" t="s">
        <v>325</v>
      </c>
    </row>
    <row r="10" spans="1:211" ht="26.25" customHeight="1" x14ac:dyDescent="0.2">
      <c r="A10" s="112">
        <v>265</v>
      </c>
      <c r="B10" s="113" t="s">
        <v>1044</v>
      </c>
      <c r="C10" s="114" t="s">
        <v>1045</v>
      </c>
      <c r="D10" s="113" t="s">
        <v>19</v>
      </c>
      <c r="E10" s="113" t="s">
        <v>73</v>
      </c>
      <c r="F10" s="113" t="s">
        <v>1294</v>
      </c>
      <c r="G10" s="113" t="s">
        <v>1031</v>
      </c>
      <c r="H10" s="113" t="s">
        <v>1047</v>
      </c>
      <c r="I10" s="115">
        <v>3500000</v>
      </c>
      <c r="J10" s="115">
        <v>3500000</v>
      </c>
      <c r="K10" s="116">
        <f t="shared" si="0"/>
        <v>0</v>
      </c>
      <c r="L10" s="115">
        <v>0</v>
      </c>
      <c r="M10" s="115">
        <v>0</v>
      </c>
      <c r="N10" s="120">
        <f t="shared" si="1"/>
        <v>0</v>
      </c>
      <c r="O10" s="114" t="s">
        <v>1046</v>
      </c>
      <c r="P10" s="118" t="s">
        <v>294</v>
      </c>
      <c r="Q10" s="62" t="s">
        <v>325</v>
      </c>
    </row>
    <row r="11" spans="1:211" s="59" customFormat="1" x14ac:dyDescent="0.3">
      <c r="A11" s="40"/>
      <c r="B11" s="2"/>
      <c r="C11" s="2"/>
      <c r="D11" s="41"/>
      <c r="E11" s="42"/>
      <c r="F11" s="42"/>
      <c r="G11" s="35"/>
      <c r="H11" s="35"/>
      <c r="I11" s="2"/>
      <c r="J11" s="2"/>
      <c r="K11" s="111"/>
      <c r="L11" s="2"/>
      <c r="M11" s="2"/>
      <c r="N11" s="43"/>
      <c r="O11" s="43"/>
      <c r="P11" s="40"/>
      <c r="Q11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</row>
    <row r="12" spans="1:211" s="59" customFormat="1" x14ac:dyDescent="0.3">
      <c r="A12" s="40"/>
      <c r="B12" s="2"/>
      <c r="C12" s="2"/>
      <c r="D12" s="41"/>
      <c r="E12" s="42"/>
      <c r="F12" s="42"/>
      <c r="G12" s="35"/>
      <c r="H12" s="35"/>
      <c r="I12" s="2"/>
      <c r="J12" s="2"/>
      <c r="K12" s="2"/>
      <c r="L12" s="2"/>
      <c r="M12" s="2"/>
      <c r="N12" s="43"/>
      <c r="O12" s="43"/>
      <c r="P12" s="40"/>
      <c r="Q1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</row>
    <row r="13" spans="1:211" s="59" customFormat="1" x14ac:dyDescent="0.3">
      <c r="A13" s="40"/>
      <c r="B13" s="2"/>
      <c r="C13" s="2"/>
      <c r="D13" s="41"/>
      <c r="E13" s="42"/>
      <c r="F13" s="42"/>
      <c r="G13" s="35"/>
      <c r="H13" s="35"/>
      <c r="I13" s="2"/>
      <c r="J13" s="2"/>
      <c r="K13" s="2"/>
      <c r="L13" s="2"/>
      <c r="M13" s="2"/>
      <c r="N13" s="43"/>
      <c r="O13" s="43"/>
      <c r="P13" s="40"/>
      <c r="Q13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</row>
    <row r="14" spans="1:211" s="59" customFormat="1" x14ac:dyDescent="0.3">
      <c r="A14" s="40"/>
      <c r="B14" s="2"/>
      <c r="C14" s="2"/>
      <c r="D14" s="41"/>
      <c r="E14" s="42"/>
      <c r="F14" s="42"/>
      <c r="G14" s="35"/>
      <c r="H14" s="35"/>
      <c r="I14" s="2"/>
      <c r="J14" s="2"/>
      <c r="K14" s="124"/>
      <c r="L14" s="2"/>
      <c r="M14" s="2"/>
      <c r="N14" s="43"/>
      <c r="O14" s="43"/>
      <c r="P14" s="40"/>
      <c r="Q14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</row>
    <row r="15" spans="1:211" s="59" customFormat="1" x14ac:dyDescent="0.3">
      <c r="A15" s="40"/>
      <c r="B15" s="2"/>
      <c r="C15" s="2"/>
      <c r="D15" s="41"/>
      <c r="E15" s="42"/>
      <c r="F15" s="42"/>
      <c r="G15" s="35"/>
      <c r="H15" s="35"/>
      <c r="I15" s="2"/>
      <c r="J15" s="2"/>
      <c r="K15" s="2"/>
      <c r="L15" s="2"/>
      <c r="M15" s="2"/>
      <c r="N15" s="43"/>
      <c r="O15" s="43"/>
      <c r="P15" s="40"/>
      <c r="Q15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</row>
    <row r="16" spans="1:211" s="59" customFormat="1" x14ac:dyDescent="0.3">
      <c r="A16" s="40"/>
      <c r="B16" s="2"/>
      <c r="C16" s="2"/>
      <c r="D16" s="41"/>
      <c r="E16" s="42"/>
      <c r="F16" s="42"/>
      <c r="G16" s="35"/>
      <c r="H16" s="35"/>
      <c r="I16" s="2"/>
      <c r="J16" s="2"/>
      <c r="K16" s="2"/>
      <c r="L16" s="2"/>
      <c r="M16" s="2"/>
      <c r="N16" s="43"/>
      <c r="O16" s="43"/>
      <c r="P16" s="40"/>
      <c r="Q16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</row>
    <row r="17" spans="1:211" s="59" customFormat="1" x14ac:dyDescent="0.3">
      <c r="A17" s="40"/>
      <c r="B17" s="2"/>
      <c r="C17" s="2"/>
      <c r="D17" s="41"/>
      <c r="E17" s="42"/>
      <c r="F17" s="42"/>
      <c r="G17" s="35"/>
      <c r="H17" s="35"/>
      <c r="I17" s="2"/>
      <c r="J17" s="2"/>
      <c r="K17" s="2"/>
      <c r="L17" s="2"/>
      <c r="M17" s="2"/>
      <c r="N17" s="43"/>
      <c r="O17" s="43"/>
      <c r="P17" s="40"/>
      <c r="Q17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</row>
    <row r="18" spans="1:211" s="59" customFormat="1" x14ac:dyDescent="0.3">
      <c r="A18" s="40"/>
      <c r="B18" s="2"/>
      <c r="C18" s="2"/>
      <c r="D18" s="41"/>
      <c r="E18" s="42"/>
      <c r="F18" s="42"/>
      <c r="G18" s="35"/>
      <c r="H18" s="35"/>
      <c r="I18" s="2"/>
      <c r="J18" s="2"/>
      <c r="K18" s="2"/>
      <c r="L18" s="2"/>
      <c r="M18" s="2"/>
      <c r="N18" s="43"/>
      <c r="O18" s="43"/>
      <c r="P18" s="40"/>
      <c r="Q18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</row>
    <row r="19" spans="1:211" s="59" customFormat="1" x14ac:dyDescent="0.3">
      <c r="A19" s="40"/>
      <c r="B19" s="2"/>
      <c r="C19" s="2"/>
      <c r="D19" s="41"/>
      <c r="E19" s="42"/>
      <c r="F19" s="42"/>
      <c r="G19" s="35"/>
      <c r="H19" s="35"/>
      <c r="I19" s="2"/>
      <c r="J19" s="2"/>
      <c r="K19" s="2"/>
      <c r="L19" s="2"/>
      <c r="M19" s="2"/>
      <c r="N19" s="43"/>
      <c r="O19" s="43"/>
      <c r="P19" s="40"/>
      <c r="Q19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</row>
    <row r="20" spans="1:211" s="59" customFormat="1" x14ac:dyDescent="0.3">
      <c r="A20" s="40"/>
      <c r="B20" s="2"/>
      <c r="C20" s="2"/>
      <c r="D20" s="41"/>
      <c r="E20" s="42"/>
      <c r="F20" s="42"/>
      <c r="G20" s="35"/>
      <c r="H20" s="35"/>
      <c r="I20" s="2"/>
      <c r="J20" s="2"/>
      <c r="K20" s="2"/>
      <c r="L20" s="2"/>
      <c r="M20" s="2"/>
      <c r="N20" s="43"/>
      <c r="O20" s="43"/>
      <c r="P20" s="40"/>
      <c r="Q20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</row>
    <row r="21" spans="1:211" s="59" customFormat="1" x14ac:dyDescent="0.3">
      <c r="A21" s="40"/>
      <c r="B21" s="2"/>
      <c r="C21" s="2"/>
      <c r="D21" s="41"/>
      <c r="E21" s="42"/>
      <c r="F21" s="42"/>
      <c r="G21" s="35"/>
      <c r="H21" s="35"/>
      <c r="I21" s="2"/>
      <c r="J21" s="2"/>
      <c r="K21" s="2"/>
      <c r="L21" s="2"/>
      <c r="M21" s="2"/>
      <c r="N21" s="43"/>
      <c r="O21" s="43"/>
      <c r="P21" s="40"/>
      <c r="Q21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</row>
    <row r="22" spans="1:211" s="59" customFormat="1" x14ac:dyDescent="0.3">
      <c r="A22" s="40"/>
      <c r="B22" s="2"/>
      <c r="C22" s="2"/>
      <c r="D22" s="41"/>
      <c r="E22" s="42"/>
      <c r="F22" s="42"/>
      <c r="G22" s="35"/>
      <c r="H22" s="35"/>
      <c r="I22" s="2"/>
      <c r="J22" s="2"/>
      <c r="K22" s="2"/>
      <c r="L22" s="2"/>
      <c r="M22" s="2"/>
      <c r="N22" s="43"/>
      <c r="O22" s="43"/>
      <c r="P22" s="40"/>
      <c r="Q2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</row>
    <row r="23" spans="1:211" s="59" customFormat="1" x14ac:dyDescent="0.3">
      <c r="A23" s="40"/>
      <c r="B23" s="2"/>
      <c r="C23" s="2"/>
      <c r="D23" s="41"/>
      <c r="E23" s="42"/>
      <c r="F23" s="42"/>
      <c r="G23" s="35"/>
      <c r="H23" s="35"/>
      <c r="I23" s="2"/>
      <c r="J23" s="2"/>
      <c r="K23" s="2"/>
      <c r="L23" s="2"/>
      <c r="M23" s="2"/>
      <c r="N23" s="43"/>
      <c r="O23" s="43"/>
      <c r="P23" s="40"/>
      <c r="Q23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</row>
    <row r="24" spans="1:211" s="59" customFormat="1" x14ac:dyDescent="0.3">
      <c r="A24" s="40"/>
      <c r="B24" s="2"/>
      <c r="C24" s="2"/>
      <c r="D24" s="41"/>
      <c r="E24" s="42"/>
      <c r="F24" s="42"/>
      <c r="G24" s="35"/>
      <c r="H24" s="35"/>
      <c r="I24" s="2"/>
      <c r="J24" s="2"/>
      <c r="K24" s="2"/>
      <c r="L24" s="2"/>
      <c r="M24" s="2"/>
      <c r="N24" s="43"/>
      <c r="O24" s="43"/>
      <c r="P24" s="40"/>
      <c r="Q24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</row>
    <row r="25" spans="1:211" s="59" customFormat="1" x14ac:dyDescent="0.3">
      <c r="A25" s="40"/>
      <c r="B25" s="2"/>
      <c r="C25" s="2"/>
      <c r="D25" s="41"/>
      <c r="E25" s="42"/>
      <c r="F25" s="42"/>
      <c r="G25" s="35"/>
      <c r="H25" s="35"/>
      <c r="I25" s="2"/>
      <c r="J25" s="2"/>
      <c r="K25" s="2"/>
      <c r="L25" s="2"/>
      <c r="M25" s="2"/>
      <c r="N25" s="43"/>
      <c r="O25" s="43"/>
      <c r="P25" s="40"/>
      <c r="Q25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</row>
    <row r="26" spans="1:211" s="59" customFormat="1" x14ac:dyDescent="0.3">
      <c r="A26" s="40"/>
      <c r="B26" s="2"/>
      <c r="C26" s="2"/>
      <c r="D26" s="41"/>
      <c r="E26" s="42"/>
      <c r="F26" s="42"/>
      <c r="G26" s="35"/>
      <c r="H26" s="35"/>
      <c r="I26" s="2"/>
      <c r="J26" s="2"/>
      <c r="K26" s="2"/>
      <c r="L26" s="2"/>
      <c r="M26" s="2"/>
      <c r="N26" s="43"/>
      <c r="O26" s="43"/>
      <c r="P26" s="40"/>
      <c r="Q26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</row>
    <row r="27" spans="1:211" s="59" customFormat="1" x14ac:dyDescent="0.3">
      <c r="A27" s="40"/>
      <c r="B27" s="2"/>
      <c r="C27" s="2"/>
      <c r="D27" s="41"/>
      <c r="E27" s="42"/>
      <c r="F27" s="42"/>
      <c r="G27" s="35"/>
      <c r="H27" s="35"/>
      <c r="I27" s="2"/>
      <c r="J27" s="2"/>
      <c r="K27" s="2"/>
      <c r="L27" s="2"/>
      <c r="M27" s="2"/>
      <c r="N27" s="43"/>
      <c r="O27" s="43"/>
      <c r="P27" s="40"/>
      <c r="Q27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</row>
    <row r="28" spans="1:211" s="59" customFormat="1" x14ac:dyDescent="0.3">
      <c r="A28" s="40"/>
      <c r="B28" s="2"/>
      <c r="C28" s="2"/>
      <c r="D28" s="41"/>
      <c r="E28" s="42"/>
      <c r="F28" s="42"/>
      <c r="G28" s="35"/>
      <c r="H28" s="35"/>
      <c r="I28" s="2"/>
      <c r="J28" s="2"/>
      <c r="K28" s="2"/>
      <c r="L28" s="2"/>
      <c r="M28" s="2"/>
      <c r="N28" s="43"/>
      <c r="O28" s="43"/>
      <c r="P28" s="40"/>
      <c r="Q28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</row>
    <row r="29" spans="1:211" s="59" customFormat="1" x14ac:dyDescent="0.3">
      <c r="A29" s="40"/>
      <c r="B29" s="2"/>
      <c r="C29" s="2"/>
      <c r="D29" s="41"/>
      <c r="E29" s="42"/>
      <c r="F29" s="42"/>
      <c r="G29" s="35"/>
      <c r="H29" s="35"/>
      <c r="I29" s="2"/>
      <c r="J29" s="2"/>
      <c r="K29" s="2"/>
      <c r="L29" s="2"/>
      <c r="M29" s="2"/>
      <c r="N29" s="43"/>
      <c r="O29" s="43"/>
      <c r="P29" s="40"/>
      <c r="Q29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</row>
    <row r="30" spans="1:211" s="59" customFormat="1" x14ac:dyDescent="0.3">
      <c r="A30" s="40"/>
      <c r="B30" s="2"/>
      <c r="C30" s="2"/>
      <c r="D30" s="41"/>
      <c r="E30" s="42"/>
      <c r="F30" s="42"/>
      <c r="G30" s="35"/>
      <c r="H30" s="35"/>
      <c r="I30" s="2"/>
      <c r="J30" s="2"/>
      <c r="K30" s="2"/>
      <c r="L30" s="2"/>
      <c r="M30" s="2"/>
      <c r="N30" s="43"/>
      <c r="O30" s="43"/>
      <c r="P30" s="40"/>
      <c r="Q30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</row>
    <row r="31" spans="1:211" s="59" customFormat="1" x14ac:dyDescent="0.3">
      <c r="A31" s="40"/>
      <c r="B31" s="2"/>
      <c r="C31" s="2"/>
      <c r="D31" s="41"/>
      <c r="E31" s="42"/>
      <c r="F31" s="42"/>
      <c r="G31" s="35"/>
      <c r="H31" s="35"/>
      <c r="I31" s="2"/>
      <c r="J31" s="2"/>
      <c r="K31" s="2"/>
      <c r="L31" s="2"/>
      <c r="M31" s="2"/>
      <c r="N31" s="43"/>
      <c r="O31" s="43"/>
      <c r="P31" s="40"/>
      <c r="Q31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</row>
    <row r="32" spans="1:211" s="59" customFormat="1" x14ac:dyDescent="0.3">
      <c r="A32" s="40"/>
      <c r="B32" s="2"/>
      <c r="C32" s="2"/>
      <c r="D32" s="41"/>
      <c r="E32" s="42"/>
      <c r="F32" s="42"/>
      <c r="G32" s="35"/>
      <c r="H32" s="35"/>
      <c r="I32" s="2"/>
      <c r="J32" s="2"/>
      <c r="K32" s="2"/>
      <c r="L32" s="2"/>
      <c r="M32" s="2"/>
      <c r="N32" s="43"/>
      <c r="O32" s="43"/>
      <c r="P32" s="40"/>
      <c r="Q3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</row>
    <row r="33" spans="1:211" s="59" customFormat="1" x14ac:dyDescent="0.3">
      <c r="A33" s="40"/>
      <c r="B33" s="2"/>
      <c r="C33" s="2"/>
      <c r="D33" s="41"/>
      <c r="E33" s="42"/>
      <c r="F33" s="42"/>
      <c r="G33" s="35"/>
      <c r="H33" s="35"/>
      <c r="I33" s="2"/>
      <c r="J33" s="2"/>
      <c r="K33" s="2"/>
      <c r="L33" s="2"/>
      <c r="M33" s="2"/>
      <c r="N33" s="43"/>
      <c r="O33" s="43"/>
      <c r="P33" s="40"/>
      <c r="Q33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</row>
    <row r="34" spans="1:211" s="59" customFormat="1" x14ac:dyDescent="0.3">
      <c r="A34" s="40"/>
      <c r="B34" s="2"/>
      <c r="C34" s="2"/>
      <c r="D34" s="41"/>
      <c r="E34" s="42"/>
      <c r="F34" s="42"/>
      <c r="G34" s="35"/>
      <c r="H34" s="35"/>
      <c r="I34" s="2"/>
      <c r="J34" s="2"/>
      <c r="K34" s="2"/>
      <c r="L34" s="2"/>
      <c r="M34" s="2"/>
      <c r="N34" s="43"/>
      <c r="O34" s="43"/>
      <c r="P34" s="40"/>
      <c r="Q34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</row>
    <row r="35" spans="1:211" s="59" customFormat="1" x14ac:dyDescent="0.3">
      <c r="A35" s="40"/>
      <c r="B35" s="2"/>
      <c r="C35" s="2"/>
      <c r="D35" s="41"/>
      <c r="E35" s="42"/>
      <c r="F35" s="42"/>
      <c r="G35" s="35"/>
      <c r="H35" s="35"/>
      <c r="I35" s="2"/>
      <c r="J35" s="2"/>
      <c r="K35" s="2"/>
      <c r="L35" s="2"/>
      <c r="M35" s="2"/>
      <c r="N35" s="43"/>
      <c r="O35" s="43"/>
      <c r="P35" s="40"/>
      <c r="Q35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</row>
    <row r="36" spans="1:211" s="59" customFormat="1" x14ac:dyDescent="0.3">
      <c r="A36" s="40"/>
      <c r="B36" s="2"/>
      <c r="C36" s="2"/>
      <c r="D36" s="41"/>
      <c r="E36" s="42"/>
      <c r="F36" s="42"/>
      <c r="G36" s="35"/>
      <c r="H36" s="35"/>
      <c r="I36" s="2"/>
      <c r="J36" s="2"/>
      <c r="K36" s="2"/>
      <c r="L36" s="2"/>
      <c r="M36" s="2"/>
      <c r="N36" s="43"/>
      <c r="O36" s="43"/>
      <c r="P36" s="40"/>
      <c r="Q36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</row>
    <row r="37" spans="1:211" s="59" customFormat="1" x14ac:dyDescent="0.3">
      <c r="A37" s="40"/>
      <c r="B37" s="2"/>
      <c r="C37" s="2"/>
      <c r="D37" s="41"/>
      <c r="E37" s="42"/>
      <c r="F37" s="42"/>
      <c r="G37" s="35"/>
      <c r="H37" s="35"/>
      <c r="I37" s="2"/>
      <c r="J37" s="2"/>
      <c r="K37" s="2"/>
      <c r="L37" s="2"/>
      <c r="M37" s="2"/>
      <c r="N37" s="43"/>
      <c r="O37" s="43"/>
      <c r="P37" s="40"/>
      <c r="Q37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</row>
    <row r="38" spans="1:211" s="59" customFormat="1" x14ac:dyDescent="0.3">
      <c r="A38" s="40"/>
      <c r="B38" s="2"/>
      <c r="C38" s="2"/>
      <c r="D38" s="41"/>
      <c r="E38" s="42"/>
      <c r="F38" s="42"/>
      <c r="G38" s="35"/>
      <c r="H38" s="35"/>
      <c r="I38" s="2"/>
      <c r="J38" s="2"/>
      <c r="K38" s="2"/>
      <c r="L38" s="2"/>
      <c r="M38" s="2"/>
      <c r="N38" s="43"/>
      <c r="O38" s="43"/>
      <c r="P38" s="40"/>
      <c r="Q38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</row>
    <row r="39" spans="1:211" s="59" customFormat="1" x14ac:dyDescent="0.3">
      <c r="A39" s="40"/>
      <c r="B39" s="2"/>
      <c r="C39" s="2"/>
      <c r="D39" s="41"/>
      <c r="E39" s="42"/>
      <c r="F39" s="42"/>
      <c r="G39" s="35"/>
      <c r="H39" s="35"/>
      <c r="I39" s="2"/>
      <c r="J39" s="2"/>
      <c r="K39" s="2"/>
      <c r="L39" s="2"/>
      <c r="M39" s="2"/>
      <c r="N39" s="43"/>
      <c r="O39" s="43"/>
      <c r="P39" s="40"/>
      <c r="Q39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</row>
    <row r="40" spans="1:211" s="59" customFormat="1" x14ac:dyDescent="0.3">
      <c r="A40" s="40"/>
      <c r="B40" s="2"/>
      <c r="C40" s="2"/>
      <c r="D40" s="41"/>
      <c r="E40" s="42"/>
      <c r="F40" s="42"/>
      <c r="G40" s="35"/>
      <c r="H40" s="35"/>
      <c r="I40" s="2"/>
      <c r="J40" s="2"/>
      <c r="K40" s="2"/>
      <c r="L40" s="2"/>
      <c r="M40" s="2"/>
      <c r="N40" s="43"/>
      <c r="O40" s="43"/>
      <c r="P40" s="40"/>
      <c r="Q40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</row>
    <row r="41" spans="1:211" s="59" customFormat="1" x14ac:dyDescent="0.3">
      <c r="A41" s="40"/>
      <c r="B41" s="2"/>
      <c r="C41" s="2"/>
      <c r="D41" s="41"/>
      <c r="E41" s="42"/>
      <c r="F41" s="42"/>
      <c r="G41" s="35"/>
      <c r="H41" s="35"/>
      <c r="I41" s="2"/>
      <c r="J41" s="2"/>
      <c r="K41" s="2"/>
      <c r="L41" s="2"/>
      <c r="M41" s="2"/>
      <c r="N41" s="43"/>
      <c r="O41" s="43"/>
      <c r="P41" s="40"/>
      <c r="Q41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</row>
    <row r="42" spans="1:211" s="59" customFormat="1" x14ac:dyDescent="0.3">
      <c r="A42" s="40"/>
      <c r="B42" s="2"/>
      <c r="C42" s="2"/>
      <c r="D42" s="41"/>
      <c r="E42" s="42"/>
      <c r="F42" s="42"/>
      <c r="G42" s="35"/>
      <c r="H42" s="35"/>
      <c r="I42" s="2"/>
      <c r="J42" s="2"/>
      <c r="K42" s="2"/>
      <c r="L42" s="2"/>
      <c r="M42" s="2"/>
      <c r="N42" s="43"/>
      <c r="O42" s="43"/>
      <c r="P42" s="40"/>
      <c r="Q4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</row>
    <row r="43" spans="1:211" s="59" customFormat="1" x14ac:dyDescent="0.3">
      <c r="A43" s="40"/>
      <c r="B43" s="2"/>
      <c r="C43" s="2"/>
      <c r="D43" s="41"/>
      <c r="E43" s="42"/>
      <c r="F43" s="42"/>
      <c r="G43" s="35"/>
      <c r="H43" s="35"/>
      <c r="I43" s="2"/>
      <c r="J43" s="2"/>
      <c r="K43" s="2"/>
      <c r="L43" s="2"/>
      <c r="M43" s="2"/>
      <c r="N43" s="43"/>
      <c r="O43" s="43"/>
      <c r="P43" s="40"/>
      <c r="Q43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</row>
    <row r="44" spans="1:211" s="59" customFormat="1" x14ac:dyDescent="0.3">
      <c r="A44" s="40"/>
      <c r="B44" s="2"/>
      <c r="C44" s="2"/>
      <c r="D44" s="41"/>
      <c r="E44" s="42"/>
      <c r="F44" s="42"/>
      <c r="G44" s="35"/>
      <c r="H44" s="35"/>
      <c r="I44" s="2"/>
      <c r="J44" s="2"/>
      <c r="K44" s="2"/>
      <c r="L44" s="2"/>
      <c r="M44" s="2"/>
      <c r="N44" s="43"/>
      <c r="O44" s="43"/>
      <c r="P44" s="40"/>
      <c r="Q44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</row>
    <row r="45" spans="1:211" s="59" customFormat="1" x14ac:dyDescent="0.3">
      <c r="A45" s="40"/>
      <c r="B45" s="2"/>
      <c r="C45" s="2"/>
      <c r="D45" s="41"/>
      <c r="E45" s="42"/>
      <c r="F45" s="42"/>
      <c r="G45" s="35"/>
      <c r="H45" s="35"/>
      <c r="I45" s="2"/>
      <c r="J45" s="2"/>
      <c r="K45" s="2"/>
      <c r="L45" s="2"/>
      <c r="M45" s="2"/>
      <c r="N45" s="43"/>
      <c r="O45" s="43"/>
      <c r="P45" s="40"/>
      <c r="Q45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</row>
    <row r="46" spans="1:211" s="59" customFormat="1" x14ac:dyDescent="0.3">
      <c r="A46" s="40"/>
      <c r="B46" s="2"/>
      <c r="C46" s="2"/>
      <c r="D46" s="41"/>
      <c r="E46" s="42"/>
      <c r="F46" s="42"/>
      <c r="G46" s="35"/>
      <c r="H46" s="35"/>
      <c r="I46" s="2"/>
      <c r="J46" s="2"/>
      <c r="K46" s="2"/>
      <c r="L46" s="2"/>
      <c r="M46" s="2"/>
      <c r="N46" s="43"/>
      <c r="O46" s="43"/>
      <c r="P46" s="40"/>
      <c r="Q46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</row>
    <row r="47" spans="1:211" s="59" customFormat="1" x14ac:dyDescent="0.3">
      <c r="A47" s="40"/>
      <c r="B47" s="2"/>
      <c r="C47" s="2"/>
      <c r="D47" s="41"/>
      <c r="E47" s="42"/>
      <c r="F47" s="42"/>
      <c r="G47" s="35"/>
      <c r="H47" s="35"/>
      <c r="I47" s="2"/>
      <c r="J47" s="2"/>
      <c r="K47" s="2"/>
      <c r="L47" s="2"/>
      <c r="M47" s="2"/>
      <c r="N47" s="43"/>
      <c r="O47" s="43"/>
      <c r="P47" s="40"/>
      <c r="Q47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</row>
    <row r="48" spans="1:211" s="59" customFormat="1" x14ac:dyDescent="0.3">
      <c r="A48" s="40"/>
      <c r="B48" s="2"/>
      <c r="C48" s="2"/>
      <c r="D48" s="41"/>
      <c r="E48" s="42"/>
      <c r="F48" s="42"/>
      <c r="G48" s="35"/>
      <c r="H48" s="35"/>
      <c r="I48" s="2"/>
      <c r="J48" s="2"/>
      <c r="K48" s="2"/>
      <c r="L48" s="2"/>
      <c r="M48" s="2"/>
      <c r="N48" s="43"/>
      <c r="O48" s="43"/>
      <c r="P48" s="40"/>
      <c r="Q48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</row>
    <row r="49" spans="1:211" s="59" customFormat="1" x14ac:dyDescent="0.3">
      <c r="A49" s="40"/>
      <c r="B49" s="2"/>
      <c r="C49" s="2"/>
      <c r="D49" s="41"/>
      <c r="E49" s="42"/>
      <c r="F49" s="42"/>
      <c r="G49" s="35"/>
      <c r="H49" s="35"/>
      <c r="I49" s="2"/>
      <c r="J49" s="2"/>
      <c r="K49" s="2"/>
      <c r="L49" s="2"/>
      <c r="M49" s="2"/>
      <c r="N49" s="43"/>
      <c r="O49" s="43"/>
      <c r="P49" s="40"/>
      <c r="Q49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</row>
    <row r="50" spans="1:211" s="59" customFormat="1" x14ac:dyDescent="0.3">
      <c r="A50" s="40"/>
      <c r="B50" s="2"/>
      <c r="C50" s="2"/>
      <c r="D50" s="41"/>
      <c r="E50" s="42"/>
      <c r="F50" s="42"/>
      <c r="G50" s="35"/>
      <c r="H50" s="35"/>
      <c r="I50" s="2"/>
      <c r="J50" s="2"/>
      <c r="K50" s="2"/>
      <c r="L50" s="2"/>
      <c r="M50" s="2"/>
      <c r="N50" s="43"/>
      <c r="O50" s="43"/>
      <c r="P50" s="40"/>
      <c r="Q50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</row>
    <row r="51" spans="1:211" s="59" customFormat="1" x14ac:dyDescent="0.3">
      <c r="A51" s="40"/>
      <c r="B51" s="2"/>
      <c r="C51" s="2"/>
      <c r="D51" s="41"/>
      <c r="E51" s="42"/>
      <c r="F51" s="42"/>
      <c r="G51" s="35"/>
      <c r="H51" s="35"/>
      <c r="I51" s="2"/>
      <c r="J51" s="2"/>
      <c r="K51" s="2"/>
      <c r="L51" s="2"/>
      <c r="M51" s="2"/>
      <c r="N51" s="43"/>
      <c r="O51" s="43"/>
      <c r="P51" s="40"/>
      <c r="Q51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</row>
    <row r="52" spans="1:211" s="59" customFormat="1" x14ac:dyDescent="0.3">
      <c r="A52" s="40"/>
      <c r="B52" s="2"/>
      <c r="C52" s="2"/>
      <c r="D52" s="41"/>
      <c r="E52" s="42"/>
      <c r="F52" s="42"/>
      <c r="G52" s="35"/>
      <c r="H52" s="35"/>
      <c r="I52" s="2"/>
      <c r="J52" s="2"/>
      <c r="K52" s="2"/>
      <c r="L52" s="2"/>
      <c r="M52" s="2"/>
      <c r="N52" s="43"/>
      <c r="O52" s="43"/>
      <c r="P52" s="40"/>
      <c r="Q5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</row>
    <row r="53" spans="1:211" s="59" customFormat="1" x14ac:dyDescent="0.3">
      <c r="A53" s="40"/>
      <c r="B53" s="2"/>
      <c r="C53" s="2"/>
      <c r="D53" s="41"/>
      <c r="E53" s="42"/>
      <c r="F53" s="42"/>
      <c r="G53" s="35"/>
      <c r="H53" s="35"/>
      <c r="I53" s="2"/>
      <c r="J53" s="2"/>
      <c r="K53" s="2"/>
      <c r="L53" s="2"/>
      <c r="M53" s="2"/>
      <c r="N53" s="43"/>
      <c r="O53" s="43"/>
      <c r="P53" s="40"/>
      <c r="Q53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</row>
    <row r="54" spans="1:211" s="59" customFormat="1" x14ac:dyDescent="0.3">
      <c r="A54" s="40"/>
      <c r="B54" s="2"/>
      <c r="C54" s="2"/>
      <c r="D54" s="41"/>
      <c r="E54" s="42"/>
      <c r="F54" s="42"/>
      <c r="G54" s="35"/>
      <c r="H54" s="35"/>
      <c r="I54" s="2"/>
      <c r="J54" s="2"/>
      <c r="K54" s="2"/>
      <c r="L54" s="2"/>
      <c r="M54" s="2"/>
      <c r="N54" s="43"/>
      <c r="O54" s="43"/>
      <c r="P54" s="40"/>
      <c r="Q54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</row>
    <row r="55" spans="1:211" s="59" customFormat="1" x14ac:dyDescent="0.3">
      <c r="A55" s="40"/>
      <c r="B55" s="2"/>
      <c r="C55" s="2"/>
      <c r="D55" s="41"/>
      <c r="E55" s="42"/>
      <c r="F55" s="42"/>
      <c r="G55" s="35"/>
      <c r="H55" s="35"/>
      <c r="I55" s="2"/>
      <c r="J55" s="2"/>
      <c r="K55" s="2"/>
      <c r="L55" s="2"/>
      <c r="M55" s="2"/>
      <c r="N55" s="43"/>
      <c r="O55" s="43"/>
      <c r="P55" s="40"/>
      <c r="Q55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</row>
    <row r="56" spans="1:211" s="59" customFormat="1" x14ac:dyDescent="0.3">
      <c r="A56" s="40"/>
      <c r="B56" s="2"/>
      <c r="C56" s="2"/>
      <c r="D56" s="41"/>
      <c r="E56" s="42"/>
      <c r="F56" s="42"/>
      <c r="G56" s="35"/>
      <c r="H56" s="35"/>
      <c r="I56" s="2"/>
      <c r="J56" s="2"/>
      <c r="K56" s="2"/>
      <c r="L56" s="2"/>
      <c r="M56" s="2"/>
      <c r="N56" s="43"/>
      <c r="O56" s="43"/>
      <c r="P56" s="40"/>
      <c r="Q56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</row>
    <row r="57" spans="1:211" s="59" customFormat="1" x14ac:dyDescent="0.3">
      <c r="A57" s="40"/>
      <c r="B57" s="2"/>
      <c r="C57" s="2"/>
      <c r="D57" s="41"/>
      <c r="E57" s="42"/>
      <c r="F57" s="42"/>
      <c r="G57" s="35"/>
      <c r="H57" s="35"/>
      <c r="I57" s="2"/>
      <c r="J57" s="2"/>
      <c r="K57" s="2"/>
      <c r="L57" s="2"/>
      <c r="M57" s="2"/>
      <c r="N57" s="43"/>
      <c r="O57" s="43"/>
      <c r="P57" s="40"/>
      <c r="Q57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</row>
    <row r="58" spans="1:211" s="59" customFormat="1" x14ac:dyDescent="0.3">
      <c r="A58" s="40"/>
      <c r="B58" s="2"/>
      <c r="C58" s="2"/>
      <c r="D58" s="41"/>
      <c r="E58" s="42"/>
      <c r="F58" s="42"/>
      <c r="G58" s="35"/>
      <c r="H58" s="35"/>
      <c r="I58" s="2"/>
      <c r="J58" s="2"/>
      <c r="K58" s="2"/>
      <c r="L58" s="2"/>
      <c r="M58" s="2"/>
      <c r="N58" s="43"/>
      <c r="O58" s="43"/>
      <c r="P58" s="40"/>
      <c r="Q58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</row>
    <row r="59" spans="1:211" s="59" customFormat="1" x14ac:dyDescent="0.3">
      <c r="A59" s="40"/>
      <c r="B59" s="2"/>
      <c r="C59" s="2"/>
      <c r="D59" s="41"/>
      <c r="E59" s="42"/>
      <c r="F59" s="42"/>
      <c r="G59" s="35"/>
      <c r="H59" s="35"/>
      <c r="I59" s="2"/>
      <c r="J59" s="2"/>
      <c r="K59" s="2"/>
      <c r="L59" s="2"/>
      <c r="M59" s="2"/>
      <c r="N59" s="43"/>
      <c r="O59" s="43"/>
      <c r="P59" s="40"/>
      <c r="Q59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</row>
    <row r="60" spans="1:211" s="59" customFormat="1" x14ac:dyDescent="0.3">
      <c r="A60" s="40"/>
      <c r="B60" s="2"/>
      <c r="C60" s="2"/>
      <c r="D60" s="41"/>
      <c r="E60" s="42"/>
      <c r="F60" s="42"/>
      <c r="G60" s="35"/>
      <c r="H60" s="35"/>
      <c r="I60" s="2"/>
      <c r="J60" s="2"/>
      <c r="K60" s="2"/>
      <c r="L60" s="2"/>
      <c r="M60" s="2"/>
      <c r="N60" s="43"/>
      <c r="O60" s="43"/>
      <c r="P60" s="40"/>
      <c r="Q60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</row>
    <row r="61" spans="1:211" s="59" customFormat="1" x14ac:dyDescent="0.3">
      <c r="A61" s="40"/>
      <c r="B61" s="2"/>
      <c r="C61" s="2"/>
      <c r="D61" s="41"/>
      <c r="E61" s="42"/>
      <c r="F61" s="42"/>
      <c r="G61" s="35"/>
      <c r="H61" s="35"/>
      <c r="I61" s="2"/>
      <c r="J61" s="2"/>
      <c r="K61" s="2"/>
      <c r="L61" s="2"/>
      <c r="M61" s="2"/>
      <c r="N61" s="43"/>
      <c r="O61" s="43"/>
      <c r="P61" s="40"/>
      <c r="Q61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</row>
    <row r="62" spans="1:211" s="59" customFormat="1" x14ac:dyDescent="0.3">
      <c r="A62" s="40"/>
      <c r="B62" s="2"/>
      <c r="C62" s="2"/>
      <c r="D62" s="41"/>
      <c r="E62" s="42"/>
      <c r="F62" s="42"/>
      <c r="G62" s="35"/>
      <c r="H62" s="35"/>
      <c r="I62" s="2"/>
      <c r="J62" s="2"/>
      <c r="K62" s="2"/>
      <c r="L62" s="2"/>
      <c r="M62" s="2"/>
      <c r="N62" s="43"/>
      <c r="O62" s="43"/>
      <c r="P62" s="40"/>
      <c r="Q6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</row>
    <row r="63" spans="1:211" s="59" customFormat="1" x14ac:dyDescent="0.3">
      <c r="A63" s="40"/>
      <c r="B63" s="2"/>
      <c r="C63" s="2"/>
      <c r="D63" s="41"/>
      <c r="E63" s="42"/>
      <c r="F63" s="42"/>
      <c r="G63" s="35"/>
      <c r="H63" s="35"/>
      <c r="I63" s="2"/>
      <c r="J63" s="2"/>
      <c r="K63" s="2"/>
      <c r="L63" s="2"/>
      <c r="M63" s="2"/>
      <c r="N63" s="43"/>
      <c r="O63" s="43"/>
      <c r="P63" s="40"/>
      <c r="Q63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</row>
    <row r="64" spans="1:211" s="59" customFormat="1" x14ac:dyDescent="0.3">
      <c r="A64" s="40"/>
      <c r="B64" s="2"/>
      <c r="C64" s="2"/>
      <c r="D64" s="41"/>
      <c r="E64" s="42"/>
      <c r="F64" s="42"/>
      <c r="G64" s="35"/>
      <c r="H64" s="35"/>
      <c r="I64" s="2"/>
      <c r="J64" s="2"/>
      <c r="K64" s="2"/>
      <c r="L64" s="2"/>
      <c r="M64" s="2"/>
      <c r="N64" s="43"/>
      <c r="O64" s="43"/>
      <c r="P64" s="40"/>
      <c r="Q64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</row>
    <row r="65" spans="1:211" s="59" customFormat="1" x14ac:dyDescent="0.3">
      <c r="A65" s="40"/>
      <c r="B65" s="2"/>
      <c r="C65" s="2"/>
      <c r="D65" s="41"/>
      <c r="E65" s="42"/>
      <c r="F65" s="42"/>
      <c r="G65" s="35"/>
      <c r="H65" s="35"/>
      <c r="I65" s="2"/>
      <c r="J65" s="2"/>
      <c r="K65" s="2"/>
      <c r="L65" s="2"/>
      <c r="M65" s="2"/>
      <c r="N65" s="43"/>
      <c r="O65" s="43"/>
      <c r="P65" s="40"/>
      <c r="Q65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</row>
    <row r="66" spans="1:211" s="59" customFormat="1" x14ac:dyDescent="0.3">
      <c r="A66" s="40"/>
      <c r="B66" s="2"/>
      <c r="C66" s="2"/>
      <c r="D66" s="41"/>
      <c r="E66" s="42"/>
      <c r="F66" s="42"/>
      <c r="G66" s="35"/>
      <c r="H66" s="35"/>
      <c r="I66" s="2"/>
      <c r="J66" s="2"/>
      <c r="K66" s="2"/>
      <c r="L66" s="2"/>
      <c r="M66" s="2"/>
      <c r="N66" s="43"/>
      <c r="O66" s="43"/>
      <c r="P66" s="40"/>
      <c r="Q66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</row>
    <row r="67" spans="1:211" s="59" customFormat="1" x14ac:dyDescent="0.3">
      <c r="A67" s="40"/>
      <c r="B67" s="2"/>
      <c r="C67" s="2"/>
      <c r="D67" s="41"/>
      <c r="E67" s="42"/>
      <c r="F67" s="42"/>
      <c r="G67" s="35"/>
      <c r="H67" s="35"/>
      <c r="I67" s="2"/>
      <c r="J67" s="2"/>
      <c r="K67" s="2"/>
      <c r="L67" s="2"/>
      <c r="M67" s="2"/>
      <c r="N67" s="43"/>
      <c r="O67" s="43"/>
      <c r="P67" s="40"/>
      <c r="Q67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</row>
    <row r="68" spans="1:211" s="59" customFormat="1" x14ac:dyDescent="0.3">
      <c r="A68" s="40"/>
      <c r="B68" s="2"/>
      <c r="C68" s="2"/>
      <c r="D68" s="41"/>
      <c r="E68" s="42"/>
      <c r="F68" s="42"/>
      <c r="G68" s="35"/>
      <c r="H68" s="35"/>
      <c r="I68" s="2"/>
      <c r="J68" s="2"/>
      <c r="K68" s="2"/>
      <c r="L68" s="2"/>
      <c r="M68" s="2"/>
      <c r="N68" s="43"/>
      <c r="O68" s="43"/>
      <c r="P68" s="40"/>
      <c r="Q68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</row>
    <row r="69" spans="1:211" s="59" customFormat="1" x14ac:dyDescent="0.3">
      <c r="A69" s="40"/>
      <c r="B69" s="2"/>
      <c r="C69" s="2"/>
      <c r="D69" s="41"/>
      <c r="E69" s="42"/>
      <c r="F69" s="42"/>
      <c r="G69" s="35"/>
      <c r="H69" s="35"/>
      <c r="I69" s="2"/>
      <c r="J69" s="2"/>
      <c r="K69" s="2"/>
      <c r="L69" s="2"/>
      <c r="M69" s="2"/>
      <c r="N69" s="43"/>
      <c r="O69" s="43"/>
      <c r="P69" s="40"/>
      <c r="Q69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</row>
    <row r="70" spans="1:211" s="59" customFormat="1" x14ac:dyDescent="0.3">
      <c r="A70" s="40"/>
      <c r="B70" s="2"/>
      <c r="C70" s="2"/>
      <c r="D70" s="41"/>
      <c r="E70" s="42"/>
      <c r="F70" s="42"/>
      <c r="G70" s="35"/>
      <c r="H70" s="35"/>
      <c r="I70" s="2"/>
      <c r="J70" s="2"/>
      <c r="K70" s="2"/>
      <c r="L70" s="2"/>
      <c r="M70" s="2"/>
      <c r="N70" s="43"/>
      <c r="O70" s="43"/>
      <c r="P70" s="40"/>
      <c r="Q70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</row>
    <row r="71" spans="1:211" s="59" customFormat="1" x14ac:dyDescent="0.3">
      <c r="A71" s="40"/>
      <c r="B71" s="2"/>
      <c r="C71" s="2"/>
      <c r="D71" s="41"/>
      <c r="E71" s="42"/>
      <c r="F71" s="42"/>
      <c r="G71" s="35"/>
      <c r="H71" s="35"/>
      <c r="I71" s="2"/>
      <c r="J71" s="2"/>
      <c r="K71" s="2"/>
      <c r="L71" s="2"/>
      <c r="M71" s="2"/>
      <c r="N71" s="43"/>
      <c r="O71" s="43"/>
      <c r="P71" s="40"/>
      <c r="Q71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</row>
    <row r="72" spans="1:211" s="59" customFormat="1" x14ac:dyDescent="0.3">
      <c r="A72" s="40"/>
      <c r="B72" s="2"/>
      <c r="C72" s="2"/>
      <c r="D72" s="41"/>
      <c r="E72" s="42"/>
      <c r="F72" s="42"/>
      <c r="G72" s="35"/>
      <c r="H72" s="35"/>
      <c r="I72" s="2"/>
      <c r="J72" s="2"/>
      <c r="K72" s="2"/>
      <c r="L72" s="2"/>
      <c r="M72" s="2"/>
      <c r="N72" s="43"/>
      <c r="O72" s="43"/>
      <c r="P72" s="40"/>
      <c r="Q7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</row>
    <row r="73" spans="1:211" s="59" customFormat="1" x14ac:dyDescent="0.3">
      <c r="A73" s="40"/>
      <c r="B73" s="2"/>
      <c r="C73" s="2"/>
      <c r="D73" s="41"/>
      <c r="E73" s="42"/>
      <c r="F73" s="42"/>
      <c r="G73" s="35"/>
      <c r="H73" s="35"/>
      <c r="I73" s="2"/>
      <c r="J73" s="2"/>
      <c r="K73" s="2"/>
      <c r="L73" s="2"/>
      <c r="M73" s="2"/>
      <c r="N73" s="43"/>
      <c r="O73" s="43"/>
      <c r="P73" s="40"/>
      <c r="Q73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</row>
    <row r="74" spans="1:211" s="59" customFormat="1" x14ac:dyDescent="0.3">
      <c r="A74" s="40"/>
      <c r="B74" s="2"/>
      <c r="C74" s="2"/>
      <c r="D74" s="41"/>
      <c r="E74" s="42"/>
      <c r="F74" s="42"/>
      <c r="G74" s="35"/>
      <c r="H74" s="35"/>
      <c r="I74" s="2"/>
      <c r="J74" s="2"/>
      <c r="K74" s="2"/>
      <c r="L74" s="2"/>
      <c r="M74" s="2"/>
      <c r="N74" s="43"/>
      <c r="O74" s="43"/>
      <c r="P74" s="40"/>
      <c r="Q74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</row>
    <row r="75" spans="1:211" s="59" customFormat="1" x14ac:dyDescent="0.3">
      <c r="A75" s="40"/>
      <c r="B75" s="2"/>
      <c r="C75" s="2"/>
      <c r="D75" s="41"/>
      <c r="E75" s="42"/>
      <c r="F75" s="42"/>
      <c r="G75" s="35"/>
      <c r="H75" s="35"/>
      <c r="I75" s="2"/>
      <c r="J75" s="2"/>
      <c r="K75" s="2"/>
      <c r="L75" s="2"/>
      <c r="M75" s="2"/>
      <c r="N75" s="43"/>
      <c r="O75" s="43"/>
      <c r="P75" s="40"/>
      <c r="Q75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</row>
    <row r="76" spans="1:211" s="59" customFormat="1" x14ac:dyDescent="0.3">
      <c r="A76" s="40"/>
      <c r="B76" s="2"/>
      <c r="C76" s="2"/>
      <c r="D76" s="41"/>
      <c r="E76" s="42"/>
      <c r="F76" s="42"/>
      <c r="G76" s="35"/>
      <c r="H76" s="35"/>
      <c r="I76" s="2"/>
      <c r="J76" s="2"/>
      <c r="K76" s="2"/>
      <c r="L76" s="2"/>
      <c r="M76" s="2"/>
      <c r="N76" s="43"/>
      <c r="O76" s="43"/>
      <c r="P76" s="40"/>
      <c r="Q76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</row>
    <row r="77" spans="1:211" s="59" customFormat="1" x14ac:dyDescent="0.3">
      <c r="A77" s="40"/>
      <c r="B77" s="2"/>
      <c r="C77" s="2"/>
      <c r="D77" s="41"/>
      <c r="E77" s="42"/>
      <c r="F77" s="42"/>
      <c r="G77" s="35"/>
      <c r="H77" s="35"/>
      <c r="I77" s="2"/>
      <c r="J77" s="2"/>
      <c r="K77" s="2"/>
      <c r="L77" s="2"/>
      <c r="M77" s="2"/>
      <c r="N77" s="43"/>
      <c r="O77" s="43"/>
      <c r="P77" s="40"/>
      <c r="Q77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</row>
    <row r="78" spans="1:211" s="59" customFormat="1" x14ac:dyDescent="0.3">
      <c r="A78" s="40"/>
      <c r="B78" s="2"/>
      <c r="C78" s="2"/>
      <c r="D78" s="41"/>
      <c r="E78" s="42"/>
      <c r="F78" s="42"/>
      <c r="G78" s="35"/>
      <c r="H78" s="35"/>
      <c r="I78" s="2"/>
      <c r="J78" s="2"/>
      <c r="K78" s="2"/>
      <c r="L78" s="2"/>
      <c r="M78" s="2"/>
      <c r="N78" s="43"/>
      <c r="O78" s="43"/>
      <c r="P78" s="40"/>
      <c r="Q78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</row>
    <row r="79" spans="1:211" s="59" customFormat="1" x14ac:dyDescent="0.3">
      <c r="A79" s="40"/>
      <c r="B79" s="2"/>
      <c r="C79" s="2"/>
      <c r="D79" s="41"/>
      <c r="E79" s="42"/>
      <c r="F79" s="42"/>
      <c r="G79" s="35"/>
      <c r="H79" s="35"/>
      <c r="I79" s="2"/>
      <c r="J79" s="2"/>
      <c r="K79" s="2"/>
      <c r="L79" s="2"/>
      <c r="M79" s="2"/>
      <c r="N79" s="43"/>
      <c r="O79" s="43"/>
      <c r="P79" s="40"/>
      <c r="Q79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</row>
    <row r="80" spans="1:211" s="59" customFormat="1" x14ac:dyDescent="0.3">
      <c r="A80" s="40"/>
      <c r="B80" s="2"/>
      <c r="C80" s="2"/>
      <c r="D80" s="41"/>
      <c r="E80" s="42"/>
      <c r="F80" s="42"/>
      <c r="G80" s="35"/>
      <c r="H80" s="35"/>
      <c r="I80" s="2"/>
      <c r="J80" s="2"/>
      <c r="K80" s="2"/>
      <c r="L80" s="2"/>
      <c r="M80" s="2"/>
      <c r="N80" s="43"/>
      <c r="O80" s="43"/>
      <c r="P80" s="40"/>
      <c r="Q80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</row>
    <row r="81" spans="1:211" s="59" customFormat="1" x14ac:dyDescent="0.3">
      <c r="A81" s="40"/>
      <c r="B81" s="2"/>
      <c r="C81" s="2"/>
      <c r="D81" s="41"/>
      <c r="E81" s="42"/>
      <c r="F81" s="42"/>
      <c r="G81" s="35"/>
      <c r="H81" s="35"/>
      <c r="I81" s="2"/>
      <c r="J81" s="2"/>
      <c r="K81" s="2"/>
      <c r="L81" s="2"/>
      <c r="M81" s="2"/>
      <c r="N81" s="43"/>
      <c r="O81" s="43"/>
      <c r="P81" s="40"/>
      <c r="Q81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</row>
    <row r="82" spans="1:211" s="59" customFormat="1" x14ac:dyDescent="0.3">
      <c r="A82" s="40"/>
      <c r="B82" s="2"/>
      <c r="C82" s="2"/>
      <c r="D82" s="41"/>
      <c r="E82" s="42"/>
      <c r="F82" s="42"/>
      <c r="G82" s="35"/>
      <c r="H82" s="35"/>
      <c r="I82" s="2"/>
      <c r="J82" s="2"/>
      <c r="K82" s="2"/>
      <c r="L82" s="2"/>
      <c r="M82" s="2"/>
      <c r="N82" s="43"/>
      <c r="O82" s="43"/>
      <c r="P82" s="40"/>
      <c r="Q8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</row>
    <row r="83" spans="1:211" s="59" customFormat="1" x14ac:dyDescent="0.3">
      <c r="A83" s="40"/>
      <c r="B83" s="2"/>
      <c r="C83" s="2"/>
      <c r="D83" s="41"/>
      <c r="E83" s="42"/>
      <c r="F83" s="42"/>
      <c r="G83" s="35"/>
      <c r="H83" s="35"/>
      <c r="I83" s="2"/>
      <c r="J83" s="2"/>
      <c r="K83" s="2"/>
      <c r="L83" s="2"/>
      <c r="M83" s="2"/>
      <c r="N83" s="43"/>
      <c r="O83" s="43"/>
      <c r="P83" s="40"/>
      <c r="Q83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</row>
    <row r="84" spans="1:211" s="59" customFormat="1" x14ac:dyDescent="0.3">
      <c r="A84" s="40"/>
      <c r="B84" s="2"/>
      <c r="C84" s="2"/>
      <c r="D84" s="41"/>
      <c r="E84" s="42"/>
      <c r="F84" s="42"/>
      <c r="G84" s="35"/>
      <c r="H84" s="35"/>
      <c r="I84" s="2"/>
      <c r="J84" s="2"/>
      <c r="K84" s="2"/>
      <c r="L84" s="2"/>
      <c r="M84" s="2"/>
      <c r="N84" s="43"/>
      <c r="O84" s="43"/>
      <c r="P84" s="40"/>
      <c r="Q84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</row>
    <row r="85" spans="1:211" s="59" customFormat="1" x14ac:dyDescent="0.3">
      <c r="A85" s="40"/>
      <c r="B85" s="2"/>
      <c r="C85" s="2"/>
      <c r="D85" s="41"/>
      <c r="E85" s="42"/>
      <c r="F85" s="42"/>
      <c r="G85" s="35"/>
      <c r="H85" s="35"/>
      <c r="I85" s="2"/>
      <c r="J85" s="2"/>
      <c r="K85" s="2"/>
      <c r="L85" s="2"/>
      <c r="M85" s="2"/>
      <c r="N85" s="43"/>
      <c r="O85" s="43"/>
      <c r="P85" s="40"/>
      <c r="Q85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</row>
    <row r="86" spans="1:211" s="59" customFormat="1" x14ac:dyDescent="0.3">
      <c r="A86" s="40"/>
      <c r="B86" s="2"/>
      <c r="C86" s="2"/>
      <c r="D86" s="41"/>
      <c r="E86" s="42"/>
      <c r="F86" s="42"/>
      <c r="G86" s="35"/>
      <c r="H86" s="35"/>
      <c r="I86" s="2"/>
      <c r="J86" s="2"/>
      <c r="K86" s="2"/>
      <c r="L86" s="2"/>
      <c r="M86" s="2"/>
      <c r="N86" s="43"/>
      <c r="O86" s="43"/>
      <c r="P86" s="40"/>
      <c r="Q86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</row>
    <row r="87" spans="1:211" s="59" customFormat="1" x14ac:dyDescent="0.3">
      <c r="A87" s="40"/>
      <c r="B87" s="2"/>
      <c r="C87" s="2"/>
      <c r="D87" s="41"/>
      <c r="E87" s="42"/>
      <c r="F87" s="42"/>
      <c r="G87" s="35"/>
      <c r="H87" s="35"/>
      <c r="I87" s="2"/>
      <c r="J87" s="2"/>
      <c r="K87" s="2"/>
      <c r="L87" s="2"/>
      <c r="M87" s="2"/>
      <c r="N87" s="43"/>
      <c r="O87" s="43"/>
      <c r="P87" s="40"/>
      <c r="Q87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</row>
    <row r="88" spans="1:211" s="59" customFormat="1" x14ac:dyDescent="0.3">
      <c r="A88" s="40"/>
      <c r="B88" s="2"/>
      <c r="C88" s="2"/>
      <c r="D88" s="41"/>
      <c r="E88" s="42"/>
      <c r="F88" s="42"/>
      <c r="G88" s="35"/>
      <c r="H88" s="35"/>
      <c r="I88" s="2"/>
      <c r="J88" s="2"/>
      <c r="K88" s="2"/>
      <c r="L88" s="2"/>
      <c r="M88" s="2"/>
      <c r="N88" s="43"/>
      <c r="O88" s="43"/>
      <c r="P88" s="40"/>
      <c r="Q88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</row>
    <row r="89" spans="1:211" s="59" customFormat="1" x14ac:dyDescent="0.3">
      <c r="A89" s="40"/>
      <c r="B89" s="2"/>
      <c r="C89" s="2"/>
      <c r="D89" s="41"/>
      <c r="E89" s="42"/>
      <c r="F89" s="42"/>
      <c r="G89" s="35"/>
      <c r="H89" s="35"/>
      <c r="I89" s="2"/>
      <c r="J89" s="2"/>
      <c r="K89" s="2"/>
      <c r="L89" s="2"/>
      <c r="M89" s="2"/>
      <c r="N89" s="43"/>
      <c r="O89" s="43"/>
      <c r="P89" s="40"/>
      <c r="Q89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</row>
    <row r="90" spans="1:211" s="59" customFormat="1" x14ac:dyDescent="0.3">
      <c r="A90" s="40"/>
      <c r="B90" s="2"/>
      <c r="C90" s="2"/>
      <c r="D90" s="41"/>
      <c r="E90" s="42"/>
      <c r="F90" s="42"/>
      <c r="G90" s="35"/>
      <c r="H90" s="35"/>
      <c r="I90" s="2"/>
      <c r="J90" s="2"/>
      <c r="K90" s="2"/>
      <c r="L90" s="2"/>
      <c r="M90" s="2"/>
      <c r="N90" s="43"/>
      <c r="O90" s="43"/>
      <c r="P90" s="40"/>
      <c r="Q90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</row>
    <row r="91" spans="1:211" s="59" customFormat="1" x14ac:dyDescent="0.3">
      <c r="A91" s="40"/>
      <c r="B91" s="2"/>
      <c r="C91" s="2"/>
      <c r="D91" s="41"/>
      <c r="E91" s="42"/>
      <c r="F91" s="42"/>
      <c r="G91" s="35"/>
      <c r="H91" s="35"/>
      <c r="I91" s="2"/>
      <c r="J91" s="2"/>
      <c r="K91" s="2"/>
      <c r="L91" s="2"/>
      <c r="M91" s="2"/>
      <c r="N91" s="43"/>
      <c r="O91" s="43"/>
      <c r="P91" s="40"/>
      <c r="Q91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</row>
    <row r="92" spans="1:211" s="59" customFormat="1" x14ac:dyDescent="0.3">
      <c r="A92" s="40"/>
      <c r="B92" s="2"/>
      <c r="C92" s="2"/>
      <c r="D92" s="41"/>
      <c r="E92" s="42"/>
      <c r="F92" s="42"/>
      <c r="G92" s="35"/>
      <c r="H92" s="35"/>
      <c r="I92" s="2"/>
      <c r="J92" s="2"/>
      <c r="K92" s="2"/>
      <c r="L92" s="2"/>
      <c r="M92" s="2"/>
      <c r="N92" s="43"/>
      <c r="O92" s="43"/>
      <c r="P92" s="40"/>
      <c r="Q9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</row>
    <row r="93" spans="1:211" s="59" customFormat="1" x14ac:dyDescent="0.3">
      <c r="A93" s="40"/>
      <c r="B93" s="2"/>
      <c r="C93" s="2"/>
      <c r="D93" s="41"/>
      <c r="E93" s="42"/>
      <c r="F93" s="42"/>
      <c r="G93" s="35"/>
      <c r="H93" s="35"/>
      <c r="I93" s="2"/>
      <c r="J93" s="2"/>
      <c r="K93" s="2"/>
      <c r="L93" s="2"/>
      <c r="M93" s="2"/>
      <c r="N93" s="43"/>
      <c r="O93" s="43"/>
      <c r="P93" s="40"/>
      <c r="Q93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</row>
    <row r="94" spans="1:211" s="59" customFormat="1" x14ac:dyDescent="0.3">
      <c r="A94" s="40"/>
      <c r="B94" s="2"/>
      <c r="C94" s="2"/>
      <c r="D94" s="41"/>
      <c r="E94" s="42"/>
      <c r="F94" s="42"/>
      <c r="G94" s="35"/>
      <c r="H94" s="35"/>
      <c r="I94" s="2"/>
      <c r="J94" s="2"/>
      <c r="K94" s="2"/>
      <c r="L94" s="2"/>
      <c r="M94" s="2"/>
      <c r="N94" s="43"/>
      <c r="O94" s="43"/>
      <c r="P94" s="40"/>
      <c r="Q94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</row>
    <row r="95" spans="1:211" s="59" customFormat="1" x14ac:dyDescent="0.3">
      <c r="A95" s="40"/>
      <c r="B95" s="2"/>
      <c r="C95" s="2"/>
      <c r="D95" s="41"/>
      <c r="E95" s="42"/>
      <c r="F95" s="42"/>
      <c r="G95" s="35"/>
      <c r="H95" s="35"/>
      <c r="I95" s="2"/>
      <c r="J95" s="2"/>
      <c r="K95" s="2"/>
      <c r="L95" s="2"/>
      <c r="M95" s="2"/>
      <c r="N95" s="43"/>
      <c r="O95" s="43"/>
      <c r="P95" s="40"/>
      <c r="Q95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</row>
    <row r="96" spans="1:211" s="59" customFormat="1" x14ac:dyDescent="0.3">
      <c r="A96" s="40"/>
      <c r="B96" s="2"/>
      <c r="C96" s="2"/>
      <c r="D96" s="41"/>
      <c r="E96" s="42"/>
      <c r="F96" s="42"/>
      <c r="G96" s="35"/>
      <c r="H96" s="35"/>
      <c r="I96" s="2"/>
      <c r="J96" s="2"/>
      <c r="K96" s="2"/>
      <c r="L96" s="2"/>
      <c r="M96" s="2"/>
      <c r="N96" s="43"/>
      <c r="O96" s="43"/>
      <c r="P96" s="40"/>
      <c r="Q96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</row>
    <row r="97" spans="1:211" s="59" customFormat="1" x14ac:dyDescent="0.3">
      <c r="A97" s="40"/>
      <c r="B97" s="2"/>
      <c r="C97" s="2"/>
      <c r="D97" s="41"/>
      <c r="E97" s="42"/>
      <c r="F97" s="42"/>
      <c r="G97" s="35"/>
      <c r="H97" s="35"/>
      <c r="I97" s="2"/>
      <c r="J97" s="2"/>
      <c r="K97" s="2"/>
      <c r="L97" s="2"/>
      <c r="M97" s="2"/>
      <c r="N97" s="43"/>
      <c r="O97" s="43"/>
      <c r="P97" s="40"/>
      <c r="Q97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</row>
    <row r="98" spans="1:211" s="59" customFormat="1" x14ac:dyDescent="0.3">
      <c r="A98" s="40"/>
      <c r="B98" s="2"/>
      <c r="C98" s="2"/>
      <c r="D98" s="41"/>
      <c r="E98" s="42"/>
      <c r="F98" s="42"/>
      <c r="G98" s="35"/>
      <c r="H98" s="35"/>
      <c r="I98" s="2"/>
      <c r="J98" s="2"/>
      <c r="K98" s="2"/>
      <c r="L98" s="2"/>
      <c r="M98" s="2"/>
      <c r="N98" s="43"/>
      <c r="O98" s="43"/>
      <c r="P98" s="40"/>
      <c r="Q98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</row>
    <row r="99" spans="1:211" s="59" customFormat="1" x14ac:dyDescent="0.3">
      <c r="A99" s="40"/>
      <c r="B99" s="2"/>
      <c r="C99" s="2"/>
      <c r="D99" s="41"/>
      <c r="E99" s="42"/>
      <c r="F99" s="42"/>
      <c r="G99" s="35"/>
      <c r="H99" s="35"/>
      <c r="I99" s="2"/>
      <c r="J99" s="2"/>
      <c r="K99" s="2"/>
      <c r="L99" s="2"/>
      <c r="M99" s="2"/>
      <c r="N99" s="43"/>
      <c r="O99" s="43"/>
      <c r="P99" s="40"/>
      <c r="Q99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</row>
    <row r="100" spans="1:211" s="59" customFormat="1" x14ac:dyDescent="0.3">
      <c r="A100" s="40"/>
      <c r="B100" s="2"/>
      <c r="C100" s="2"/>
      <c r="D100" s="41"/>
      <c r="E100" s="42"/>
      <c r="F100" s="42"/>
      <c r="G100" s="35"/>
      <c r="H100" s="35"/>
      <c r="I100" s="2"/>
      <c r="J100" s="2"/>
      <c r="K100" s="2"/>
      <c r="L100" s="2"/>
      <c r="M100" s="2"/>
      <c r="N100" s="43"/>
      <c r="O100" s="43"/>
      <c r="P100" s="40"/>
      <c r="Q100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</row>
    <row r="101" spans="1:211" s="59" customFormat="1" x14ac:dyDescent="0.3">
      <c r="A101" s="40"/>
      <c r="B101" s="2"/>
      <c r="C101" s="2"/>
      <c r="D101" s="41"/>
      <c r="E101" s="42"/>
      <c r="F101" s="42"/>
      <c r="G101" s="35"/>
      <c r="H101" s="35"/>
      <c r="I101" s="2"/>
      <c r="J101" s="2"/>
      <c r="K101" s="2"/>
      <c r="L101" s="2"/>
      <c r="M101" s="2"/>
      <c r="N101" s="43"/>
      <c r="O101" s="43"/>
      <c r="P101" s="40"/>
      <c r="Q101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</row>
    <row r="102" spans="1:211" s="59" customFormat="1" x14ac:dyDescent="0.3">
      <c r="A102" s="40"/>
      <c r="B102" s="2"/>
      <c r="C102" s="2"/>
      <c r="D102" s="41"/>
      <c r="E102" s="42"/>
      <c r="F102" s="42"/>
      <c r="G102" s="35"/>
      <c r="H102" s="35"/>
      <c r="I102" s="2"/>
      <c r="J102" s="2"/>
      <c r="K102" s="2"/>
      <c r="L102" s="2"/>
      <c r="M102" s="2"/>
      <c r="N102" s="43"/>
      <c r="O102" s="43"/>
      <c r="P102" s="40"/>
      <c r="Q10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</row>
    <row r="103" spans="1:211" s="59" customFormat="1" x14ac:dyDescent="0.3">
      <c r="A103" s="40"/>
      <c r="B103" s="2"/>
      <c r="C103" s="2"/>
      <c r="D103" s="41"/>
      <c r="E103" s="42"/>
      <c r="F103" s="42"/>
      <c r="G103" s="35"/>
      <c r="H103" s="35"/>
      <c r="I103" s="2"/>
      <c r="J103" s="2"/>
      <c r="K103" s="2"/>
      <c r="L103" s="2"/>
      <c r="M103" s="2"/>
      <c r="N103" s="43"/>
      <c r="O103" s="43"/>
      <c r="P103" s="40"/>
      <c r="Q103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</row>
    <row r="104" spans="1:211" s="59" customFormat="1" x14ac:dyDescent="0.3">
      <c r="A104" s="40"/>
      <c r="B104" s="2"/>
      <c r="C104" s="2"/>
      <c r="D104" s="41"/>
      <c r="E104" s="42"/>
      <c r="F104" s="42"/>
      <c r="G104" s="35"/>
      <c r="H104" s="35"/>
      <c r="I104" s="2"/>
      <c r="J104" s="2"/>
      <c r="K104" s="2"/>
      <c r="L104" s="2"/>
      <c r="M104" s="2"/>
      <c r="N104" s="43"/>
      <c r="O104" s="43"/>
      <c r="P104" s="40"/>
      <c r="Q104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</row>
    <row r="105" spans="1:211" s="59" customFormat="1" x14ac:dyDescent="0.3">
      <c r="A105" s="40"/>
      <c r="B105" s="2"/>
      <c r="C105" s="2"/>
      <c r="D105" s="41"/>
      <c r="E105" s="42"/>
      <c r="F105" s="42"/>
      <c r="G105" s="35"/>
      <c r="H105" s="35"/>
      <c r="I105" s="2"/>
      <c r="J105" s="2"/>
      <c r="K105" s="2"/>
      <c r="L105" s="2"/>
      <c r="M105" s="2"/>
      <c r="N105" s="43"/>
      <c r="O105" s="43"/>
      <c r="P105" s="40"/>
      <c r="Q105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</row>
    <row r="106" spans="1:211" s="59" customFormat="1" x14ac:dyDescent="0.3">
      <c r="A106" s="40"/>
      <c r="B106" s="2"/>
      <c r="C106" s="2"/>
      <c r="D106" s="41"/>
      <c r="E106" s="42"/>
      <c r="F106" s="42"/>
      <c r="G106" s="35"/>
      <c r="H106" s="35"/>
      <c r="I106" s="2"/>
      <c r="J106" s="2"/>
      <c r="K106" s="2"/>
      <c r="L106" s="2"/>
      <c r="M106" s="2"/>
      <c r="N106" s="43"/>
      <c r="O106" s="43"/>
      <c r="P106" s="40"/>
      <c r="Q106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</row>
    <row r="107" spans="1:211" s="59" customFormat="1" x14ac:dyDescent="0.3">
      <c r="A107" s="40"/>
      <c r="B107" s="2"/>
      <c r="C107" s="2"/>
      <c r="D107" s="41"/>
      <c r="E107" s="42"/>
      <c r="F107" s="42"/>
      <c r="G107" s="35"/>
      <c r="H107" s="35"/>
      <c r="I107" s="2"/>
      <c r="J107" s="2"/>
      <c r="K107" s="2"/>
      <c r="L107" s="2"/>
      <c r="M107" s="2"/>
      <c r="N107" s="43"/>
      <c r="O107" s="43"/>
      <c r="P107" s="40"/>
      <c r="Q107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</row>
    <row r="108" spans="1:211" s="59" customFormat="1" x14ac:dyDescent="0.3">
      <c r="A108" s="40"/>
      <c r="B108" s="2"/>
      <c r="C108" s="2"/>
      <c r="D108" s="41"/>
      <c r="E108" s="42"/>
      <c r="F108" s="42"/>
      <c r="G108" s="35"/>
      <c r="H108" s="35"/>
      <c r="I108" s="2"/>
      <c r="J108" s="2"/>
      <c r="K108" s="2"/>
      <c r="L108" s="2"/>
      <c r="M108" s="2"/>
      <c r="N108" s="43"/>
      <c r="O108" s="43"/>
      <c r="P108" s="40"/>
      <c r="Q108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</row>
    <row r="109" spans="1:211" s="59" customFormat="1" x14ac:dyDescent="0.3">
      <c r="A109" s="40"/>
      <c r="B109" s="2"/>
      <c r="C109" s="2"/>
      <c r="D109" s="41"/>
      <c r="E109" s="42"/>
      <c r="F109" s="42"/>
      <c r="G109" s="35"/>
      <c r="H109" s="35"/>
      <c r="I109" s="2"/>
      <c r="J109" s="2"/>
      <c r="K109" s="2"/>
      <c r="L109" s="2"/>
      <c r="M109" s="2"/>
      <c r="N109" s="43"/>
      <c r="O109" s="43"/>
      <c r="P109" s="40"/>
      <c r="Q109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</row>
    <row r="110" spans="1:211" s="59" customFormat="1" x14ac:dyDescent="0.3">
      <c r="A110" s="40"/>
      <c r="B110" s="2"/>
      <c r="C110" s="2"/>
      <c r="D110" s="41"/>
      <c r="E110" s="42"/>
      <c r="F110" s="42"/>
      <c r="G110" s="35"/>
      <c r="H110" s="35"/>
      <c r="I110" s="2"/>
      <c r="J110" s="2"/>
      <c r="K110" s="2"/>
      <c r="L110" s="2"/>
      <c r="M110" s="2"/>
      <c r="N110" s="43"/>
      <c r="O110" s="43"/>
      <c r="P110" s="40"/>
      <c r="Q110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</row>
    <row r="111" spans="1:211" s="59" customFormat="1" x14ac:dyDescent="0.3">
      <c r="A111" s="40"/>
      <c r="B111" s="2"/>
      <c r="C111" s="2"/>
      <c r="D111" s="41"/>
      <c r="E111" s="42"/>
      <c r="F111" s="42"/>
      <c r="G111" s="35"/>
      <c r="H111" s="35"/>
      <c r="I111" s="2"/>
      <c r="J111" s="2"/>
      <c r="K111" s="2"/>
      <c r="L111" s="2"/>
      <c r="M111" s="2"/>
      <c r="N111" s="43"/>
      <c r="O111" s="43"/>
      <c r="P111" s="40"/>
      <c r="Q111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</row>
    <row r="112" spans="1:211" s="59" customFormat="1" x14ac:dyDescent="0.3">
      <c r="A112" s="40"/>
      <c r="B112" s="2"/>
      <c r="C112" s="2"/>
      <c r="D112" s="41"/>
      <c r="E112" s="42"/>
      <c r="F112" s="42"/>
      <c r="G112" s="35"/>
      <c r="H112" s="35"/>
      <c r="I112" s="2"/>
      <c r="J112" s="2"/>
      <c r="K112" s="2"/>
      <c r="L112" s="2"/>
      <c r="M112" s="2"/>
      <c r="N112" s="43"/>
      <c r="O112" s="43"/>
      <c r="P112" s="40"/>
      <c r="Q11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</row>
    <row r="113" spans="1:211" s="59" customFormat="1" x14ac:dyDescent="0.3">
      <c r="A113" s="40"/>
      <c r="B113" s="2"/>
      <c r="C113" s="2"/>
      <c r="D113" s="41"/>
      <c r="E113" s="42"/>
      <c r="F113" s="42"/>
      <c r="G113" s="35"/>
      <c r="H113" s="35"/>
      <c r="I113" s="2"/>
      <c r="J113" s="2"/>
      <c r="K113" s="2"/>
      <c r="L113" s="2"/>
      <c r="M113" s="2"/>
      <c r="N113" s="43"/>
      <c r="O113" s="43"/>
      <c r="P113" s="40"/>
      <c r="Q113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</row>
    <row r="114" spans="1:211" s="59" customFormat="1" x14ac:dyDescent="0.3">
      <c r="A114" s="40"/>
      <c r="B114" s="2"/>
      <c r="C114" s="2"/>
      <c r="D114" s="41"/>
      <c r="E114" s="42"/>
      <c r="F114" s="42"/>
      <c r="G114" s="35"/>
      <c r="H114" s="35"/>
      <c r="I114" s="2"/>
      <c r="J114" s="2"/>
      <c r="K114" s="2"/>
      <c r="L114" s="2"/>
      <c r="M114" s="2"/>
      <c r="N114" s="43"/>
      <c r="O114" s="43"/>
      <c r="P114" s="40"/>
      <c r="Q114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</row>
    <row r="115" spans="1:211" s="59" customFormat="1" x14ac:dyDescent="0.3">
      <c r="A115" s="40"/>
      <c r="B115" s="2"/>
      <c r="C115" s="2"/>
      <c r="D115" s="41"/>
      <c r="E115" s="42"/>
      <c r="F115" s="42"/>
      <c r="G115" s="35"/>
      <c r="H115" s="35"/>
      <c r="I115" s="2"/>
      <c r="J115" s="2"/>
      <c r="K115" s="2"/>
      <c r="L115" s="2"/>
      <c r="M115" s="2"/>
      <c r="N115" s="43"/>
      <c r="O115" s="43"/>
      <c r="P115" s="40"/>
      <c r="Q115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</row>
    <row r="116" spans="1:211" s="59" customFormat="1" x14ac:dyDescent="0.3">
      <c r="A116" s="40"/>
      <c r="B116" s="2"/>
      <c r="C116" s="2"/>
      <c r="D116" s="41"/>
      <c r="E116" s="42"/>
      <c r="F116" s="42"/>
      <c r="G116" s="35"/>
      <c r="H116" s="35"/>
      <c r="I116" s="2"/>
      <c r="J116" s="2"/>
      <c r="K116" s="2"/>
      <c r="L116" s="2"/>
      <c r="M116" s="2"/>
      <c r="N116" s="43"/>
      <c r="O116" s="43"/>
      <c r="P116" s="40"/>
      <c r="Q116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</row>
    <row r="117" spans="1:211" s="59" customFormat="1" x14ac:dyDescent="0.3">
      <c r="A117" s="40"/>
      <c r="B117" s="2"/>
      <c r="C117" s="2"/>
      <c r="D117" s="41"/>
      <c r="E117" s="42"/>
      <c r="F117" s="42"/>
      <c r="G117" s="35"/>
      <c r="H117" s="35"/>
      <c r="I117" s="2"/>
      <c r="J117" s="2"/>
      <c r="K117" s="2"/>
      <c r="L117" s="2"/>
      <c r="M117" s="2"/>
      <c r="N117" s="43"/>
      <c r="O117" s="43"/>
      <c r="P117" s="40"/>
      <c r="Q117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  <c r="FR117" s="2"/>
      <c r="FS117" s="2"/>
      <c r="FT117" s="2"/>
      <c r="FU117" s="2"/>
      <c r="FV117" s="2"/>
      <c r="FW117" s="2"/>
      <c r="FX117" s="2"/>
      <c r="FY117" s="2"/>
      <c r="FZ117" s="2"/>
      <c r="GA117" s="2"/>
      <c r="GB117" s="2"/>
      <c r="GC117" s="2"/>
      <c r="GD117" s="2"/>
      <c r="GE117" s="2"/>
      <c r="GF117" s="2"/>
      <c r="GG117" s="2"/>
      <c r="GH117" s="2"/>
      <c r="GI117" s="2"/>
      <c r="GJ117" s="2"/>
      <c r="GK117" s="2"/>
      <c r="GL117" s="2"/>
      <c r="GM117" s="2"/>
      <c r="GN117" s="2"/>
      <c r="GO117" s="2"/>
      <c r="GP117" s="2"/>
      <c r="GQ117" s="2"/>
      <c r="GR117" s="2"/>
      <c r="GS117" s="2"/>
      <c r="GT117" s="2"/>
      <c r="GU117" s="2"/>
      <c r="GV117" s="2"/>
      <c r="GW117" s="2"/>
      <c r="GX117" s="2"/>
      <c r="GY117" s="2"/>
      <c r="GZ117" s="2"/>
      <c r="HA117" s="2"/>
      <c r="HB117" s="2"/>
      <c r="HC117" s="2"/>
    </row>
    <row r="118" spans="1:211" s="59" customFormat="1" x14ac:dyDescent="0.3">
      <c r="A118" s="40"/>
      <c r="B118" s="2"/>
      <c r="C118" s="2"/>
      <c r="D118" s="41"/>
      <c r="E118" s="42"/>
      <c r="F118" s="42"/>
      <c r="G118" s="35"/>
      <c r="H118" s="35"/>
      <c r="I118" s="2"/>
      <c r="J118" s="2"/>
      <c r="K118" s="2"/>
      <c r="L118" s="2"/>
      <c r="M118" s="2"/>
      <c r="N118" s="43"/>
      <c r="O118" s="43"/>
      <c r="P118" s="40"/>
      <c r="Q118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</row>
    <row r="119" spans="1:211" s="59" customFormat="1" x14ac:dyDescent="0.3">
      <c r="A119" s="40"/>
      <c r="B119" s="2"/>
      <c r="C119" s="2"/>
      <c r="D119" s="41"/>
      <c r="E119" s="42"/>
      <c r="F119" s="42"/>
      <c r="G119" s="35"/>
      <c r="H119" s="35"/>
      <c r="I119" s="2"/>
      <c r="J119" s="2"/>
      <c r="K119" s="2"/>
      <c r="L119" s="2"/>
      <c r="M119" s="2"/>
      <c r="N119" s="43"/>
      <c r="O119" s="43"/>
      <c r="P119" s="40"/>
      <c r="Q119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/>
      <c r="FR119" s="2"/>
      <c r="FS119" s="2"/>
      <c r="FT119" s="2"/>
      <c r="FU119" s="2"/>
      <c r="FV119" s="2"/>
      <c r="FW119" s="2"/>
      <c r="FX119" s="2"/>
      <c r="FY119" s="2"/>
      <c r="FZ119" s="2"/>
      <c r="GA119" s="2"/>
      <c r="GB119" s="2"/>
      <c r="GC119" s="2"/>
      <c r="GD119" s="2"/>
      <c r="GE119" s="2"/>
      <c r="GF119" s="2"/>
      <c r="GG119" s="2"/>
      <c r="GH119" s="2"/>
      <c r="GI119" s="2"/>
      <c r="GJ119" s="2"/>
      <c r="GK119" s="2"/>
      <c r="GL119" s="2"/>
      <c r="GM119" s="2"/>
      <c r="GN119" s="2"/>
      <c r="GO119" s="2"/>
      <c r="GP119" s="2"/>
      <c r="GQ119" s="2"/>
      <c r="GR119" s="2"/>
      <c r="GS119" s="2"/>
      <c r="GT119" s="2"/>
      <c r="GU119" s="2"/>
      <c r="GV119" s="2"/>
      <c r="GW119" s="2"/>
      <c r="GX119" s="2"/>
      <c r="GY119" s="2"/>
      <c r="GZ119" s="2"/>
      <c r="HA119" s="2"/>
      <c r="HB119" s="2"/>
      <c r="HC119" s="2"/>
    </row>
    <row r="120" spans="1:211" s="59" customFormat="1" x14ac:dyDescent="0.3">
      <c r="A120" s="40"/>
      <c r="B120" s="2"/>
      <c r="C120" s="2"/>
      <c r="D120" s="41"/>
      <c r="E120" s="42"/>
      <c r="F120" s="42"/>
      <c r="G120" s="35"/>
      <c r="H120" s="35"/>
      <c r="I120" s="2"/>
      <c r="J120" s="2"/>
      <c r="K120" s="2"/>
      <c r="L120" s="2"/>
      <c r="M120" s="2"/>
      <c r="N120" s="43"/>
      <c r="O120" s="43"/>
      <c r="P120" s="40"/>
      <c r="Q120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/>
      <c r="FR120" s="2"/>
      <c r="FS120" s="2"/>
      <c r="FT120" s="2"/>
      <c r="FU120" s="2"/>
      <c r="FV120" s="2"/>
      <c r="FW120" s="2"/>
      <c r="FX120" s="2"/>
      <c r="FY120" s="2"/>
      <c r="FZ120" s="2"/>
      <c r="GA120" s="2"/>
      <c r="GB120" s="2"/>
      <c r="GC120" s="2"/>
      <c r="GD120" s="2"/>
      <c r="GE120" s="2"/>
      <c r="GF120" s="2"/>
      <c r="GG120" s="2"/>
      <c r="GH120" s="2"/>
      <c r="GI120" s="2"/>
      <c r="GJ120" s="2"/>
      <c r="GK120" s="2"/>
      <c r="GL120" s="2"/>
      <c r="GM120" s="2"/>
      <c r="GN120" s="2"/>
      <c r="GO120" s="2"/>
      <c r="GP120" s="2"/>
      <c r="GQ120" s="2"/>
      <c r="GR120" s="2"/>
      <c r="GS120" s="2"/>
      <c r="GT120" s="2"/>
      <c r="GU120" s="2"/>
      <c r="GV120" s="2"/>
      <c r="GW120" s="2"/>
      <c r="GX120" s="2"/>
      <c r="GY120" s="2"/>
      <c r="GZ120" s="2"/>
      <c r="HA120" s="2"/>
      <c r="HB120" s="2"/>
      <c r="HC120" s="2"/>
    </row>
    <row r="121" spans="1:211" s="59" customFormat="1" x14ac:dyDescent="0.3">
      <c r="A121" s="40"/>
      <c r="B121" s="2"/>
      <c r="C121" s="2"/>
      <c r="D121" s="41"/>
      <c r="E121" s="42"/>
      <c r="F121" s="42"/>
      <c r="G121" s="35"/>
      <c r="H121" s="35"/>
      <c r="I121" s="2"/>
      <c r="J121" s="2"/>
      <c r="K121" s="2"/>
      <c r="L121" s="2"/>
      <c r="M121" s="2"/>
      <c r="N121" s="43"/>
      <c r="O121" s="43"/>
      <c r="P121" s="40"/>
      <c r="Q121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/>
      <c r="FR121" s="2"/>
      <c r="FS121" s="2"/>
      <c r="FT121" s="2"/>
      <c r="FU121" s="2"/>
      <c r="FV121" s="2"/>
      <c r="FW121" s="2"/>
      <c r="FX121" s="2"/>
      <c r="FY121" s="2"/>
      <c r="FZ121" s="2"/>
      <c r="GA121" s="2"/>
      <c r="GB121" s="2"/>
      <c r="GC121" s="2"/>
      <c r="GD121" s="2"/>
      <c r="GE121" s="2"/>
      <c r="GF121" s="2"/>
      <c r="GG121" s="2"/>
      <c r="GH121" s="2"/>
      <c r="GI121" s="2"/>
      <c r="GJ121" s="2"/>
      <c r="GK121" s="2"/>
      <c r="GL121" s="2"/>
      <c r="GM121" s="2"/>
      <c r="GN121" s="2"/>
      <c r="GO121" s="2"/>
      <c r="GP121" s="2"/>
      <c r="GQ121" s="2"/>
      <c r="GR121" s="2"/>
      <c r="GS121" s="2"/>
      <c r="GT121" s="2"/>
      <c r="GU121" s="2"/>
      <c r="GV121" s="2"/>
      <c r="GW121" s="2"/>
      <c r="GX121" s="2"/>
      <c r="GY121" s="2"/>
      <c r="GZ121" s="2"/>
      <c r="HA121" s="2"/>
      <c r="HB121" s="2"/>
      <c r="HC121" s="2"/>
    </row>
    <row r="122" spans="1:211" s="59" customFormat="1" x14ac:dyDescent="0.3">
      <c r="A122" s="40"/>
      <c r="B122" s="2"/>
      <c r="C122" s="2"/>
      <c r="D122" s="41"/>
      <c r="E122" s="42"/>
      <c r="F122" s="42"/>
      <c r="G122" s="35"/>
      <c r="H122" s="35"/>
      <c r="I122" s="2"/>
      <c r="J122" s="2"/>
      <c r="K122" s="2"/>
      <c r="L122" s="2"/>
      <c r="M122" s="2"/>
      <c r="N122" s="43"/>
      <c r="O122" s="43"/>
      <c r="P122" s="40"/>
      <c r="Q12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/>
      <c r="FR122" s="2"/>
      <c r="FS122" s="2"/>
      <c r="FT122" s="2"/>
      <c r="FU122" s="2"/>
      <c r="FV122" s="2"/>
      <c r="FW122" s="2"/>
      <c r="FX122" s="2"/>
      <c r="FY122" s="2"/>
      <c r="FZ122" s="2"/>
      <c r="GA122" s="2"/>
      <c r="GB122" s="2"/>
      <c r="GC122" s="2"/>
      <c r="GD122" s="2"/>
      <c r="GE122" s="2"/>
      <c r="GF122" s="2"/>
      <c r="GG122" s="2"/>
      <c r="GH122" s="2"/>
      <c r="GI122" s="2"/>
      <c r="GJ122" s="2"/>
      <c r="GK122" s="2"/>
      <c r="GL122" s="2"/>
      <c r="GM122" s="2"/>
      <c r="GN122" s="2"/>
      <c r="GO122" s="2"/>
      <c r="GP122" s="2"/>
      <c r="GQ122" s="2"/>
      <c r="GR122" s="2"/>
      <c r="GS122" s="2"/>
      <c r="GT122" s="2"/>
      <c r="GU122" s="2"/>
      <c r="GV122" s="2"/>
      <c r="GW122" s="2"/>
      <c r="GX122" s="2"/>
      <c r="GY122" s="2"/>
      <c r="GZ122" s="2"/>
      <c r="HA122" s="2"/>
      <c r="HB122" s="2"/>
      <c r="HC122" s="2"/>
    </row>
    <row r="123" spans="1:211" s="59" customFormat="1" x14ac:dyDescent="0.3">
      <c r="A123" s="40"/>
      <c r="B123" s="2"/>
      <c r="C123" s="2"/>
      <c r="D123" s="41"/>
      <c r="E123" s="42"/>
      <c r="F123" s="42"/>
      <c r="G123" s="35"/>
      <c r="H123" s="35"/>
      <c r="I123" s="2"/>
      <c r="J123" s="2"/>
      <c r="K123" s="2"/>
      <c r="L123" s="2"/>
      <c r="M123" s="2"/>
      <c r="N123" s="43"/>
      <c r="O123" s="43"/>
      <c r="P123" s="40"/>
      <c r="Q123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/>
      <c r="FR123" s="2"/>
      <c r="FS123" s="2"/>
      <c r="FT123" s="2"/>
      <c r="FU123" s="2"/>
      <c r="FV123" s="2"/>
      <c r="FW123" s="2"/>
      <c r="FX123" s="2"/>
      <c r="FY123" s="2"/>
      <c r="FZ123" s="2"/>
      <c r="GA123" s="2"/>
      <c r="GB123" s="2"/>
      <c r="GC123" s="2"/>
      <c r="GD123" s="2"/>
      <c r="GE123" s="2"/>
      <c r="GF123" s="2"/>
      <c r="GG123" s="2"/>
      <c r="GH123" s="2"/>
      <c r="GI123" s="2"/>
      <c r="GJ123" s="2"/>
      <c r="GK123" s="2"/>
      <c r="GL123" s="2"/>
      <c r="GM123" s="2"/>
      <c r="GN123" s="2"/>
      <c r="GO123" s="2"/>
      <c r="GP123" s="2"/>
      <c r="GQ123" s="2"/>
      <c r="GR123" s="2"/>
      <c r="GS123" s="2"/>
      <c r="GT123" s="2"/>
      <c r="GU123" s="2"/>
      <c r="GV123" s="2"/>
      <c r="GW123" s="2"/>
      <c r="GX123" s="2"/>
      <c r="GY123" s="2"/>
      <c r="GZ123" s="2"/>
      <c r="HA123" s="2"/>
      <c r="HB123" s="2"/>
      <c r="HC123" s="2"/>
    </row>
    <row r="124" spans="1:211" s="59" customFormat="1" x14ac:dyDescent="0.3">
      <c r="A124" s="40"/>
      <c r="B124" s="2"/>
      <c r="C124" s="2"/>
      <c r="D124" s="41"/>
      <c r="E124" s="42"/>
      <c r="F124" s="42"/>
      <c r="G124" s="35"/>
      <c r="H124" s="35"/>
      <c r="I124" s="2"/>
      <c r="J124" s="2"/>
      <c r="K124" s="2"/>
      <c r="L124" s="2"/>
      <c r="M124" s="2"/>
      <c r="N124" s="43"/>
      <c r="O124" s="43"/>
      <c r="P124" s="40"/>
      <c r="Q124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/>
      <c r="FR124" s="2"/>
      <c r="FS124" s="2"/>
      <c r="FT124" s="2"/>
      <c r="FU124" s="2"/>
      <c r="FV124" s="2"/>
      <c r="FW124" s="2"/>
      <c r="FX124" s="2"/>
      <c r="FY124" s="2"/>
      <c r="FZ124" s="2"/>
      <c r="GA124" s="2"/>
      <c r="GB124" s="2"/>
      <c r="GC124" s="2"/>
      <c r="GD124" s="2"/>
      <c r="GE124" s="2"/>
      <c r="GF124" s="2"/>
      <c r="GG124" s="2"/>
      <c r="GH124" s="2"/>
      <c r="GI124" s="2"/>
      <c r="GJ124" s="2"/>
      <c r="GK124" s="2"/>
      <c r="GL124" s="2"/>
      <c r="GM124" s="2"/>
      <c r="GN124" s="2"/>
      <c r="GO124" s="2"/>
      <c r="GP124" s="2"/>
      <c r="GQ124" s="2"/>
      <c r="GR124" s="2"/>
      <c r="GS124" s="2"/>
      <c r="GT124" s="2"/>
      <c r="GU124" s="2"/>
      <c r="GV124" s="2"/>
      <c r="GW124" s="2"/>
      <c r="GX124" s="2"/>
      <c r="GY124" s="2"/>
      <c r="GZ124" s="2"/>
      <c r="HA124" s="2"/>
      <c r="HB124" s="2"/>
      <c r="HC124" s="2"/>
    </row>
    <row r="125" spans="1:211" s="59" customFormat="1" x14ac:dyDescent="0.3">
      <c r="A125" s="40"/>
      <c r="B125" s="2"/>
      <c r="C125" s="2"/>
      <c r="D125" s="41"/>
      <c r="E125" s="42"/>
      <c r="F125" s="42"/>
      <c r="G125" s="35"/>
      <c r="H125" s="35"/>
      <c r="I125" s="2"/>
      <c r="J125" s="2"/>
      <c r="K125" s="2"/>
      <c r="L125" s="2"/>
      <c r="M125" s="2"/>
      <c r="N125" s="43"/>
      <c r="O125" s="43"/>
      <c r="P125" s="40"/>
      <c r="Q125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/>
      <c r="FR125" s="2"/>
      <c r="FS125" s="2"/>
      <c r="FT125" s="2"/>
      <c r="FU125" s="2"/>
      <c r="FV125" s="2"/>
      <c r="FW125" s="2"/>
      <c r="FX125" s="2"/>
      <c r="FY125" s="2"/>
      <c r="FZ125" s="2"/>
      <c r="GA125" s="2"/>
      <c r="GB125" s="2"/>
      <c r="GC125" s="2"/>
      <c r="GD125" s="2"/>
      <c r="GE125" s="2"/>
      <c r="GF125" s="2"/>
      <c r="GG125" s="2"/>
      <c r="GH125" s="2"/>
      <c r="GI125" s="2"/>
      <c r="GJ125" s="2"/>
      <c r="GK125" s="2"/>
      <c r="GL125" s="2"/>
      <c r="GM125" s="2"/>
      <c r="GN125" s="2"/>
      <c r="GO125" s="2"/>
      <c r="GP125" s="2"/>
      <c r="GQ125" s="2"/>
      <c r="GR125" s="2"/>
      <c r="GS125" s="2"/>
      <c r="GT125" s="2"/>
      <c r="GU125" s="2"/>
      <c r="GV125" s="2"/>
      <c r="GW125" s="2"/>
      <c r="GX125" s="2"/>
      <c r="GY125" s="2"/>
      <c r="GZ125" s="2"/>
      <c r="HA125" s="2"/>
      <c r="HB125" s="2"/>
      <c r="HC125" s="2"/>
    </row>
    <row r="126" spans="1:211" s="59" customFormat="1" x14ac:dyDescent="0.3">
      <c r="A126" s="40"/>
      <c r="B126" s="2"/>
      <c r="C126" s="2"/>
      <c r="D126" s="41"/>
      <c r="E126" s="42"/>
      <c r="F126" s="42"/>
      <c r="G126" s="35"/>
      <c r="H126" s="35"/>
      <c r="I126" s="2"/>
      <c r="J126" s="2"/>
      <c r="K126" s="2"/>
      <c r="L126" s="2"/>
      <c r="M126" s="2"/>
      <c r="N126" s="43"/>
      <c r="O126" s="43"/>
      <c r="P126" s="40"/>
      <c r="Q126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/>
      <c r="FR126" s="2"/>
      <c r="FS126" s="2"/>
      <c r="FT126" s="2"/>
      <c r="FU126" s="2"/>
      <c r="FV126" s="2"/>
      <c r="FW126" s="2"/>
      <c r="FX126" s="2"/>
      <c r="FY126" s="2"/>
      <c r="FZ126" s="2"/>
      <c r="GA126" s="2"/>
      <c r="GB126" s="2"/>
      <c r="GC126" s="2"/>
      <c r="GD126" s="2"/>
      <c r="GE126" s="2"/>
      <c r="GF126" s="2"/>
      <c r="GG126" s="2"/>
      <c r="GH126" s="2"/>
      <c r="GI126" s="2"/>
      <c r="GJ126" s="2"/>
      <c r="GK126" s="2"/>
      <c r="GL126" s="2"/>
      <c r="GM126" s="2"/>
      <c r="GN126" s="2"/>
      <c r="GO126" s="2"/>
      <c r="GP126" s="2"/>
      <c r="GQ126" s="2"/>
      <c r="GR126" s="2"/>
      <c r="GS126" s="2"/>
      <c r="GT126" s="2"/>
      <c r="GU126" s="2"/>
      <c r="GV126" s="2"/>
      <c r="GW126" s="2"/>
      <c r="GX126" s="2"/>
      <c r="GY126" s="2"/>
      <c r="GZ126" s="2"/>
      <c r="HA126" s="2"/>
      <c r="HB126" s="2"/>
      <c r="HC126" s="2"/>
    </row>
    <row r="127" spans="1:211" s="59" customFormat="1" x14ac:dyDescent="0.3">
      <c r="A127" s="40"/>
      <c r="B127" s="2"/>
      <c r="C127" s="2"/>
      <c r="D127" s="41"/>
      <c r="E127" s="42"/>
      <c r="F127" s="42"/>
      <c r="G127" s="35"/>
      <c r="H127" s="35"/>
      <c r="I127" s="2"/>
      <c r="J127" s="2"/>
      <c r="K127" s="2"/>
      <c r="L127" s="2"/>
      <c r="M127" s="2"/>
      <c r="N127" s="43"/>
      <c r="O127" s="43"/>
      <c r="P127" s="40"/>
      <c r="Q127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  <c r="GD127" s="2"/>
      <c r="GE127" s="2"/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  <c r="HB127" s="2"/>
      <c r="HC127" s="2"/>
    </row>
    <row r="128" spans="1:211" s="59" customFormat="1" x14ac:dyDescent="0.3">
      <c r="A128" s="40"/>
      <c r="B128" s="2"/>
      <c r="C128" s="2"/>
      <c r="D128" s="41"/>
      <c r="E128" s="42"/>
      <c r="F128" s="42"/>
      <c r="G128" s="35"/>
      <c r="H128" s="35"/>
      <c r="I128" s="2"/>
      <c r="J128" s="2"/>
      <c r="K128" s="2"/>
      <c r="L128" s="2"/>
      <c r="M128" s="2"/>
      <c r="N128" s="43"/>
      <c r="O128" s="43"/>
      <c r="P128" s="40"/>
      <c r="Q128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  <c r="HB128" s="2"/>
      <c r="HC128" s="2"/>
    </row>
    <row r="129" spans="1:211" s="59" customFormat="1" x14ac:dyDescent="0.3">
      <c r="A129" s="40"/>
      <c r="B129" s="2"/>
      <c r="C129" s="2"/>
      <c r="D129" s="41"/>
      <c r="E129" s="42"/>
      <c r="F129" s="42"/>
      <c r="G129" s="35"/>
      <c r="H129" s="35"/>
      <c r="I129" s="2"/>
      <c r="J129" s="2"/>
      <c r="K129" s="2"/>
      <c r="L129" s="2"/>
      <c r="M129" s="2"/>
      <c r="N129" s="43"/>
      <c r="O129" s="43"/>
      <c r="P129" s="40"/>
      <c r="Q129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/>
      <c r="FR129" s="2"/>
      <c r="FS129" s="2"/>
      <c r="FT129" s="2"/>
      <c r="FU129" s="2"/>
      <c r="FV129" s="2"/>
      <c r="FW129" s="2"/>
      <c r="FX129" s="2"/>
      <c r="FY129" s="2"/>
      <c r="FZ129" s="2"/>
      <c r="GA129" s="2"/>
      <c r="GB129" s="2"/>
      <c r="GC129" s="2"/>
      <c r="GD129" s="2"/>
      <c r="GE129" s="2"/>
      <c r="GF129" s="2"/>
      <c r="GG129" s="2"/>
      <c r="GH129" s="2"/>
      <c r="GI129" s="2"/>
      <c r="GJ129" s="2"/>
      <c r="GK129" s="2"/>
      <c r="GL129" s="2"/>
      <c r="GM129" s="2"/>
      <c r="GN129" s="2"/>
      <c r="GO129" s="2"/>
      <c r="GP129" s="2"/>
      <c r="GQ129" s="2"/>
      <c r="GR129" s="2"/>
      <c r="GS129" s="2"/>
      <c r="GT129" s="2"/>
      <c r="GU129" s="2"/>
      <c r="GV129" s="2"/>
      <c r="GW129" s="2"/>
      <c r="GX129" s="2"/>
      <c r="GY129" s="2"/>
      <c r="GZ129" s="2"/>
      <c r="HA129" s="2"/>
      <c r="HB129" s="2"/>
      <c r="HC129" s="2"/>
    </row>
    <row r="130" spans="1:211" s="59" customFormat="1" x14ac:dyDescent="0.3">
      <c r="A130" s="40"/>
      <c r="B130" s="2"/>
      <c r="C130" s="2"/>
      <c r="D130" s="41"/>
      <c r="E130" s="42"/>
      <c r="F130" s="42"/>
      <c r="G130" s="35"/>
      <c r="H130" s="35"/>
      <c r="I130" s="2"/>
      <c r="J130" s="2"/>
      <c r="K130" s="2"/>
      <c r="L130" s="2"/>
      <c r="M130" s="2"/>
      <c r="N130" s="43"/>
      <c r="O130" s="43"/>
      <c r="P130" s="40"/>
      <c r="Q130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/>
      <c r="FR130" s="2"/>
      <c r="FS130" s="2"/>
      <c r="FT130" s="2"/>
      <c r="FU130" s="2"/>
      <c r="FV130" s="2"/>
      <c r="FW130" s="2"/>
      <c r="FX130" s="2"/>
      <c r="FY130" s="2"/>
      <c r="FZ130" s="2"/>
      <c r="GA130" s="2"/>
      <c r="GB130" s="2"/>
      <c r="GC130" s="2"/>
      <c r="GD130" s="2"/>
      <c r="GE130" s="2"/>
      <c r="GF130" s="2"/>
      <c r="GG130" s="2"/>
      <c r="GH130" s="2"/>
      <c r="GI130" s="2"/>
      <c r="GJ130" s="2"/>
      <c r="GK130" s="2"/>
      <c r="GL130" s="2"/>
      <c r="GM130" s="2"/>
      <c r="GN130" s="2"/>
      <c r="GO130" s="2"/>
      <c r="GP130" s="2"/>
      <c r="GQ130" s="2"/>
      <c r="GR130" s="2"/>
      <c r="GS130" s="2"/>
      <c r="GT130" s="2"/>
      <c r="GU130" s="2"/>
      <c r="GV130" s="2"/>
      <c r="GW130" s="2"/>
      <c r="GX130" s="2"/>
      <c r="GY130" s="2"/>
      <c r="GZ130" s="2"/>
      <c r="HA130" s="2"/>
      <c r="HB130" s="2"/>
      <c r="HC130" s="2"/>
    </row>
    <row r="131" spans="1:211" s="59" customFormat="1" x14ac:dyDescent="0.3">
      <c r="A131" s="40"/>
      <c r="B131" s="2"/>
      <c r="C131" s="2"/>
      <c r="D131" s="41"/>
      <c r="E131" s="42"/>
      <c r="F131" s="42"/>
      <c r="G131" s="35"/>
      <c r="H131" s="35"/>
      <c r="I131" s="2"/>
      <c r="J131" s="2"/>
      <c r="K131" s="2"/>
      <c r="L131" s="2"/>
      <c r="M131" s="2"/>
      <c r="N131" s="43"/>
      <c r="O131" s="43"/>
      <c r="P131" s="40"/>
      <c r="Q131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/>
      <c r="FR131" s="2"/>
      <c r="FS131" s="2"/>
      <c r="FT131" s="2"/>
      <c r="FU131" s="2"/>
      <c r="FV131" s="2"/>
      <c r="FW131" s="2"/>
      <c r="FX131" s="2"/>
      <c r="FY131" s="2"/>
      <c r="FZ131" s="2"/>
      <c r="GA131" s="2"/>
      <c r="GB131" s="2"/>
      <c r="GC131" s="2"/>
      <c r="GD131" s="2"/>
      <c r="GE131" s="2"/>
      <c r="GF131" s="2"/>
      <c r="GG131" s="2"/>
      <c r="GH131" s="2"/>
      <c r="GI131" s="2"/>
      <c r="GJ131" s="2"/>
      <c r="GK131" s="2"/>
      <c r="GL131" s="2"/>
      <c r="GM131" s="2"/>
      <c r="GN131" s="2"/>
      <c r="GO131" s="2"/>
      <c r="GP131" s="2"/>
      <c r="GQ131" s="2"/>
      <c r="GR131" s="2"/>
      <c r="GS131" s="2"/>
      <c r="GT131" s="2"/>
      <c r="GU131" s="2"/>
      <c r="GV131" s="2"/>
      <c r="GW131" s="2"/>
      <c r="GX131" s="2"/>
      <c r="GY131" s="2"/>
      <c r="GZ131" s="2"/>
      <c r="HA131" s="2"/>
      <c r="HB131" s="2"/>
      <c r="HC131" s="2"/>
    </row>
    <row r="132" spans="1:211" s="59" customFormat="1" x14ac:dyDescent="0.3">
      <c r="A132" s="40"/>
      <c r="B132" s="2"/>
      <c r="C132" s="2"/>
      <c r="D132" s="41"/>
      <c r="E132" s="42"/>
      <c r="F132" s="42"/>
      <c r="G132" s="35"/>
      <c r="H132" s="35"/>
      <c r="I132" s="2"/>
      <c r="J132" s="2"/>
      <c r="K132" s="2"/>
      <c r="L132" s="2"/>
      <c r="M132" s="2"/>
      <c r="N132" s="43"/>
      <c r="O132" s="43"/>
      <c r="P132" s="40"/>
      <c r="Q13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/>
      <c r="FR132" s="2"/>
      <c r="FS132" s="2"/>
      <c r="FT132" s="2"/>
      <c r="FU132" s="2"/>
      <c r="FV132" s="2"/>
      <c r="FW132" s="2"/>
      <c r="FX132" s="2"/>
      <c r="FY132" s="2"/>
      <c r="FZ132" s="2"/>
      <c r="GA132" s="2"/>
      <c r="GB132" s="2"/>
      <c r="GC132" s="2"/>
      <c r="GD132" s="2"/>
      <c r="GE132" s="2"/>
      <c r="GF132" s="2"/>
      <c r="GG132" s="2"/>
      <c r="GH132" s="2"/>
      <c r="GI132" s="2"/>
      <c r="GJ132" s="2"/>
      <c r="GK132" s="2"/>
      <c r="GL132" s="2"/>
      <c r="GM132" s="2"/>
      <c r="GN132" s="2"/>
      <c r="GO132" s="2"/>
      <c r="GP132" s="2"/>
      <c r="GQ132" s="2"/>
      <c r="GR132" s="2"/>
      <c r="GS132" s="2"/>
      <c r="GT132" s="2"/>
      <c r="GU132" s="2"/>
      <c r="GV132" s="2"/>
      <c r="GW132" s="2"/>
      <c r="GX132" s="2"/>
      <c r="GY132" s="2"/>
      <c r="GZ132" s="2"/>
      <c r="HA132" s="2"/>
      <c r="HB132" s="2"/>
      <c r="HC132" s="2"/>
    </row>
    <row r="133" spans="1:211" s="59" customFormat="1" x14ac:dyDescent="0.3">
      <c r="A133" s="40"/>
      <c r="B133" s="2"/>
      <c r="C133" s="2"/>
      <c r="D133" s="41"/>
      <c r="E133" s="42"/>
      <c r="F133" s="42"/>
      <c r="G133" s="35"/>
      <c r="H133" s="35"/>
      <c r="I133" s="2"/>
      <c r="J133" s="2"/>
      <c r="K133" s="2"/>
      <c r="L133" s="2"/>
      <c r="M133" s="2"/>
      <c r="N133" s="43"/>
      <c r="O133" s="43"/>
      <c r="P133" s="40"/>
      <c r="Q133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/>
      <c r="FR133" s="2"/>
      <c r="FS133" s="2"/>
      <c r="FT133" s="2"/>
      <c r="FU133" s="2"/>
      <c r="FV133" s="2"/>
      <c r="FW133" s="2"/>
      <c r="FX133" s="2"/>
      <c r="FY133" s="2"/>
      <c r="FZ133" s="2"/>
      <c r="GA133" s="2"/>
      <c r="GB133" s="2"/>
      <c r="GC133" s="2"/>
      <c r="GD133" s="2"/>
      <c r="GE133" s="2"/>
      <c r="GF133" s="2"/>
      <c r="GG133" s="2"/>
      <c r="GH133" s="2"/>
      <c r="GI133" s="2"/>
      <c r="GJ133" s="2"/>
      <c r="GK133" s="2"/>
      <c r="GL133" s="2"/>
      <c r="GM133" s="2"/>
      <c r="GN133" s="2"/>
      <c r="GO133" s="2"/>
      <c r="GP133" s="2"/>
      <c r="GQ133" s="2"/>
      <c r="GR133" s="2"/>
      <c r="GS133" s="2"/>
      <c r="GT133" s="2"/>
      <c r="GU133" s="2"/>
      <c r="GV133" s="2"/>
      <c r="GW133" s="2"/>
      <c r="GX133" s="2"/>
      <c r="GY133" s="2"/>
      <c r="GZ133" s="2"/>
      <c r="HA133" s="2"/>
      <c r="HB133" s="2"/>
      <c r="HC133" s="2"/>
    </row>
    <row r="134" spans="1:211" s="59" customFormat="1" x14ac:dyDescent="0.3">
      <c r="A134" s="40"/>
      <c r="B134" s="2"/>
      <c r="C134" s="2"/>
      <c r="D134" s="41"/>
      <c r="E134" s="42"/>
      <c r="F134" s="42"/>
      <c r="G134" s="35"/>
      <c r="H134" s="35"/>
      <c r="I134" s="2"/>
      <c r="J134" s="2"/>
      <c r="K134" s="2"/>
      <c r="L134" s="2"/>
      <c r="M134" s="2"/>
      <c r="N134" s="43"/>
      <c r="O134" s="43"/>
      <c r="P134" s="40"/>
      <c r="Q134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/>
      <c r="FR134" s="2"/>
      <c r="FS134" s="2"/>
      <c r="FT134" s="2"/>
      <c r="FU134" s="2"/>
      <c r="FV134" s="2"/>
      <c r="FW134" s="2"/>
      <c r="FX134" s="2"/>
      <c r="FY134" s="2"/>
      <c r="FZ134" s="2"/>
      <c r="GA134" s="2"/>
      <c r="GB134" s="2"/>
      <c r="GC134" s="2"/>
      <c r="GD134" s="2"/>
      <c r="GE134" s="2"/>
      <c r="GF134" s="2"/>
      <c r="GG134" s="2"/>
      <c r="GH134" s="2"/>
      <c r="GI134" s="2"/>
      <c r="GJ134" s="2"/>
      <c r="GK134" s="2"/>
      <c r="GL134" s="2"/>
      <c r="GM134" s="2"/>
      <c r="GN134" s="2"/>
      <c r="GO134" s="2"/>
      <c r="GP134" s="2"/>
      <c r="GQ134" s="2"/>
      <c r="GR134" s="2"/>
      <c r="GS134" s="2"/>
      <c r="GT134" s="2"/>
      <c r="GU134" s="2"/>
      <c r="GV134" s="2"/>
      <c r="GW134" s="2"/>
      <c r="GX134" s="2"/>
      <c r="GY134" s="2"/>
      <c r="GZ134" s="2"/>
      <c r="HA134" s="2"/>
      <c r="HB134" s="2"/>
      <c r="HC134" s="2"/>
    </row>
    <row r="135" spans="1:211" s="59" customFormat="1" x14ac:dyDescent="0.3">
      <c r="A135" s="40"/>
      <c r="B135" s="2"/>
      <c r="C135" s="2"/>
      <c r="D135" s="41"/>
      <c r="E135" s="42"/>
      <c r="F135" s="42"/>
      <c r="G135" s="35"/>
      <c r="H135" s="35"/>
      <c r="I135" s="2"/>
      <c r="J135" s="2"/>
      <c r="K135" s="2"/>
      <c r="L135" s="2"/>
      <c r="M135" s="2"/>
      <c r="N135" s="43"/>
      <c r="O135" s="43"/>
      <c r="P135" s="40"/>
      <c r="Q135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/>
      <c r="FR135" s="2"/>
      <c r="FS135" s="2"/>
      <c r="FT135" s="2"/>
      <c r="FU135" s="2"/>
      <c r="FV135" s="2"/>
      <c r="FW135" s="2"/>
      <c r="FX135" s="2"/>
      <c r="FY135" s="2"/>
      <c r="FZ135" s="2"/>
      <c r="GA135" s="2"/>
      <c r="GB135" s="2"/>
      <c r="GC135" s="2"/>
      <c r="GD135" s="2"/>
      <c r="GE135" s="2"/>
      <c r="GF135" s="2"/>
      <c r="GG135" s="2"/>
      <c r="GH135" s="2"/>
      <c r="GI135" s="2"/>
      <c r="GJ135" s="2"/>
      <c r="GK135" s="2"/>
      <c r="GL135" s="2"/>
      <c r="GM135" s="2"/>
      <c r="GN135" s="2"/>
      <c r="GO135" s="2"/>
      <c r="GP135" s="2"/>
      <c r="GQ135" s="2"/>
      <c r="GR135" s="2"/>
      <c r="GS135" s="2"/>
      <c r="GT135" s="2"/>
      <c r="GU135" s="2"/>
      <c r="GV135" s="2"/>
      <c r="GW135" s="2"/>
      <c r="GX135" s="2"/>
      <c r="GY135" s="2"/>
      <c r="GZ135" s="2"/>
      <c r="HA135" s="2"/>
      <c r="HB135" s="2"/>
      <c r="HC135" s="2"/>
    </row>
    <row r="136" spans="1:211" s="59" customFormat="1" x14ac:dyDescent="0.3">
      <c r="A136" s="40"/>
      <c r="B136" s="2"/>
      <c r="C136" s="2"/>
      <c r="D136" s="41"/>
      <c r="E136" s="42"/>
      <c r="F136" s="42"/>
      <c r="G136" s="35"/>
      <c r="H136" s="35"/>
      <c r="I136" s="2"/>
      <c r="J136" s="2"/>
      <c r="K136" s="2"/>
      <c r="L136" s="2"/>
      <c r="M136" s="2"/>
      <c r="N136" s="43"/>
      <c r="O136" s="43"/>
      <c r="P136" s="40"/>
      <c r="Q136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/>
      <c r="FR136" s="2"/>
      <c r="FS136" s="2"/>
      <c r="FT136" s="2"/>
      <c r="FU136" s="2"/>
      <c r="FV136" s="2"/>
      <c r="FW136" s="2"/>
      <c r="FX136" s="2"/>
      <c r="FY136" s="2"/>
      <c r="FZ136" s="2"/>
      <c r="GA136" s="2"/>
      <c r="GB136" s="2"/>
      <c r="GC136" s="2"/>
      <c r="GD136" s="2"/>
      <c r="GE136" s="2"/>
      <c r="GF136" s="2"/>
      <c r="GG136" s="2"/>
      <c r="GH136" s="2"/>
      <c r="GI136" s="2"/>
      <c r="GJ136" s="2"/>
      <c r="GK136" s="2"/>
      <c r="GL136" s="2"/>
      <c r="GM136" s="2"/>
      <c r="GN136" s="2"/>
      <c r="GO136" s="2"/>
      <c r="GP136" s="2"/>
      <c r="GQ136" s="2"/>
      <c r="GR136" s="2"/>
      <c r="GS136" s="2"/>
      <c r="GT136" s="2"/>
      <c r="GU136" s="2"/>
      <c r="GV136" s="2"/>
      <c r="GW136" s="2"/>
      <c r="GX136" s="2"/>
      <c r="GY136" s="2"/>
      <c r="GZ136" s="2"/>
      <c r="HA136" s="2"/>
      <c r="HB136" s="2"/>
      <c r="HC136" s="2"/>
    </row>
    <row r="137" spans="1:211" s="59" customFormat="1" x14ac:dyDescent="0.3">
      <c r="A137" s="40"/>
      <c r="B137" s="2"/>
      <c r="C137" s="2"/>
      <c r="D137" s="41"/>
      <c r="E137" s="42"/>
      <c r="F137" s="42"/>
      <c r="G137" s="35"/>
      <c r="H137" s="35"/>
      <c r="I137" s="2"/>
      <c r="J137" s="2"/>
      <c r="K137" s="2"/>
      <c r="L137" s="2"/>
      <c r="M137" s="2"/>
      <c r="N137" s="43"/>
      <c r="O137" s="43"/>
      <c r="P137" s="40"/>
      <c r="Q137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/>
      <c r="FR137" s="2"/>
      <c r="FS137" s="2"/>
      <c r="FT137" s="2"/>
      <c r="FU137" s="2"/>
      <c r="FV137" s="2"/>
      <c r="FW137" s="2"/>
      <c r="FX137" s="2"/>
      <c r="FY137" s="2"/>
      <c r="FZ137" s="2"/>
      <c r="GA137" s="2"/>
      <c r="GB137" s="2"/>
      <c r="GC137" s="2"/>
      <c r="GD137" s="2"/>
      <c r="GE137" s="2"/>
      <c r="GF137" s="2"/>
      <c r="GG137" s="2"/>
      <c r="GH137" s="2"/>
      <c r="GI137" s="2"/>
      <c r="GJ137" s="2"/>
      <c r="GK137" s="2"/>
      <c r="GL137" s="2"/>
      <c r="GM137" s="2"/>
      <c r="GN137" s="2"/>
      <c r="GO137" s="2"/>
      <c r="GP137" s="2"/>
      <c r="GQ137" s="2"/>
      <c r="GR137" s="2"/>
      <c r="GS137" s="2"/>
      <c r="GT137" s="2"/>
      <c r="GU137" s="2"/>
      <c r="GV137" s="2"/>
      <c r="GW137" s="2"/>
      <c r="GX137" s="2"/>
      <c r="GY137" s="2"/>
      <c r="GZ137" s="2"/>
      <c r="HA137" s="2"/>
      <c r="HB137" s="2"/>
      <c r="HC137" s="2"/>
    </row>
    <row r="138" spans="1:211" s="59" customFormat="1" x14ac:dyDescent="0.3">
      <c r="A138" s="40"/>
      <c r="B138" s="2"/>
      <c r="C138" s="2"/>
      <c r="D138" s="41"/>
      <c r="E138" s="42"/>
      <c r="F138" s="42"/>
      <c r="G138" s="35"/>
      <c r="H138" s="35"/>
      <c r="I138" s="2"/>
      <c r="J138" s="2"/>
      <c r="K138" s="2"/>
      <c r="L138" s="2"/>
      <c r="M138" s="2"/>
      <c r="N138" s="43"/>
      <c r="O138" s="43"/>
      <c r="P138" s="40"/>
      <c r="Q138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  <c r="FN138" s="2"/>
      <c r="FO138" s="2"/>
      <c r="FP138" s="2"/>
      <c r="FQ138" s="2"/>
      <c r="FR138" s="2"/>
      <c r="FS138" s="2"/>
      <c r="FT138" s="2"/>
      <c r="FU138" s="2"/>
      <c r="FV138" s="2"/>
      <c r="FW138" s="2"/>
      <c r="FX138" s="2"/>
      <c r="FY138" s="2"/>
      <c r="FZ138" s="2"/>
      <c r="GA138" s="2"/>
      <c r="GB138" s="2"/>
      <c r="GC138" s="2"/>
      <c r="GD138" s="2"/>
      <c r="GE138" s="2"/>
      <c r="GF138" s="2"/>
      <c r="GG138" s="2"/>
      <c r="GH138" s="2"/>
      <c r="GI138" s="2"/>
      <c r="GJ138" s="2"/>
      <c r="GK138" s="2"/>
      <c r="GL138" s="2"/>
      <c r="GM138" s="2"/>
      <c r="GN138" s="2"/>
      <c r="GO138" s="2"/>
      <c r="GP138" s="2"/>
      <c r="GQ138" s="2"/>
      <c r="GR138" s="2"/>
      <c r="GS138" s="2"/>
      <c r="GT138" s="2"/>
      <c r="GU138" s="2"/>
      <c r="GV138" s="2"/>
      <c r="GW138" s="2"/>
      <c r="GX138" s="2"/>
      <c r="GY138" s="2"/>
      <c r="GZ138" s="2"/>
      <c r="HA138" s="2"/>
      <c r="HB138" s="2"/>
      <c r="HC138" s="2"/>
    </row>
    <row r="139" spans="1:211" s="59" customFormat="1" x14ac:dyDescent="0.3">
      <c r="A139" s="40"/>
      <c r="B139" s="2"/>
      <c r="C139" s="2"/>
      <c r="D139" s="41"/>
      <c r="E139" s="42"/>
      <c r="F139" s="42"/>
      <c r="G139" s="35"/>
      <c r="H139" s="35"/>
      <c r="I139" s="2"/>
      <c r="J139" s="2"/>
      <c r="K139" s="2"/>
      <c r="L139" s="2"/>
      <c r="M139" s="2"/>
      <c r="N139" s="43"/>
      <c r="O139" s="43"/>
      <c r="P139" s="40"/>
      <c r="Q139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  <c r="FE139" s="2"/>
      <c r="FF139" s="2"/>
      <c r="FG139" s="2"/>
      <c r="FH139" s="2"/>
      <c r="FI139" s="2"/>
      <c r="FJ139" s="2"/>
      <c r="FK139" s="2"/>
      <c r="FL139" s="2"/>
      <c r="FM139" s="2"/>
      <c r="FN139" s="2"/>
      <c r="FO139" s="2"/>
      <c r="FP139" s="2"/>
      <c r="FQ139" s="2"/>
      <c r="FR139" s="2"/>
      <c r="FS139" s="2"/>
      <c r="FT139" s="2"/>
      <c r="FU139" s="2"/>
      <c r="FV139" s="2"/>
      <c r="FW139" s="2"/>
      <c r="FX139" s="2"/>
      <c r="FY139" s="2"/>
      <c r="FZ139" s="2"/>
      <c r="GA139" s="2"/>
      <c r="GB139" s="2"/>
      <c r="GC139" s="2"/>
      <c r="GD139" s="2"/>
      <c r="GE139" s="2"/>
      <c r="GF139" s="2"/>
      <c r="GG139" s="2"/>
      <c r="GH139" s="2"/>
      <c r="GI139" s="2"/>
      <c r="GJ139" s="2"/>
      <c r="GK139" s="2"/>
      <c r="GL139" s="2"/>
      <c r="GM139" s="2"/>
      <c r="GN139" s="2"/>
      <c r="GO139" s="2"/>
      <c r="GP139" s="2"/>
      <c r="GQ139" s="2"/>
      <c r="GR139" s="2"/>
      <c r="GS139" s="2"/>
      <c r="GT139" s="2"/>
      <c r="GU139" s="2"/>
      <c r="GV139" s="2"/>
      <c r="GW139" s="2"/>
      <c r="GX139" s="2"/>
      <c r="GY139" s="2"/>
      <c r="GZ139" s="2"/>
      <c r="HA139" s="2"/>
      <c r="HB139" s="2"/>
      <c r="HC139" s="2"/>
    </row>
    <row r="140" spans="1:211" s="59" customFormat="1" x14ac:dyDescent="0.3">
      <c r="A140" s="40"/>
      <c r="B140" s="2"/>
      <c r="C140" s="2"/>
      <c r="D140" s="41"/>
      <c r="E140" s="42"/>
      <c r="F140" s="42"/>
      <c r="G140" s="35"/>
      <c r="H140" s="35"/>
      <c r="I140" s="2"/>
      <c r="J140" s="2"/>
      <c r="K140" s="2"/>
      <c r="L140" s="2"/>
      <c r="M140" s="2"/>
      <c r="N140" s="43"/>
      <c r="O140" s="43"/>
      <c r="P140" s="40"/>
      <c r="Q140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/>
      <c r="FR140" s="2"/>
      <c r="FS140" s="2"/>
      <c r="FT140" s="2"/>
      <c r="FU140" s="2"/>
      <c r="FV140" s="2"/>
      <c r="FW140" s="2"/>
      <c r="FX140" s="2"/>
      <c r="FY140" s="2"/>
      <c r="FZ140" s="2"/>
      <c r="GA140" s="2"/>
      <c r="GB140" s="2"/>
      <c r="GC140" s="2"/>
      <c r="GD140" s="2"/>
      <c r="GE140" s="2"/>
      <c r="GF140" s="2"/>
      <c r="GG140" s="2"/>
      <c r="GH140" s="2"/>
      <c r="GI140" s="2"/>
      <c r="GJ140" s="2"/>
      <c r="GK140" s="2"/>
      <c r="GL140" s="2"/>
      <c r="GM140" s="2"/>
      <c r="GN140" s="2"/>
      <c r="GO140" s="2"/>
      <c r="GP140" s="2"/>
      <c r="GQ140" s="2"/>
      <c r="GR140" s="2"/>
      <c r="GS140" s="2"/>
      <c r="GT140" s="2"/>
      <c r="GU140" s="2"/>
      <c r="GV140" s="2"/>
      <c r="GW140" s="2"/>
      <c r="GX140" s="2"/>
      <c r="GY140" s="2"/>
      <c r="GZ140" s="2"/>
      <c r="HA140" s="2"/>
      <c r="HB140" s="2"/>
      <c r="HC140" s="2"/>
    </row>
    <row r="141" spans="1:211" s="59" customFormat="1" x14ac:dyDescent="0.3">
      <c r="A141" s="40"/>
      <c r="B141" s="2"/>
      <c r="C141" s="2"/>
      <c r="D141" s="41"/>
      <c r="E141" s="42"/>
      <c r="F141" s="42"/>
      <c r="G141" s="35"/>
      <c r="H141" s="35"/>
      <c r="I141" s="2"/>
      <c r="J141" s="2"/>
      <c r="K141" s="2"/>
      <c r="L141" s="2"/>
      <c r="M141" s="2"/>
      <c r="N141" s="43"/>
      <c r="O141" s="43"/>
      <c r="P141" s="40"/>
      <c r="Q141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/>
      <c r="FR141" s="2"/>
      <c r="FS141" s="2"/>
      <c r="FT141" s="2"/>
      <c r="FU141" s="2"/>
      <c r="FV141" s="2"/>
      <c r="FW141" s="2"/>
      <c r="FX141" s="2"/>
      <c r="FY141" s="2"/>
      <c r="FZ141" s="2"/>
      <c r="GA141" s="2"/>
      <c r="GB141" s="2"/>
      <c r="GC141" s="2"/>
      <c r="GD141" s="2"/>
      <c r="GE141" s="2"/>
      <c r="GF141" s="2"/>
      <c r="GG141" s="2"/>
      <c r="GH141" s="2"/>
      <c r="GI141" s="2"/>
      <c r="GJ141" s="2"/>
      <c r="GK141" s="2"/>
      <c r="GL141" s="2"/>
      <c r="GM141" s="2"/>
      <c r="GN141" s="2"/>
      <c r="GO141" s="2"/>
      <c r="GP141" s="2"/>
      <c r="GQ141" s="2"/>
      <c r="GR141" s="2"/>
      <c r="GS141" s="2"/>
      <c r="GT141" s="2"/>
      <c r="GU141" s="2"/>
      <c r="GV141" s="2"/>
      <c r="GW141" s="2"/>
      <c r="GX141" s="2"/>
      <c r="GY141" s="2"/>
      <c r="GZ141" s="2"/>
      <c r="HA141" s="2"/>
      <c r="HB141" s="2"/>
      <c r="HC141" s="2"/>
    </row>
    <row r="142" spans="1:211" s="59" customFormat="1" x14ac:dyDescent="0.3">
      <c r="A142" s="40"/>
      <c r="B142" s="2"/>
      <c r="C142" s="2"/>
      <c r="D142" s="41"/>
      <c r="E142" s="42"/>
      <c r="F142" s="42"/>
      <c r="G142" s="35"/>
      <c r="H142" s="35"/>
      <c r="I142" s="2"/>
      <c r="J142" s="2"/>
      <c r="K142" s="2"/>
      <c r="L142" s="2"/>
      <c r="M142" s="2"/>
      <c r="N142" s="43"/>
      <c r="O142" s="43"/>
      <c r="P142" s="40"/>
      <c r="Q14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/>
      <c r="FR142" s="2"/>
      <c r="FS142" s="2"/>
      <c r="FT142" s="2"/>
      <c r="FU142" s="2"/>
      <c r="FV142" s="2"/>
      <c r="FW142" s="2"/>
      <c r="FX142" s="2"/>
      <c r="FY142" s="2"/>
      <c r="FZ142" s="2"/>
      <c r="GA142" s="2"/>
      <c r="GB142" s="2"/>
      <c r="GC142" s="2"/>
      <c r="GD142" s="2"/>
      <c r="GE142" s="2"/>
      <c r="GF142" s="2"/>
      <c r="GG142" s="2"/>
      <c r="GH142" s="2"/>
      <c r="GI142" s="2"/>
      <c r="GJ142" s="2"/>
      <c r="GK142" s="2"/>
      <c r="GL142" s="2"/>
      <c r="GM142" s="2"/>
      <c r="GN142" s="2"/>
      <c r="GO142" s="2"/>
      <c r="GP142" s="2"/>
      <c r="GQ142" s="2"/>
      <c r="GR142" s="2"/>
      <c r="GS142" s="2"/>
      <c r="GT142" s="2"/>
      <c r="GU142" s="2"/>
      <c r="GV142" s="2"/>
      <c r="GW142" s="2"/>
      <c r="GX142" s="2"/>
      <c r="GY142" s="2"/>
      <c r="GZ142" s="2"/>
      <c r="HA142" s="2"/>
      <c r="HB142" s="2"/>
      <c r="HC142" s="2"/>
    </row>
    <row r="143" spans="1:211" s="59" customFormat="1" x14ac:dyDescent="0.3">
      <c r="A143" s="40"/>
      <c r="B143" s="2"/>
      <c r="C143" s="2"/>
      <c r="D143" s="41"/>
      <c r="E143" s="42"/>
      <c r="F143" s="42"/>
      <c r="G143" s="35"/>
      <c r="H143" s="35"/>
      <c r="I143" s="2"/>
      <c r="J143" s="2"/>
      <c r="K143" s="2"/>
      <c r="L143" s="2"/>
      <c r="M143" s="2"/>
      <c r="N143" s="43"/>
      <c r="O143" s="43"/>
      <c r="P143" s="40"/>
      <c r="Q143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/>
      <c r="FR143" s="2"/>
      <c r="FS143" s="2"/>
      <c r="FT143" s="2"/>
      <c r="FU143" s="2"/>
      <c r="FV143" s="2"/>
      <c r="FW143" s="2"/>
      <c r="FX143" s="2"/>
      <c r="FY143" s="2"/>
      <c r="FZ143" s="2"/>
      <c r="GA143" s="2"/>
      <c r="GB143" s="2"/>
      <c r="GC143" s="2"/>
      <c r="GD143" s="2"/>
      <c r="GE143" s="2"/>
      <c r="GF143" s="2"/>
      <c r="GG143" s="2"/>
      <c r="GH143" s="2"/>
      <c r="GI143" s="2"/>
      <c r="GJ143" s="2"/>
      <c r="GK143" s="2"/>
      <c r="GL143" s="2"/>
      <c r="GM143" s="2"/>
      <c r="GN143" s="2"/>
      <c r="GO143" s="2"/>
      <c r="GP143" s="2"/>
      <c r="GQ143" s="2"/>
      <c r="GR143" s="2"/>
      <c r="GS143" s="2"/>
      <c r="GT143" s="2"/>
      <c r="GU143" s="2"/>
      <c r="GV143" s="2"/>
      <c r="GW143" s="2"/>
      <c r="GX143" s="2"/>
      <c r="GY143" s="2"/>
      <c r="GZ143" s="2"/>
      <c r="HA143" s="2"/>
      <c r="HB143" s="2"/>
      <c r="HC143" s="2"/>
    </row>
    <row r="144" spans="1:211" s="59" customFormat="1" x14ac:dyDescent="0.3">
      <c r="A144" s="40"/>
      <c r="B144" s="2"/>
      <c r="C144" s="2"/>
      <c r="D144" s="41"/>
      <c r="E144" s="42"/>
      <c r="F144" s="42"/>
      <c r="G144" s="35"/>
      <c r="H144" s="35"/>
      <c r="I144" s="2"/>
      <c r="J144" s="2"/>
      <c r="K144" s="2"/>
      <c r="L144" s="2"/>
      <c r="M144" s="2"/>
      <c r="N144" s="43"/>
      <c r="O144" s="43"/>
      <c r="P144" s="40"/>
      <c r="Q144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/>
      <c r="FR144" s="2"/>
      <c r="FS144" s="2"/>
      <c r="FT144" s="2"/>
      <c r="FU144" s="2"/>
      <c r="FV144" s="2"/>
      <c r="FW144" s="2"/>
      <c r="FX144" s="2"/>
      <c r="FY144" s="2"/>
      <c r="FZ144" s="2"/>
      <c r="GA144" s="2"/>
      <c r="GB144" s="2"/>
      <c r="GC144" s="2"/>
      <c r="GD144" s="2"/>
      <c r="GE144" s="2"/>
      <c r="GF144" s="2"/>
      <c r="GG144" s="2"/>
      <c r="GH144" s="2"/>
      <c r="GI144" s="2"/>
      <c r="GJ144" s="2"/>
      <c r="GK144" s="2"/>
      <c r="GL144" s="2"/>
      <c r="GM144" s="2"/>
      <c r="GN144" s="2"/>
      <c r="GO144" s="2"/>
      <c r="GP144" s="2"/>
      <c r="GQ144" s="2"/>
      <c r="GR144" s="2"/>
      <c r="GS144" s="2"/>
      <c r="GT144" s="2"/>
      <c r="GU144" s="2"/>
      <c r="GV144" s="2"/>
      <c r="GW144" s="2"/>
      <c r="GX144" s="2"/>
      <c r="GY144" s="2"/>
      <c r="GZ144" s="2"/>
      <c r="HA144" s="2"/>
      <c r="HB144" s="2"/>
      <c r="HC144" s="2"/>
    </row>
    <row r="145" spans="1:211" s="59" customFormat="1" x14ac:dyDescent="0.3">
      <c r="A145" s="40"/>
      <c r="B145" s="2"/>
      <c r="C145" s="2"/>
      <c r="D145" s="41"/>
      <c r="E145" s="42"/>
      <c r="F145" s="42"/>
      <c r="G145" s="35"/>
      <c r="H145" s="35"/>
      <c r="I145" s="2"/>
      <c r="J145" s="2"/>
      <c r="K145" s="2"/>
      <c r="L145" s="2"/>
      <c r="M145" s="2"/>
      <c r="N145" s="43"/>
      <c r="O145" s="43"/>
      <c r="P145" s="40"/>
      <c r="Q145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/>
      <c r="FR145" s="2"/>
      <c r="FS145" s="2"/>
      <c r="FT145" s="2"/>
      <c r="FU145" s="2"/>
      <c r="FV145" s="2"/>
      <c r="FW145" s="2"/>
      <c r="FX145" s="2"/>
      <c r="FY145" s="2"/>
      <c r="FZ145" s="2"/>
      <c r="GA145" s="2"/>
      <c r="GB145" s="2"/>
      <c r="GC145" s="2"/>
      <c r="GD145" s="2"/>
      <c r="GE145" s="2"/>
      <c r="GF145" s="2"/>
      <c r="GG145" s="2"/>
      <c r="GH145" s="2"/>
      <c r="GI145" s="2"/>
      <c r="GJ145" s="2"/>
      <c r="GK145" s="2"/>
      <c r="GL145" s="2"/>
      <c r="GM145" s="2"/>
      <c r="GN145" s="2"/>
      <c r="GO145" s="2"/>
      <c r="GP145" s="2"/>
      <c r="GQ145" s="2"/>
      <c r="GR145" s="2"/>
      <c r="GS145" s="2"/>
      <c r="GT145" s="2"/>
      <c r="GU145" s="2"/>
      <c r="GV145" s="2"/>
      <c r="GW145" s="2"/>
      <c r="GX145" s="2"/>
      <c r="GY145" s="2"/>
      <c r="GZ145" s="2"/>
      <c r="HA145" s="2"/>
      <c r="HB145" s="2"/>
      <c r="HC145" s="2"/>
    </row>
    <row r="146" spans="1:211" s="59" customFormat="1" x14ac:dyDescent="0.3">
      <c r="A146" s="40"/>
      <c r="B146" s="2"/>
      <c r="C146" s="2"/>
      <c r="D146" s="41"/>
      <c r="E146" s="42"/>
      <c r="F146" s="42"/>
      <c r="G146" s="35"/>
      <c r="H146" s="35"/>
      <c r="I146" s="2"/>
      <c r="J146" s="2"/>
      <c r="K146" s="2"/>
      <c r="L146" s="2"/>
      <c r="M146" s="2"/>
      <c r="N146" s="43"/>
      <c r="O146" s="43"/>
      <c r="P146" s="40"/>
      <c r="Q146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/>
      <c r="FR146" s="2"/>
      <c r="FS146" s="2"/>
      <c r="FT146" s="2"/>
      <c r="FU146" s="2"/>
      <c r="FV146" s="2"/>
      <c r="FW146" s="2"/>
      <c r="FX146" s="2"/>
      <c r="FY146" s="2"/>
      <c r="FZ146" s="2"/>
      <c r="GA146" s="2"/>
      <c r="GB146" s="2"/>
      <c r="GC146" s="2"/>
      <c r="GD146" s="2"/>
      <c r="GE146" s="2"/>
      <c r="GF146" s="2"/>
      <c r="GG146" s="2"/>
      <c r="GH146" s="2"/>
      <c r="GI146" s="2"/>
      <c r="GJ146" s="2"/>
      <c r="GK146" s="2"/>
      <c r="GL146" s="2"/>
      <c r="GM146" s="2"/>
      <c r="GN146" s="2"/>
      <c r="GO146" s="2"/>
      <c r="GP146" s="2"/>
      <c r="GQ146" s="2"/>
      <c r="GR146" s="2"/>
      <c r="GS146" s="2"/>
      <c r="GT146" s="2"/>
      <c r="GU146" s="2"/>
      <c r="GV146" s="2"/>
      <c r="GW146" s="2"/>
      <c r="GX146" s="2"/>
      <c r="GY146" s="2"/>
      <c r="GZ146" s="2"/>
      <c r="HA146" s="2"/>
      <c r="HB146" s="2"/>
      <c r="HC146" s="2"/>
    </row>
    <row r="147" spans="1:211" s="59" customFormat="1" x14ac:dyDescent="0.3">
      <c r="A147" s="40"/>
      <c r="B147" s="2"/>
      <c r="C147" s="2"/>
      <c r="D147" s="41"/>
      <c r="E147" s="42"/>
      <c r="F147" s="42"/>
      <c r="G147" s="35"/>
      <c r="H147" s="35"/>
      <c r="I147" s="2"/>
      <c r="J147" s="2"/>
      <c r="K147" s="2"/>
      <c r="L147" s="2"/>
      <c r="M147" s="2"/>
      <c r="N147" s="43"/>
      <c r="O147" s="43"/>
      <c r="P147" s="40"/>
      <c r="Q147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/>
      <c r="FR147" s="2"/>
      <c r="FS147" s="2"/>
      <c r="FT147" s="2"/>
      <c r="FU147" s="2"/>
      <c r="FV147" s="2"/>
      <c r="FW147" s="2"/>
      <c r="FX147" s="2"/>
      <c r="FY147" s="2"/>
      <c r="FZ147" s="2"/>
      <c r="GA147" s="2"/>
      <c r="GB147" s="2"/>
      <c r="GC147" s="2"/>
      <c r="GD147" s="2"/>
      <c r="GE147" s="2"/>
      <c r="GF147" s="2"/>
      <c r="GG147" s="2"/>
      <c r="GH147" s="2"/>
      <c r="GI147" s="2"/>
      <c r="GJ147" s="2"/>
      <c r="GK147" s="2"/>
      <c r="GL147" s="2"/>
      <c r="GM147" s="2"/>
      <c r="GN147" s="2"/>
      <c r="GO147" s="2"/>
      <c r="GP147" s="2"/>
      <c r="GQ147" s="2"/>
      <c r="GR147" s="2"/>
      <c r="GS147" s="2"/>
      <c r="GT147" s="2"/>
      <c r="GU147" s="2"/>
      <c r="GV147" s="2"/>
      <c r="GW147" s="2"/>
      <c r="GX147" s="2"/>
      <c r="GY147" s="2"/>
      <c r="GZ147" s="2"/>
      <c r="HA147" s="2"/>
      <c r="HB147" s="2"/>
      <c r="HC147" s="2"/>
    </row>
    <row r="148" spans="1:211" s="59" customFormat="1" x14ac:dyDescent="0.3">
      <c r="A148" s="40"/>
      <c r="B148" s="2"/>
      <c r="C148" s="2"/>
      <c r="D148" s="41"/>
      <c r="E148" s="42"/>
      <c r="F148" s="42"/>
      <c r="G148" s="35"/>
      <c r="H148" s="35"/>
      <c r="I148" s="2"/>
      <c r="J148" s="2"/>
      <c r="K148" s="2"/>
      <c r="L148" s="2"/>
      <c r="M148" s="2"/>
      <c r="N148" s="43"/>
      <c r="O148" s="43"/>
      <c r="P148" s="40"/>
      <c r="Q148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/>
      <c r="FR148" s="2"/>
      <c r="FS148" s="2"/>
      <c r="FT148" s="2"/>
      <c r="FU148" s="2"/>
      <c r="FV148" s="2"/>
      <c r="FW148" s="2"/>
      <c r="FX148" s="2"/>
      <c r="FY148" s="2"/>
      <c r="FZ148" s="2"/>
      <c r="GA148" s="2"/>
      <c r="GB148" s="2"/>
      <c r="GC148" s="2"/>
      <c r="GD148" s="2"/>
      <c r="GE148" s="2"/>
      <c r="GF148" s="2"/>
      <c r="GG148" s="2"/>
      <c r="GH148" s="2"/>
      <c r="GI148" s="2"/>
      <c r="GJ148" s="2"/>
      <c r="GK148" s="2"/>
      <c r="GL148" s="2"/>
      <c r="GM148" s="2"/>
      <c r="GN148" s="2"/>
      <c r="GO148" s="2"/>
      <c r="GP148" s="2"/>
      <c r="GQ148" s="2"/>
      <c r="GR148" s="2"/>
      <c r="GS148" s="2"/>
      <c r="GT148" s="2"/>
      <c r="GU148" s="2"/>
      <c r="GV148" s="2"/>
      <c r="GW148" s="2"/>
      <c r="GX148" s="2"/>
      <c r="GY148" s="2"/>
      <c r="GZ148" s="2"/>
      <c r="HA148" s="2"/>
      <c r="HB148" s="2"/>
      <c r="HC148" s="2"/>
    </row>
    <row r="149" spans="1:211" s="59" customFormat="1" x14ac:dyDescent="0.3">
      <c r="A149" s="40"/>
      <c r="B149" s="2"/>
      <c r="C149" s="2"/>
      <c r="D149" s="41"/>
      <c r="E149" s="42"/>
      <c r="F149" s="42"/>
      <c r="G149" s="35"/>
      <c r="H149" s="35"/>
      <c r="I149" s="2"/>
      <c r="J149" s="2"/>
      <c r="K149" s="2"/>
      <c r="L149" s="2"/>
      <c r="M149" s="2"/>
      <c r="N149" s="43"/>
      <c r="O149" s="43"/>
      <c r="P149" s="40"/>
      <c r="Q149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/>
      <c r="FR149" s="2"/>
      <c r="FS149" s="2"/>
      <c r="FT149" s="2"/>
      <c r="FU149" s="2"/>
      <c r="FV149" s="2"/>
      <c r="FW149" s="2"/>
      <c r="FX149" s="2"/>
      <c r="FY149" s="2"/>
      <c r="FZ149" s="2"/>
      <c r="GA149" s="2"/>
      <c r="GB149" s="2"/>
      <c r="GC149" s="2"/>
      <c r="GD149" s="2"/>
      <c r="GE149" s="2"/>
      <c r="GF149" s="2"/>
      <c r="GG149" s="2"/>
      <c r="GH149" s="2"/>
      <c r="GI149" s="2"/>
      <c r="GJ149" s="2"/>
      <c r="GK149" s="2"/>
      <c r="GL149" s="2"/>
      <c r="GM149" s="2"/>
      <c r="GN149" s="2"/>
      <c r="GO149" s="2"/>
      <c r="GP149" s="2"/>
      <c r="GQ149" s="2"/>
      <c r="GR149" s="2"/>
      <c r="GS149" s="2"/>
      <c r="GT149" s="2"/>
      <c r="GU149" s="2"/>
      <c r="GV149" s="2"/>
      <c r="GW149" s="2"/>
      <c r="GX149" s="2"/>
      <c r="GY149" s="2"/>
      <c r="GZ149" s="2"/>
      <c r="HA149" s="2"/>
      <c r="HB149" s="2"/>
      <c r="HC149" s="2"/>
    </row>
    <row r="150" spans="1:211" s="59" customFormat="1" x14ac:dyDescent="0.3">
      <c r="A150" s="40"/>
      <c r="B150" s="2"/>
      <c r="C150" s="2"/>
      <c r="D150" s="41"/>
      <c r="E150" s="42"/>
      <c r="F150" s="42"/>
      <c r="G150" s="35"/>
      <c r="H150" s="35"/>
      <c r="I150" s="2"/>
      <c r="J150" s="2"/>
      <c r="K150" s="2"/>
      <c r="L150" s="2"/>
      <c r="M150" s="2"/>
      <c r="N150" s="43"/>
      <c r="O150" s="43"/>
      <c r="P150" s="40"/>
      <c r="Q150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/>
      <c r="FR150" s="2"/>
      <c r="FS150" s="2"/>
      <c r="FT150" s="2"/>
      <c r="FU150" s="2"/>
      <c r="FV150" s="2"/>
      <c r="FW150" s="2"/>
      <c r="FX150" s="2"/>
      <c r="FY150" s="2"/>
      <c r="FZ150" s="2"/>
      <c r="GA150" s="2"/>
      <c r="GB150" s="2"/>
      <c r="GC150" s="2"/>
      <c r="GD150" s="2"/>
      <c r="GE150" s="2"/>
      <c r="GF150" s="2"/>
      <c r="GG150" s="2"/>
      <c r="GH150" s="2"/>
      <c r="GI150" s="2"/>
      <c r="GJ150" s="2"/>
      <c r="GK150" s="2"/>
      <c r="GL150" s="2"/>
      <c r="GM150" s="2"/>
      <c r="GN150" s="2"/>
      <c r="GO150" s="2"/>
      <c r="GP150" s="2"/>
      <c r="GQ150" s="2"/>
      <c r="GR150" s="2"/>
      <c r="GS150" s="2"/>
      <c r="GT150" s="2"/>
      <c r="GU150" s="2"/>
      <c r="GV150" s="2"/>
      <c r="GW150" s="2"/>
      <c r="GX150" s="2"/>
      <c r="GY150" s="2"/>
      <c r="GZ150" s="2"/>
      <c r="HA150" s="2"/>
      <c r="HB150" s="2"/>
      <c r="HC150" s="2"/>
    </row>
    <row r="151" spans="1:211" s="59" customFormat="1" x14ac:dyDescent="0.3">
      <c r="A151" s="40"/>
      <c r="B151" s="2"/>
      <c r="C151" s="2"/>
      <c r="D151" s="41"/>
      <c r="E151" s="42"/>
      <c r="F151" s="42"/>
      <c r="G151" s="35"/>
      <c r="H151" s="35"/>
      <c r="I151" s="2"/>
      <c r="J151" s="2"/>
      <c r="K151" s="2"/>
      <c r="L151" s="2"/>
      <c r="M151" s="2"/>
      <c r="N151" s="43"/>
      <c r="O151" s="43"/>
      <c r="P151" s="40"/>
      <c r="Q151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/>
      <c r="FR151" s="2"/>
      <c r="FS151" s="2"/>
      <c r="FT151" s="2"/>
      <c r="FU151" s="2"/>
      <c r="FV151" s="2"/>
      <c r="FW151" s="2"/>
      <c r="FX151" s="2"/>
      <c r="FY151" s="2"/>
      <c r="FZ151" s="2"/>
      <c r="GA151" s="2"/>
      <c r="GB151" s="2"/>
      <c r="GC151" s="2"/>
      <c r="GD151" s="2"/>
      <c r="GE151" s="2"/>
      <c r="GF151" s="2"/>
      <c r="GG151" s="2"/>
      <c r="GH151" s="2"/>
      <c r="GI151" s="2"/>
      <c r="GJ151" s="2"/>
      <c r="GK151" s="2"/>
      <c r="GL151" s="2"/>
      <c r="GM151" s="2"/>
      <c r="GN151" s="2"/>
      <c r="GO151" s="2"/>
      <c r="GP151" s="2"/>
      <c r="GQ151" s="2"/>
      <c r="GR151" s="2"/>
      <c r="GS151" s="2"/>
      <c r="GT151" s="2"/>
      <c r="GU151" s="2"/>
      <c r="GV151" s="2"/>
      <c r="GW151" s="2"/>
      <c r="GX151" s="2"/>
      <c r="GY151" s="2"/>
      <c r="GZ151" s="2"/>
      <c r="HA151" s="2"/>
      <c r="HB151" s="2"/>
      <c r="HC151" s="2"/>
    </row>
    <row r="152" spans="1:211" s="59" customFormat="1" x14ac:dyDescent="0.3">
      <c r="A152" s="40"/>
      <c r="B152" s="2"/>
      <c r="C152" s="2"/>
      <c r="D152" s="41"/>
      <c r="E152" s="42"/>
      <c r="F152" s="42"/>
      <c r="G152" s="35"/>
      <c r="H152" s="35"/>
      <c r="I152" s="2"/>
      <c r="J152" s="2"/>
      <c r="K152" s="2"/>
      <c r="L152" s="2"/>
      <c r="M152" s="2"/>
      <c r="N152" s="43"/>
      <c r="O152" s="43"/>
      <c r="P152" s="40"/>
      <c r="Q15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/>
      <c r="FR152" s="2"/>
      <c r="FS152" s="2"/>
      <c r="FT152" s="2"/>
      <c r="FU152" s="2"/>
      <c r="FV152" s="2"/>
      <c r="FW152" s="2"/>
      <c r="FX152" s="2"/>
      <c r="FY152" s="2"/>
      <c r="FZ152" s="2"/>
      <c r="GA152" s="2"/>
      <c r="GB152" s="2"/>
      <c r="GC152" s="2"/>
      <c r="GD152" s="2"/>
      <c r="GE152" s="2"/>
      <c r="GF152" s="2"/>
      <c r="GG152" s="2"/>
      <c r="GH152" s="2"/>
      <c r="GI152" s="2"/>
      <c r="GJ152" s="2"/>
      <c r="GK152" s="2"/>
      <c r="GL152" s="2"/>
      <c r="GM152" s="2"/>
      <c r="GN152" s="2"/>
      <c r="GO152" s="2"/>
      <c r="GP152" s="2"/>
      <c r="GQ152" s="2"/>
      <c r="GR152" s="2"/>
      <c r="GS152" s="2"/>
      <c r="GT152" s="2"/>
      <c r="GU152" s="2"/>
      <c r="GV152" s="2"/>
      <c r="GW152" s="2"/>
      <c r="GX152" s="2"/>
      <c r="GY152" s="2"/>
      <c r="GZ152" s="2"/>
      <c r="HA152" s="2"/>
      <c r="HB152" s="2"/>
      <c r="HC152" s="2"/>
    </row>
    <row r="153" spans="1:211" s="59" customFormat="1" x14ac:dyDescent="0.3">
      <c r="A153" s="40"/>
      <c r="B153" s="2"/>
      <c r="C153" s="2"/>
      <c r="D153" s="41"/>
      <c r="E153" s="42"/>
      <c r="F153" s="42"/>
      <c r="G153" s="35"/>
      <c r="H153" s="35"/>
      <c r="I153" s="2"/>
      <c r="J153" s="2"/>
      <c r="K153" s="2"/>
      <c r="L153" s="2"/>
      <c r="M153" s="2"/>
      <c r="N153" s="43"/>
      <c r="O153" s="43"/>
      <c r="P153" s="40"/>
      <c r="Q153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/>
      <c r="FR153" s="2"/>
      <c r="FS153" s="2"/>
      <c r="FT153" s="2"/>
      <c r="FU153" s="2"/>
      <c r="FV153" s="2"/>
      <c r="FW153" s="2"/>
      <c r="FX153" s="2"/>
      <c r="FY153" s="2"/>
      <c r="FZ153" s="2"/>
      <c r="GA153" s="2"/>
      <c r="GB153" s="2"/>
      <c r="GC153" s="2"/>
      <c r="GD153" s="2"/>
      <c r="GE153" s="2"/>
      <c r="GF153" s="2"/>
      <c r="GG153" s="2"/>
      <c r="GH153" s="2"/>
      <c r="GI153" s="2"/>
      <c r="GJ153" s="2"/>
      <c r="GK153" s="2"/>
      <c r="GL153" s="2"/>
      <c r="GM153" s="2"/>
      <c r="GN153" s="2"/>
      <c r="GO153" s="2"/>
      <c r="GP153" s="2"/>
      <c r="GQ153" s="2"/>
      <c r="GR153" s="2"/>
      <c r="GS153" s="2"/>
      <c r="GT153" s="2"/>
      <c r="GU153" s="2"/>
      <c r="GV153" s="2"/>
      <c r="GW153" s="2"/>
      <c r="GX153" s="2"/>
      <c r="GY153" s="2"/>
      <c r="GZ153" s="2"/>
      <c r="HA153" s="2"/>
      <c r="HB153" s="2"/>
      <c r="HC153" s="2"/>
    </row>
    <row r="154" spans="1:211" s="59" customFormat="1" x14ac:dyDescent="0.3">
      <c r="A154" s="40"/>
      <c r="B154" s="2"/>
      <c r="C154" s="2"/>
      <c r="D154" s="41"/>
      <c r="E154" s="42"/>
      <c r="F154" s="42"/>
      <c r="G154" s="35"/>
      <c r="H154" s="35"/>
      <c r="I154" s="2"/>
      <c r="J154" s="2"/>
      <c r="K154" s="2"/>
      <c r="L154" s="2"/>
      <c r="M154" s="2"/>
      <c r="N154" s="43"/>
      <c r="O154" s="43"/>
      <c r="P154" s="40"/>
      <c r="Q154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/>
      <c r="FR154" s="2"/>
      <c r="FS154" s="2"/>
      <c r="FT154" s="2"/>
      <c r="FU154" s="2"/>
      <c r="FV154" s="2"/>
      <c r="FW154" s="2"/>
      <c r="FX154" s="2"/>
      <c r="FY154" s="2"/>
      <c r="FZ154" s="2"/>
      <c r="GA154" s="2"/>
      <c r="GB154" s="2"/>
      <c r="GC154" s="2"/>
      <c r="GD154" s="2"/>
      <c r="GE154" s="2"/>
      <c r="GF154" s="2"/>
      <c r="GG154" s="2"/>
      <c r="GH154" s="2"/>
      <c r="GI154" s="2"/>
      <c r="GJ154" s="2"/>
      <c r="GK154" s="2"/>
      <c r="GL154" s="2"/>
      <c r="GM154" s="2"/>
      <c r="GN154" s="2"/>
      <c r="GO154" s="2"/>
      <c r="GP154" s="2"/>
      <c r="GQ154" s="2"/>
      <c r="GR154" s="2"/>
      <c r="GS154" s="2"/>
      <c r="GT154" s="2"/>
      <c r="GU154" s="2"/>
      <c r="GV154" s="2"/>
      <c r="GW154" s="2"/>
      <c r="GX154" s="2"/>
      <c r="GY154" s="2"/>
      <c r="GZ154" s="2"/>
      <c r="HA154" s="2"/>
      <c r="HB154" s="2"/>
      <c r="HC154" s="2"/>
    </row>
    <row r="155" spans="1:211" s="59" customFormat="1" x14ac:dyDescent="0.3">
      <c r="A155" s="40"/>
      <c r="B155" s="2"/>
      <c r="C155" s="2"/>
      <c r="D155" s="41"/>
      <c r="E155" s="42"/>
      <c r="F155" s="42"/>
      <c r="G155" s="35"/>
      <c r="H155" s="35"/>
      <c r="I155" s="2"/>
      <c r="J155" s="2"/>
      <c r="K155" s="2"/>
      <c r="L155" s="2"/>
      <c r="M155" s="2"/>
      <c r="N155" s="43"/>
      <c r="O155" s="43"/>
      <c r="P155" s="40"/>
      <c r="Q155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/>
      <c r="FR155" s="2"/>
      <c r="FS155" s="2"/>
      <c r="FT155" s="2"/>
      <c r="FU155" s="2"/>
      <c r="FV155" s="2"/>
      <c r="FW155" s="2"/>
      <c r="FX155" s="2"/>
      <c r="FY155" s="2"/>
      <c r="FZ155" s="2"/>
      <c r="GA155" s="2"/>
      <c r="GB155" s="2"/>
      <c r="GC155" s="2"/>
      <c r="GD155" s="2"/>
      <c r="GE155" s="2"/>
      <c r="GF155" s="2"/>
      <c r="GG155" s="2"/>
      <c r="GH155" s="2"/>
      <c r="GI155" s="2"/>
      <c r="GJ155" s="2"/>
      <c r="GK155" s="2"/>
      <c r="GL155" s="2"/>
      <c r="GM155" s="2"/>
      <c r="GN155" s="2"/>
      <c r="GO155" s="2"/>
      <c r="GP155" s="2"/>
      <c r="GQ155" s="2"/>
      <c r="GR155" s="2"/>
      <c r="GS155" s="2"/>
      <c r="GT155" s="2"/>
      <c r="GU155" s="2"/>
      <c r="GV155" s="2"/>
      <c r="GW155" s="2"/>
      <c r="GX155" s="2"/>
      <c r="GY155" s="2"/>
      <c r="GZ155" s="2"/>
      <c r="HA155" s="2"/>
      <c r="HB155" s="2"/>
      <c r="HC155" s="2"/>
    </row>
    <row r="156" spans="1:211" s="59" customFormat="1" x14ac:dyDescent="0.3">
      <c r="A156" s="40"/>
      <c r="B156" s="2"/>
      <c r="C156" s="2"/>
      <c r="D156" s="41"/>
      <c r="E156" s="42"/>
      <c r="F156" s="42"/>
      <c r="G156" s="35"/>
      <c r="H156" s="35"/>
      <c r="I156" s="2"/>
      <c r="J156" s="2"/>
      <c r="K156" s="2"/>
      <c r="L156" s="2"/>
      <c r="M156" s="2"/>
      <c r="N156" s="43"/>
      <c r="O156" s="43"/>
      <c r="P156" s="40"/>
      <c r="Q156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/>
      <c r="FR156" s="2"/>
      <c r="FS156" s="2"/>
      <c r="FT156" s="2"/>
      <c r="FU156" s="2"/>
      <c r="FV156" s="2"/>
      <c r="FW156" s="2"/>
      <c r="FX156" s="2"/>
      <c r="FY156" s="2"/>
      <c r="FZ156" s="2"/>
      <c r="GA156" s="2"/>
      <c r="GB156" s="2"/>
      <c r="GC156" s="2"/>
      <c r="GD156" s="2"/>
      <c r="GE156" s="2"/>
      <c r="GF156" s="2"/>
      <c r="GG156" s="2"/>
      <c r="GH156" s="2"/>
      <c r="GI156" s="2"/>
      <c r="GJ156" s="2"/>
      <c r="GK156" s="2"/>
      <c r="GL156" s="2"/>
      <c r="GM156" s="2"/>
      <c r="GN156" s="2"/>
      <c r="GO156" s="2"/>
      <c r="GP156" s="2"/>
      <c r="GQ156" s="2"/>
      <c r="GR156" s="2"/>
      <c r="GS156" s="2"/>
      <c r="GT156" s="2"/>
      <c r="GU156" s="2"/>
      <c r="GV156" s="2"/>
      <c r="GW156" s="2"/>
      <c r="GX156" s="2"/>
      <c r="GY156" s="2"/>
      <c r="GZ156" s="2"/>
      <c r="HA156" s="2"/>
      <c r="HB156" s="2"/>
      <c r="HC156" s="2"/>
    </row>
    <row r="157" spans="1:211" s="59" customFormat="1" x14ac:dyDescent="0.3">
      <c r="A157" s="40"/>
      <c r="B157" s="2"/>
      <c r="C157" s="2"/>
      <c r="D157" s="41"/>
      <c r="E157" s="42"/>
      <c r="F157" s="42"/>
      <c r="G157" s="35"/>
      <c r="H157" s="35"/>
      <c r="I157" s="2"/>
      <c r="J157" s="2"/>
      <c r="K157" s="2"/>
      <c r="L157" s="2"/>
      <c r="M157" s="2"/>
      <c r="N157" s="43"/>
      <c r="O157" s="43"/>
      <c r="P157" s="40"/>
      <c r="Q157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/>
      <c r="FR157" s="2"/>
      <c r="FS157" s="2"/>
      <c r="FT157" s="2"/>
      <c r="FU157" s="2"/>
      <c r="FV157" s="2"/>
      <c r="FW157" s="2"/>
      <c r="FX157" s="2"/>
      <c r="FY157" s="2"/>
      <c r="FZ157" s="2"/>
      <c r="GA157" s="2"/>
      <c r="GB157" s="2"/>
      <c r="GC157" s="2"/>
      <c r="GD157" s="2"/>
      <c r="GE157" s="2"/>
      <c r="GF157" s="2"/>
      <c r="GG157" s="2"/>
      <c r="GH157" s="2"/>
      <c r="GI157" s="2"/>
      <c r="GJ157" s="2"/>
      <c r="GK157" s="2"/>
      <c r="GL157" s="2"/>
      <c r="GM157" s="2"/>
      <c r="GN157" s="2"/>
      <c r="GO157" s="2"/>
      <c r="GP157" s="2"/>
      <c r="GQ157" s="2"/>
      <c r="GR157" s="2"/>
      <c r="GS157" s="2"/>
      <c r="GT157" s="2"/>
      <c r="GU157" s="2"/>
      <c r="GV157" s="2"/>
      <c r="GW157" s="2"/>
      <c r="GX157" s="2"/>
      <c r="GY157" s="2"/>
      <c r="GZ157" s="2"/>
      <c r="HA157" s="2"/>
      <c r="HB157" s="2"/>
      <c r="HC157" s="2"/>
    </row>
    <row r="158" spans="1:211" s="59" customFormat="1" x14ac:dyDescent="0.3">
      <c r="A158" s="40"/>
      <c r="B158" s="2"/>
      <c r="C158" s="2"/>
      <c r="D158" s="41"/>
      <c r="E158" s="42"/>
      <c r="F158" s="42"/>
      <c r="G158" s="35"/>
      <c r="H158" s="35"/>
      <c r="I158" s="2"/>
      <c r="J158" s="2"/>
      <c r="K158" s="2"/>
      <c r="L158" s="2"/>
      <c r="M158" s="2"/>
      <c r="N158" s="43"/>
      <c r="O158" s="43"/>
      <c r="P158" s="40"/>
      <c r="Q158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/>
      <c r="FR158" s="2"/>
      <c r="FS158" s="2"/>
      <c r="FT158" s="2"/>
      <c r="FU158" s="2"/>
      <c r="FV158" s="2"/>
      <c r="FW158" s="2"/>
      <c r="FX158" s="2"/>
      <c r="FY158" s="2"/>
      <c r="FZ158" s="2"/>
      <c r="GA158" s="2"/>
      <c r="GB158" s="2"/>
      <c r="GC158" s="2"/>
      <c r="GD158" s="2"/>
      <c r="GE158" s="2"/>
      <c r="GF158" s="2"/>
      <c r="GG158" s="2"/>
      <c r="GH158" s="2"/>
      <c r="GI158" s="2"/>
      <c r="GJ158" s="2"/>
      <c r="GK158" s="2"/>
      <c r="GL158" s="2"/>
      <c r="GM158" s="2"/>
      <c r="GN158" s="2"/>
      <c r="GO158" s="2"/>
      <c r="GP158" s="2"/>
      <c r="GQ158" s="2"/>
      <c r="GR158" s="2"/>
      <c r="GS158" s="2"/>
      <c r="GT158" s="2"/>
      <c r="GU158" s="2"/>
      <c r="GV158" s="2"/>
      <c r="GW158" s="2"/>
      <c r="GX158" s="2"/>
      <c r="GY158" s="2"/>
      <c r="GZ158" s="2"/>
      <c r="HA158" s="2"/>
      <c r="HB158" s="2"/>
      <c r="HC158" s="2"/>
    </row>
    <row r="159" spans="1:211" s="59" customFormat="1" x14ac:dyDescent="0.3">
      <c r="A159" s="40"/>
      <c r="B159" s="2"/>
      <c r="C159" s="2"/>
      <c r="D159" s="41"/>
      <c r="E159" s="42"/>
      <c r="F159" s="42"/>
      <c r="G159" s="35"/>
      <c r="H159" s="35"/>
      <c r="I159" s="2"/>
      <c r="J159" s="2"/>
      <c r="K159" s="2"/>
      <c r="L159" s="2"/>
      <c r="M159" s="2"/>
      <c r="N159" s="43"/>
      <c r="O159" s="43"/>
      <c r="P159" s="40"/>
      <c r="Q159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  <c r="FM159" s="2"/>
      <c r="FN159" s="2"/>
      <c r="FO159" s="2"/>
      <c r="FP159" s="2"/>
      <c r="FQ159" s="2"/>
      <c r="FR159" s="2"/>
      <c r="FS159" s="2"/>
      <c r="FT159" s="2"/>
      <c r="FU159" s="2"/>
      <c r="FV159" s="2"/>
      <c r="FW159" s="2"/>
      <c r="FX159" s="2"/>
      <c r="FY159" s="2"/>
      <c r="FZ159" s="2"/>
      <c r="GA159" s="2"/>
      <c r="GB159" s="2"/>
      <c r="GC159" s="2"/>
      <c r="GD159" s="2"/>
      <c r="GE159" s="2"/>
      <c r="GF159" s="2"/>
      <c r="GG159" s="2"/>
      <c r="GH159" s="2"/>
      <c r="GI159" s="2"/>
      <c r="GJ159" s="2"/>
      <c r="GK159" s="2"/>
      <c r="GL159" s="2"/>
      <c r="GM159" s="2"/>
      <c r="GN159" s="2"/>
      <c r="GO159" s="2"/>
      <c r="GP159" s="2"/>
      <c r="GQ159" s="2"/>
      <c r="GR159" s="2"/>
      <c r="GS159" s="2"/>
      <c r="GT159" s="2"/>
      <c r="GU159" s="2"/>
      <c r="GV159" s="2"/>
      <c r="GW159" s="2"/>
      <c r="GX159" s="2"/>
      <c r="GY159" s="2"/>
      <c r="GZ159" s="2"/>
      <c r="HA159" s="2"/>
      <c r="HB159" s="2"/>
      <c r="HC159" s="2"/>
    </row>
    <row r="160" spans="1:211" s="59" customFormat="1" x14ac:dyDescent="0.3">
      <c r="A160" s="40"/>
      <c r="B160" s="2"/>
      <c r="C160" s="2"/>
      <c r="D160" s="41"/>
      <c r="E160" s="42"/>
      <c r="F160" s="42"/>
      <c r="G160" s="35"/>
      <c r="H160" s="35"/>
      <c r="I160" s="2"/>
      <c r="J160" s="2"/>
      <c r="K160" s="2"/>
      <c r="L160" s="2"/>
      <c r="M160" s="2"/>
      <c r="N160" s="43"/>
      <c r="O160" s="43"/>
      <c r="P160" s="40"/>
      <c r="Q160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/>
      <c r="FR160" s="2"/>
      <c r="FS160" s="2"/>
      <c r="FT160" s="2"/>
      <c r="FU160" s="2"/>
      <c r="FV160" s="2"/>
      <c r="FW160" s="2"/>
      <c r="FX160" s="2"/>
      <c r="FY160" s="2"/>
      <c r="FZ160" s="2"/>
      <c r="GA160" s="2"/>
      <c r="GB160" s="2"/>
      <c r="GC160" s="2"/>
      <c r="GD160" s="2"/>
      <c r="GE160" s="2"/>
      <c r="GF160" s="2"/>
      <c r="GG160" s="2"/>
      <c r="GH160" s="2"/>
      <c r="GI160" s="2"/>
      <c r="GJ160" s="2"/>
      <c r="GK160" s="2"/>
      <c r="GL160" s="2"/>
      <c r="GM160" s="2"/>
      <c r="GN160" s="2"/>
      <c r="GO160" s="2"/>
      <c r="GP160" s="2"/>
      <c r="GQ160" s="2"/>
      <c r="GR160" s="2"/>
      <c r="GS160" s="2"/>
      <c r="GT160" s="2"/>
      <c r="GU160" s="2"/>
      <c r="GV160" s="2"/>
      <c r="GW160" s="2"/>
      <c r="GX160" s="2"/>
      <c r="GY160" s="2"/>
      <c r="GZ160" s="2"/>
      <c r="HA160" s="2"/>
      <c r="HB160" s="2"/>
      <c r="HC160" s="2"/>
    </row>
    <row r="161" spans="1:211" s="59" customFormat="1" x14ac:dyDescent="0.3">
      <c r="A161" s="40"/>
      <c r="B161" s="2"/>
      <c r="C161" s="2"/>
      <c r="D161" s="41"/>
      <c r="E161" s="42"/>
      <c r="F161" s="42"/>
      <c r="G161" s="35"/>
      <c r="H161" s="35"/>
      <c r="I161" s="2"/>
      <c r="J161" s="2"/>
      <c r="K161" s="2"/>
      <c r="L161" s="2"/>
      <c r="M161" s="2"/>
      <c r="N161" s="43"/>
      <c r="O161" s="43"/>
      <c r="P161" s="40"/>
      <c r="Q161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/>
      <c r="FR161" s="2"/>
      <c r="FS161" s="2"/>
      <c r="FT161" s="2"/>
      <c r="FU161" s="2"/>
      <c r="FV161" s="2"/>
      <c r="FW161" s="2"/>
      <c r="FX161" s="2"/>
      <c r="FY161" s="2"/>
      <c r="FZ161" s="2"/>
      <c r="GA161" s="2"/>
      <c r="GB161" s="2"/>
      <c r="GC161" s="2"/>
      <c r="GD161" s="2"/>
      <c r="GE161" s="2"/>
      <c r="GF161" s="2"/>
      <c r="GG161" s="2"/>
      <c r="GH161" s="2"/>
      <c r="GI161" s="2"/>
      <c r="GJ161" s="2"/>
      <c r="GK161" s="2"/>
      <c r="GL161" s="2"/>
      <c r="GM161" s="2"/>
      <c r="GN161" s="2"/>
      <c r="GO161" s="2"/>
      <c r="GP161" s="2"/>
      <c r="GQ161" s="2"/>
      <c r="GR161" s="2"/>
      <c r="GS161" s="2"/>
      <c r="GT161" s="2"/>
      <c r="GU161" s="2"/>
      <c r="GV161" s="2"/>
      <c r="GW161" s="2"/>
      <c r="GX161" s="2"/>
      <c r="GY161" s="2"/>
      <c r="GZ161" s="2"/>
      <c r="HA161" s="2"/>
      <c r="HB161" s="2"/>
      <c r="HC161" s="2"/>
    </row>
    <row r="162" spans="1:211" s="59" customFormat="1" x14ac:dyDescent="0.3">
      <c r="A162" s="40"/>
      <c r="B162" s="2"/>
      <c r="C162" s="2"/>
      <c r="D162" s="41"/>
      <c r="E162" s="42"/>
      <c r="F162" s="42"/>
      <c r="G162" s="35"/>
      <c r="H162" s="35"/>
      <c r="I162" s="2"/>
      <c r="J162" s="2"/>
      <c r="K162" s="2"/>
      <c r="L162" s="2"/>
      <c r="M162" s="2"/>
      <c r="N162" s="43"/>
      <c r="O162" s="43"/>
      <c r="P162" s="40"/>
      <c r="Q16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s="2"/>
      <c r="FL162" s="2"/>
      <c r="FM162" s="2"/>
      <c r="FN162" s="2"/>
      <c r="FO162" s="2"/>
      <c r="FP162" s="2"/>
      <c r="FQ162" s="2"/>
      <c r="FR162" s="2"/>
      <c r="FS162" s="2"/>
      <c r="FT162" s="2"/>
      <c r="FU162" s="2"/>
      <c r="FV162" s="2"/>
      <c r="FW162" s="2"/>
      <c r="FX162" s="2"/>
      <c r="FY162" s="2"/>
      <c r="FZ162" s="2"/>
      <c r="GA162" s="2"/>
      <c r="GB162" s="2"/>
      <c r="GC162" s="2"/>
      <c r="GD162" s="2"/>
      <c r="GE162" s="2"/>
      <c r="GF162" s="2"/>
      <c r="GG162" s="2"/>
      <c r="GH162" s="2"/>
      <c r="GI162" s="2"/>
      <c r="GJ162" s="2"/>
      <c r="GK162" s="2"/>
      <c r="GL162" s="2"/>
      <c r="GM162" s="2"/>
      <c r="GN162" s="2"/>
      <c r="GO162" s="2"/>
      <c r="GP162" s="2"/>
      <c r="GQ162" s="2"/>
      <c r="GR162" s="2"/>
      <c r="GS162" s="2"/>
      <c r="GT162" s="2"/>
      <c r="GU162" s="2"/>
      <c r="GV162" s="2"/>
      <c r="GW162" s="2"/>
      <c r="GX162" s="2"/>
      <c r="GY162" s="2"/>
      <c r="GZ162" s="2"/>
      <c r="HA162" s="2"/>
      <c r="HB162" s="2"/>
      <c r="HC162" s="2"/>
    </row>
    <row r="163" spans="1:211" s="59" customFormat="1" x14ac:dyDescent="0.3">
      <c r="A163" s="40"/>
      <c r="B163" s="2"/>
      <c r="C163" s="2"/>
      <c r="D163" s="41"/>
      <c r="E163" s="42"/>
      <c r="F163" s="42"/>
      <c r="G163" s="35"/>
      <c r="H163" s="35"/>
      <c r="I163" s="2"/>
      <c r="J163" s="2"/>
      <c r="K163" s="2"/>
      <c r="L163" s="2"/>
      <c r="M163" s="2"/>
      <c r="N163" s="43"/>
      <c r="O163" s="43"/>
      <c r="P163" s="40"/>
      <c r="Q163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/>
      <c r="FR163" s="2"/>
      <c r="FS163" s="2"/>
      <c r="FT163" s="2"/>
      <c r="FU163" s="2"/>
      <c r="FV163" s="2"/>
      <c r="FW163" s="2"/>
      <c r="FX163" s="2"/>
      <c r="FY163" s="2"/>
      <c r="FZ163" s="2"/>
      <c r="GA163" s="2"/>
      <c r="GB163" s="2"/>
      <c r="GC163" s="2"/>
      <c r="GD163" s="2"/>
      <c r="GE163" s="2"/>
      <c r="GF163" s="2"/>
      <c r="GG163" s="2"/>
      <c r="GH163" s="2"/>
      <c r="GI163" s="2"/>
      <c r="GJ163" s="2"/>
      <c r="GK163" s="2"/>
      <c r="GL163" s="2"/>
      <c r="GM163" s="2"/>
      <c r="GN163" s="2"/>
      <c r="GO163" s="2"/>
      <c r="GP163" s="2"/>
      <c r="GQ163" s="2"/>
      <c r="GR163" s="2"/>
      <c r="GS163" s="2"/>
      <c r="GT163" s="2"/>
      <c r="GU163" s="2"/>
      <c r="GV163" s="2"/>
      <c r="GW163" s="2"/>
      <c r="GX163" s="2"/>
      <c r="GY163" s="2"/>
      <c r="GZ163" s="2"/>
      <c r="HA163" s="2"/>
      <c r="HB163" s="2"/>
      <c r="HC163" s="2"/>
    </row>
    <row r="164" spans="1:211" s="59" customFormat="1" x14ac:dyDescent="0.3">
      <c r="A164" s="40"/>
      <c r="B164" s="2"/>
      <c r="C164" s="2"/>
      <c r="D164" s="41"/>
      <c r="E164" s="42"/>
      <c r="F164" s="42"/>
      <c r="G164" s="35"/>
      <c r="H164" s="35"/>
      <c r="I164" s="2"/>
      <c r="J164" s="2"/>
      <c r="K164" s="2"/>
      <c r="L164" s="2"/>
      <c r="M164" s="2"/>
      <c r="N164" s="43"/>
      <c r="O164" s="43"/>
      <c r="P164" s="40"/>
      <c r="Q164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  <c r="FE164" s="2"/>
      <c r="FF164" s="2"/>
      <c r="FG164" s="2"/>
      <c r="FH164" s="2"/>
      <c r="FI164" s="2"/>
      <c r="FJ164" s="2"/>
      <c r="FK164" s="2"/>
      <c r="FL164" s="2"/>
      <c r="FM164" s="2"/>
      <c r="FN164" s="2"/>
      <c r="FO164" s="2"/>
      <c r="FP164" s="2"/>
      <c r="FQ164" s="2"/>
      <c r="FR164" s="2"/>
      <c r="FS164" s="2"/>
      <c r="FT164" s="2"/>
      <c r="FU164" s="2"/>
      <c r="FV164" s="2"/>
      <c r="FW164" s="2"/>
      <c r="FX164" s="2"/>
      <c r="FY164" s="2"/>
      <c r="FZ164" s="2"/>
      <c r="GA164" s="2"/>
      <c r="GB164" s="2"/>
      <c r="GC164" s="2"/>
      <c r="GD164" s="2"/>
      <c r="GE164" s="2"/>
      <c r="GF164" s="2"/>
      <c r="GG164" s="2"/>
      <c r="GH164" s="2"/>
      <c r="GI164" s="2"/>
      <c r="GJ164" s="2"/>
      <c r="GK164" s="2"/>
      <c r="GL164" s="2"/>
      <c r="GM164" s="2"/>
      <c r="GN164" s="2"/>
      <c r="GO164" s="2"/>
      <c r="GP164" s="2"/>
      <c r="GQ164" s="2"/>
      <c r="GR164" s="2"/>
      <c r="GS164" s="2"/>
      <c r="GT164" s="2"/>
      <c r="GU164" s="2"/>
      <c r="GV164" s="2"/>
      <c r="GW164" s="2"/>
      <c r="GX164" s="2"/>
      <c r="GY164" s="2"/>
      <c r="GZ164" s="2"/>
      <c r="HA164" s="2"/>
      <c r="HB164" s="2"/>
      <c r="HC164" s="2"/>
    </row>
    <row r="165" spans="1:211" s="59" customFormat="1" x14ac:dyDescent="0.3">
      <c r="A165" s="40"/>
      <c r="B165" s="2"/>
      <c r="C165" s="2"/>
      <c r="D165" s="41"/>
      <c r="E165" s="42"/>
      <c r="F165" s="42"/>
      <c r="G165" s="35"/>
      <c r="H165" s="35"/>
      <c r="I165" s="2"/>
      <c r="J165" s="2"/>
      <c r="K165" s="2"/>
      <c r="L165" s="2"/>
      <c r="M165" s="2"/>
      <c r="N165" s="43"/>
      <c r="O165" s="43"/>
      <c r="P165" s="40"/>
      <c r="Q165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/>
      <c r="FR165" s="2"/>
      <c r="FS165" s="2"/>
      <c r="FT165" s="2"/>
      <c r="FU165" s="2"/>
      <c r="FV165" s="2"/>
      <c r="FW165" s="2"/>
      <c r="FX165" s="2"/>
      <c r="FY165" s="2"/>
      <c r="FZ165" s="2"/>
      <c r="GA165" s="2"/>
      <c r="GB165" s="2"/>
      <c r="GC165" s="2"/>
      <c r="GD165" s="2"/>
      <c r="GE165" s="2"/>
      <c r="GF165" s="2"/>
      <c r="GG165" s="2"/>
      <c r="GH165" s="2"/>
      <c r="GI165" s="2"/>
      <c r="GJ165" s="2"/>
      <c r="GK165" s="2"/>
      <c r="GL165" s="2"/>
      <c r="GM165" s="2"/>
      <c r="GN165" s="2"/>
      <c r="GO165" s="2"/>
      <c r="GP165" s="2"/>
      <c r="GQ165" s="2"/>
      <c r="GR165" s="2"/>
      <c r="GS165" s="2"/>
      <c r="GT165" s="2"/>
      <c r="GU165" s="2"/>
      <c r="GV165" s="2"/>
      <c r="GW165" s="2"/>
      <c r="GX165" s="2"/>
      <c r="GY165" s="2"/>
      <c r="GZ165" s="2"/>
      <c r="HA165" s="2"/>
      <c r="HB165" s="2"/>
      <c r="HC165" s="2"/>
    </row>
    <row r="166" spans="1:211" s="59" customFormat="1" x14ac:dyDescent="0.3">
      <c r="A166" s="40"/>
      <c r="B166" s="2"/>
      <c r="C166" s="2"/>
      <c r="D166" s="41"/>
      <c r="E166" s="42"/>
      <c r="F166" s="42"/>
      <c r="G166" s="35"/>
      <c r="H166" s="35"/>
      <c r="I166" s="2"/>
      <c r="J166" s="2"/>
      <c r="K166" s="2"/>
      <c r="L166" s="2"/>
      <c r="M166" s="2"/>
      <c r="N166" s="43"/>
      <c r="O166" s="43"/>
      <c r="P166" s="40"/>
      <c r="Q166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  <c r="FE166" s="2"/>
      <c r="FF166" s="2"/>
      <c r="FG166" s="2"/>
      <c r="FH166" s="2"/>
      <c r="FI166" s="2"/>
      <c r="FJ166" s="2"/>
      <c r="FK166" s="2"/>
      <c r="FL166" s="2"/>
      <c r="FM166" s="2"/>
      <c r="FN166" s="2"/>
      <c r="FO166" s="2"/>
      <c r="FP166" s="2"/>
      <c r="FQ166" s="2"/>
      <c r="FR166" s="2"/>
      <c r="FS166" s="2"/>
      <c r="FT166" s="2"/>
      <c r="FU166" s="2"/>
      <c r="FV166" s="2"/>
      <c r="FW166" s="2"/>
      <c r="FX166" s="2"/>
      <c r="FY166" s="2"/>
      <c r="FZ166" s="2"/>
      <c r="GA166" s="2"/>
      <c r="GB166" s="2"/>
      <c r="GC166" s="2"/>
      <c r="GD166" s="2"/>
      <c r="GE166" s="2"/>
      <c r="GF166" s="2"/>
      <c r="GG166" s="2"/>
      <c r="GH166" s="2"/>
      <c r="GI166" s="2"/>
      <c r="GJ166" s="2"/>
      <c r="GK166" s="2"/>
      <c r="GL166" s="2"/>
      <c r="GM166" s="2"/>
      <c r="GN166" s="2"/>
      <c r="GO166" s="2"/>
      <c r="GP166" s="2"/>
      <c r="GQ166" s="2"/>
      <c r="GR166" s="2"/>
      <c r="GS166" s="2"/>
      <c r="GT166" s="2"/>
      <c r="GU166" s="2"/>
      <c r="GV166" s="2"/>
      <c r="GW166" s="2"/>
      <c r="GX166" s="2"/>
      <c r="GY166" s="2"/>
      <c r="GZ166" s="2"/>
      <c r="HA166" s="2"/>
      <c r="HB166" s="2"/>
      <c r="HC166" s="2"/>
    </row>
    <row r="167" spans="1:211" s="59" customFormat="1" x14ac:dyDescent="0.3">
      <c r="A167" s="40"/>
      <c r="B167" s="2"/>
      <c r="C167" s="2"/>
      <c r="D167" s="41"/>
      <c r="E167" s="42"/>
      <c r="F167" s="42"/>
      <c r="G167" s="35"/>
      <c r="H167" s="35"/>
      <c r="I167" s="2"/>
      <c r="J167" s="2"/>
      <c r="K167" s="2"/>
      <c r="L167" s="2"/>
      <c r="M167" s="2"/>
      <c r="N167" s="43"/>
      <c r="O167" s="43"/>
      <c r="P167" s="40"/>
      <c r="Q167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  <c r="FE167" s="2"/>
      <c r="FF167" s="2"/>
      <c r="FG167" s="2"/>
      <c r="FH167" s="2"/>
      <c r="FI167" s="2"/>
      <c r="FJ167" s="2"/>
      <c r="FK167" s="2"/>
      <c r="FL167" s="2"/>
      <c r="FM167" s="2"/>
      <c r="FN167" s="2"/>
      <c r="FO167" s="2"/>
      <c r="FP167" s="2"/>
      <c r="FQ167" s="2"/>
      <c r="FR167" s="2"/>
      <c r="FS167" s="2"/>
      <c r="FT167" s="2"/>
      <c r="FU167" s="2"/>
      <c r="FV167" s="2"/>
      <c r="FW167" s="2"/>
      <c r="FX167" s="2"/>
      <c r="FY167" s="2"/>
      <c r="FZ167" s="2"/>
      <c r="GA167" s="2"/>
      <c r="GB167" s="2"/>
      <c r="GC167" s="2"/>
      <c r="GD167" s="2"/>
      <c r="GE167" s="2"/>
      <c r="GF167" s="2"/>
      <c r="GG167" s="2"/>
      <c r="GH167" s="2"/>
      <c r="GI167" s="2"/>
      <c r="GJ167" s="2"/>
      <c r="GK167" s="2"/>
      <c r="GL167" s="2"/>
      <c r="GM167" s="2"/>
      <c r="GN167" s="2"/>
      <c r="GO167" s="2"/>
      <c r="GP167" s="2"/>
      <c r="GQ167" s="2"/>
      <c r="GR167" s="2"/>
      <c r="GS167" s="2"/>
      <c r="GT167" s="2"/>
      <c r="GU167" s="2"/>
      <c r="GV167" s="2"/>
      <c r="GW167" s="2"/>
      <c r="GX167" s="2"/>
      <c r="GY167" s="2"/>
      <c r="GZ167" s="2"/>
      <c r="HA167" s="2"/>
      <c r="HB167" s="2"/>
      <c r="HC167" s="2"/>
    </row>
    <row r="168" spans="1:211" s="59" customFormat="1" x14ac:dyDescent="0.3">
      <c r="A168" s="40"/>
      <c r="B168" s="2"/>
      <c r="C168" s="2"/>
      <c r="D168" s="41"/>
      <c r="E168" s="42"/>
      <c r="F168" s="42"/>
      <c r="G168" s="35"/>
      <c r="H168" s="35"/>
      <c r="I168" s="2"/>
      <c r="J168" s="2"/>
      <c r="K168" s="2"/>
      <c r="L168" s="2"/>
      <c r="M168" s="2"/>
      <c r="N168" s="43"/>
      <c r="O168" s="43"/>
      <c r="P168" s="40"/>
      <c r="Q168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  <c r="FE168" s="2"/>
      <c r="FF168" s="2"/>
      <c r="FG168" s="2"/>
      <c r="FH168" s="2"/>
      <c r="FI168" s="2"/>
      <c r="FJ168" s="2"/>
      <c r="FK168" s="2"/>
      <c r="FL168" s="2"/>
      <c r="FM168" s="2"/>
      <c r="FN168" s="2"/>
      <c r="FO168" s="2"/>
      <c r="FP168" s="2"/>
      <c r="FQ168" s="2"/>
      <c r="FR168" s="2"/>
      <c r="FS168" s="2"/>
      <c r="FT168" s="2"/>
      <c r="FU168" s="2"/>
      <c r="FV168" s="2"/>
      <c r="FW168" s="2"/>
      <c r="FX168" s="2"/>
      <c r="FY168" s="2"/>
      <c r="FZ168" s="2"/>
      <c r="GA168" s="2"/>
      <c r="GB168" s="2"/>
      <c r="GC168" s="2"/>
      <c r="GD168" s="2"/>
      <c r="GE168" s="2"/>
      <c r="GF168" s="2"/>
      <c r="GG168" s="2"/>
      <c r="GH168" s="2"/>
      <c r="GI168" s="2"/>
      <c r="GJ168" s="2"/>
      <c r="GK168" s="2"/>
      <c r="GL168" s="2"/>
      <c r="GM168" s="2"/>
      <c r="GN168" s="2"/>
      <c r="GO168" s="2"/>
      <c r="GP168" s="2"/>
      <c r="GQ168" s="2"/>
      <c r="GR168" s="2"/>
      <c r="GS168" s="2"/>
      <c r="GT168" s="2"/>
      <c r="GU168" s="2"/>
      <c r="GV168" s="2"/>
      <c r="GW168" s="2"/>
      <c r="GX168" s="2"/>
      <c r="GY168" s="2"/>
      <c r="GZ168" s="2"/>
      <c r="HA168" s="2"/>
      <c r="HB168" s="2"/>
      <c r="HC168" s="2"/>
    </row>
    <row r="169" spans="1:211" s="59" customFormat="1" x14ac:dyDescent="0.3">
      <c r="A169" s="40"/>
      <c r="B169" s="2"/>
      <c r="C169" s="2"/>
      <c r="D169" s="41"/>
      <c r="E169" s="42"/>
      <c r="F169" s="42"/>
      <c r="G169" s="35"/>
      <c r="H169" s="35"/>
      <c r="I169" s="2"/>
      <c r="J169" s="2"/>
      <c r="K169" s="2"/>
      <c r="L169" s="2"/>
      <c r="M169" s="2"/>
      <c r="N169" s="43"/>
      <c r="O169" s="43"/>
      <c r="P169" s="40"/>
      <c r="Q169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  <c r="FE169" s="2"/>
      <c r="FF169" s="2"/>
      <c r="FG169" s="2"/>
      <c r="FH169" s="2"/>
      <c r="FI169" s="2"/>
      <c r="FJ169" s="2"/>
      <c r="FK169" s="2"/>
      <c r="FL169" s="2"/>
      <c r="FM169" s="2"/>
      <c r="FN169" s="2"/>
      <c r="FO169" s="2"/>
      <c r="FP169" s="2"/>
      <c r="FQ169" s="2"/>
      <c r="FR169" s="2"/>
      <c r="FS169" s="2"/>
      <c r="FT169" s="2"/>
      <c r="FU169" s="2"/>
      <c r="FV169" s="2"/>
      <c r="FW169" s="2"/>
      <c r="FX169" s="2"/>
      <c r="FY169" s="2"/>
      <c r="FZ169" s="2"/>
      <c r="GA169" s="2"/>
      <c r="GB169" s="2"/>
      <c r="GC169" s="2"/>
      <c r="GD169" s="2"/>
      <c r="GE169" s="2"/>
      <c r="GF169" s="2"/>
      <c r="GG169" s="2"/>
      <c r="GH169" s="2"/>
      <c r="GI169" s="2"/>
      <c r="GJ169" s="2"/>
      <c r="GK169" s="2"/>
      <c r="GL169" s="2"/>
      <c r="GM169" s="2"/>
      <c r="GN169" s="2"/>
      <c r="GO169" s="2"/>
      <c r="GP169" s="2"/>
      <c r="GQ169" s="2"/>
      <c r="GR169" s="2"/>
      <c r="GS169" s="2"/>
      <c r="GT169" s="2"/>
      <c r="GU169" s="2"/>
      <c r="GV169" s="2"/>
      <c r="GW169" s="2"/>
      <c r="GX169" s="2"/>
      <c r="GY169" s="2"/>
      <c r="GZ169" s="2"/>
      <c r="HA169" s="2"/>
      <c r="HB169" s="2"/>
      <c r="HC169" s="2"/>
    </row>
    <row r="170" spans="1:211" s="59" customFormat="1" x14ac:dyDescent="0.3">
      <c r="A170" s="40"/>
      <c r="B170" s="2"/>
      <c r="C170" s="2"/>
      <c r="D170" s="41"/>
      <c r="E170" s="42"/>
      <c r="F170" s="42"/>
      <c r="G170" s="35"/>
      <c r="H170" s="35"/>
      <c r="I170" s="2"/>
      <c r="J170" s="2"/>
      <c r="K170" s="2"/>
      <c r="L170" s="2"/>
      <c r="M170" s="2"/>
      <c r="N170" s="43"/>
      <c r="O170" s="43"/>
      <c r="P170" s="40"/>
      <c r="Q170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  <c r="FE170" s="2"/>
      <c r="FF170" s="2"/>
      <c r="FG170" s="2"/>
      <c r="FH170" s="2"/>
      <c r="FI170" s="2"/>
      <c r="FJ170" s="2"/>
      <c r="FK170" s="2"/>
      <c r="FL170" s="2"/>
      <c r="FM170" s="2"/>
      <c r="FN170" s="2"/>
      <c r="FO170" s="2"/>
      <c r="FP170" s="2"/>
      <c r="FQ170" s="2"/>
      <c r="FR170" s="2"/>
      <c r="FS170" s="2"/>
      <c r="FT170" s="2"/>
      <c r="FU170" s="2"/>
      <c r="FV170" s="2"/>
      <c r="FW170" s="2"/>
      <c r="FX170" s="2"/>
      <c r="FY170" s="2"/>
      <c r="FZ170" s="2"/>
      <c r="GA170" s="2"/>
      <c r="GB170" s="2"/>
      <c r="GC170" s="2"/>
      <c r="GD170" s="2"/>
      <c r="GE170" s="2"/>
      <c r="GF170" s="2"/>
      <c r="GG170" s="2"/>
      <c r="GH170" s="2"/>
      <c r="GI170" s="2"/>
      <c r="GJ170" s="2"/>
      <c r="GK170" s="2"/>
      <c r="GL170" s="2"/>
      <c r="GM170" s="2"/>
      <c r="GN170" s="2"/>
      <c r="GO170" s="2"/>
      <c r="GP170" s="2"/>
      <c r="GQ170" s="2"/>
      <c r="GR170" s="2"/>
      <c r="GS170" s="2"/>
      <c r="GT170" s="2"/>
      <c r="GU170" s="2"/>
      <c r="GV170" s="2"/>
      <c r="GW170" s="2"/>
      <c r="GX170" s="2"/>
      <c r="GY170" s="2"/>
      <c r="GZ170" s="2"/>
      <c r="HA170" s="2"/>
      <c r="HB170" s="2"/>
      <c r="HC170" s="2"/>
    </row>
    <row r="171" spans="1:211" s="59" customFormat="1" x14ac:dyDescent="0.3">
      <c r="A171" s="40"/>
      <c r="B171" s="2"/>
      <c r="C171" s="2"/>
      <c r="D171" s="41"/>
      <c r="E171" s="42"/>
      <c r="F171" s="42"/>
      <c r="G171" s="35"/>
      <c r="H171" s="35"/>
      <c r="I171" s="2"/>
      <c r="J171" s="2"/>
      <c r="K171" s="2"/>
      <c r="L171" s="2"/>
      <c r="M171" s="2"/>
      <c r="N171" s="43"/>
      <c r="O171" s="43"/>
      <c r="P171" s="40"/>
      <c r="Q171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  <c r="FE171" s="2"/>
      <c r="FF171" s="2"/>
      <c r="FG171" s="2"/>
      <c r="FH171" s="2"/>
      <c r="FI171" s="2"/>
      <c r="FJ171" s="2"/>
      <c r="FK171" s="2"/>
      <c r="FL171" s="2"/>
      <c r="FM171" s="2"/>
      <c r="FN171" s="2"/>
      <c r="FO171" s="2"/>
      <c r="FP171" s="2"/>
      <c r="FQ171" s="2"/>
      <c r="FR171" s="2"/>
      <c r="FS171" s="2"/>
      <c r="FT171" s="2"/>
      <c r="FU171" s="2"/>
      <c r="FV171" s="2"/>
      <c r="FW171" s="2"/>
      <c r="FX171" s="2"/>
      <c r="FY171" s="2"/>
      <c r="FZ171" s="2"/>
      <c r="GA171" s="2"/>
      <c r="GB171" s="2"/>
      <c r="GC171" s="2"/>
      <c r="GD171" s="2"/>
      <c r="GE171" s="2"/>
      <c r="GF171" s="2"/>
      <c r="GG171" s="2"/>
      <c r="GH171" s="2"/>
      <c r="GI171" s="2"/>
      <c r="GJ171" s="2"/>
      <c r="GK171" s="2"/>
      <c r="GL171" s="2"/>
      <c r="GM171" s="2"/>
      <c r="GN171" s="2"/>
      <c r="GO171" s="2"/>
      <c r="GP171" s="2"/>
      <c r="GQ171" s="2"/>
      <c r="GR171" s="2"/>
      <c r="GS171" s="2"/>
      <c r="GT171" s="2"/>
      <c r="GU171" s="2"/>
      <c r="GV171" s="2"/>
      <c r="GW171" s="2"/>
      <c r="GX171" s="2"/>
      <c r="GY171" s="2"/>
      <c r="GZ171" s="2"/>
      <c r="HA171" s="2"/>
      <c r="HB171" s="2"/>
      <c r="HC171" s="2"/>
    </row>
    <row r="172" spans="1:211" s="59" customFormat="1" x14ac:dyDescent="0.3">
      <c r="A172" s="40"/>
      <c r="B172" s="2"/>
      <c r="C172" s="2"/>
      <c r="D172" s="41"/>
      <c r="E172" s="42"/>
      <c r="F172" s="42"/>
      <c r="G172" s="35"/>
      <c r="H172" s="35"/>
      <c r="I172" s="2"/>
      <c r="J172" s="2"/>
      <c r="K172" s="2"/>
      <c r="L172" s="2"/>
      <c r="M172" s="2"/>
      <c r="N172" s="43"/>
      <c r="O172" s="43"/>
      <c r="P172" s="40"/>
      <c r="Q17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  <c r="FE172" s="2"/>
      <c r="FF172" s="2"/>
      <c r="FG172" s="2"/>
      <c r="FH172" s="2"/>
      <c r="FI172" s="2"/>
      <c r="FJ172" s="2"/>
      <c r="FK172" s="2"/>
      <c r="FL172" s="2"/>
      <c r="FM172" s="2"/>
      <c r="FN172" s="2"/>
      <c r="FO172" s="2"/>
      <c r="FP172" s="2"/>
      <c r="FQ172" s="2"/>
      <c r="FR172" s="2"/>
      <c r="FS172" s="2"/>
      <c r="FT172" s="2"/>
      <c r="FU172" s="2"/>
      <c r="FV172" s="2"/>
      <c r="FW172" s="2"/>
      <c r="FX172" s="2"/>
      <c r="FY172" s="2"/>
      <c r="FZ172" s="2"/>
      <c r="GA172" s="2"/>
      <c r="GB172" s="2"/>
      <c r="GC172" s="2"/>
      <c r="GD172" s="2"/>
      <c r="GE172" s="2"/>
      <c r="GF172" s="2"/>
      <c r="GG172" s="2"/>
      <c r="GH172" s="2"/>
      <c r="GI172" s="2"/>
      <c r="GJ172" s="2"/>
      <c r="GK172" s="2"/>
      <c r="GL172" s="2"/>
      <c r="GM172" s="2"/>
      <c r="GN172" s="2"/>
      <c r="GO172" s="2"/>
      <c r="GP172" s="2"/>
      <c r="GQ172" s="2"/>
      <c r="GR172" s="2"/>
      <c r="GS172" s="2"/>
      <c r="GT172" s="2"/>
      <c r="GU172" s="2"/>
      <c r="GV172" s="2"/>
      <c r="GW172" s="2"/>
      <c r="GX172" s="2"/>
      <c r="GY172" s="2"/>
      <c r="GZ172" s="2"/>
      <c r="HA172" s="2"/>
      <c r="HB172" s="2"/>
      <c r="HC172" s="2"/>
    </row>
    <row r="173" spans="1:211" s="59" customFormat="1" x14ac:dyDescent="0.3">
      <c r="A173" s="40"/>
      <c r="B173" s="2"/>
      <c r="C173" s="2"/>
      <c r="D173" s="41"/>
      <c r="E173" s="42"/>
      <c r="F173" s="42"/>
      <c r="G173" s="35"/>
      <c r="H173" s="35"/>
      <c r="I173" s="2"/>
      <c r="J173" s="2"/>
      <c r="K173" s="2"/>
      <c r="L173" s="2"/>
      <c r="M173" s="2"/>
      <c r="N173" s="43"/>
      <c r="O173" s="43"/>
      <c r="P173" s="40"/>
      <c r="Q173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  <c r="FE173" s="2"/>
      <c r="FF173" s="2"/>
      <c r="FG173" s="2"/>
      <c r="FH173" s="2"/>
      <c r="FI173" s="2"/>
      <c r="FJ173" s="2"/>
      <c r="FK173" s="2"/>
      <c r="FL173" s="2"/>
      <c r="FM173" s="2"/>
      <c r="FN173" s="2"/>
      <c r="FO173" s="2"/>
      <c r="FP173" s="2"/>
      <c r="FQ173" s="2"/>
      <c r="FR173" s="2"/>
      <c r="FS173" s="2"/>
      <c r="FT173" s="2"/>
      <c r="FU173" s="2"/>
      <c r="FV173" s="2"/>
      <c r="FW173" s="2"/>
      <c r="FX173" s="2"/>
      <c r="FY173" s="2"/>
      <c r="FZ173" s="2"/>
      <c r="GA173" s="2"/>
      <c r="GB173" s="2"/>
      <c r="GC173" s="2"/>
      <c r="GD173" s="2"/>
      <c r="GE173" s="2"/>
      <c r="GF173" s="2"/>
      <c r="GG173" s="2"/>
      <c r="GH173" s="2"/>
      <c r="GI173" s="2"/>
      <c r="GJ173" s="2"/>
      <c r="GK173" s="2"/>
      <c r="GL173" s="2"/>
      <c r="GM173" s="2"/>
      <c r="GN173" s="2"/>
      <c r="GO173" s="2"/>
      <c r="GP173" s="2"/>
      <c r="GQ173" s="2"/>
      <c r="GR173" s="2"/>
      <c r="GS173" s="2"/>
      <c r="GT173" s="2"/>
      <c r="GU173" s="2"/>
      <c r="GV173" s="2"/>
      <c r="GW173" s="2"/>
      <c r="GX173" s="2"/>
      <c r="GY173" s="2"/>
      <c r="GZ173" s="2"/>
      <c r="HA173" s="2"/>
      <c r="HB173" s="2"/>
      <c r="HC173" s="2"/>
    </row>
    <row r="174" spans="1:211" s="59" customFormat="1" x14ac:dyDescent="0.3">
      <c r="A174" s="40"/>
      <c r="B174" s="2"/>
      <c r="C174" s="2"/>
      <c r="D174" s="41"/>
      <c r="E174" s="42"/>
      <c r="F174" s="42"/>
      <c r="G174" s="35"/>
      <c r="H174" s="35"/>
      <c r="I174" s="2"/>
      <c r="J174" s="2"/>
      <c r="K174" s="2"/>
      <c r="L174" s="2"/>
      <c r="M174" s="2"/>
      <c r="N174" s="43"/>
      <c r="O174" s="43"/>
      <c r="P174" s="40"/>
      <c r="Q174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  <c r="FE174" s="2"/>
      <c r="FF174" s="2"/>
      <c r="FG174" s="2"/>
      <c r="FH174" s="2"/>
      <c r="FI174" s="2"/>
      <c r="FJ174" s="2"/>
      <c r="FK174" s="2"/>
      <c r="FL174" s="2"/>
      <c r="FM174" s="2"/>
      <c r="FN174" s="2"/>
      <c r="FO174" s="2"/>
      <c r="FP174" s="2"/>
      <c r="FQ174" s="2"/>
      <c r="FR174" s="2"/>
      <c r="FS174" s="2"/>
      <c r="FT174" s="2"/>
      <c r="FU174" s="2"/>
      <c r="FV174" s="2"/>
      <c r="FW174" s="2"/>
      <c r="FX174" s="2"/>
      <c r="FY174" s="2"/>
      <c r="FZ174" s="2"/>
      <c r="GA174" s="2"/>
      <c r="GB174" s="2"/>
      <c r="GC174" s="2"/>
      <c r="GD174" s="2"/>
      <c r="GE174" s="2"/>
      <c r="GF174" s="2"/>
      <c r="GG174" s="2"/>
      <c r="GH174" s="2"/>
      <c r="GI174" s="2"/>
      <c r="GJ174" s="2"/>
      <c r="GK174" s="2"/>
      <c r="GL174" s="2"/>
      <c r="GM174" s="2"/>
      <c r="GN174" s="2"/>
      <c r="GO174" s="2"/>
      <c r="GP174" s="2"/>
      <c r="GQ174" s="2"/>
      <c r="GR174" s="2"/>
      <c r="GS174" s="2"/>
      <c r="GT174" s="2"/>
      <c r="GU174" s="2"/>
      <c r="GV174" s="2"/>
      <c r="GW174" s="2"/>
      <c r="GX174" s="2"/>
      <c r="GY174" s="2"/>
      <c r="GZ174" s="2"/>
      <c r="HA174" s="2"/>
      <c r="HB174" s="2"/>
      <c r="HC174" s="2"/>
    </row>
    <row r="175" spans="1:211" s="59" customFormat="1" x14ac:dyDescent="0.3">
      <c r="A175" s="40"/>
      <c r="B175" s="2"/>
      <c r="C175" s="2"/>
      <c r="D175" s="41"/>
      <c r="E175" s="42"/>
      <c r="F175" s="42"/>
      <c r="G175" s="35"/>
      <c r="H175" s="35"/>
      <c r="I175" s="2"/>
      <c r="J175" s="2"/>
      <c r="K175" s="2"/>
      <c r="L175" s="2"/>
      <c r="M175" s="2"/>
      <c r="N175" s="43"/>
      <c r="O175" s="43"/>
      <c r="P175" s="40"/>
      <c r="Q175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  <c r="FE175" s="2"/>
      <c r="FF175" s="2"/>
      <c r="FG175" s="2"/>
      <c r="FH175" s="2"/>
      <c r="FI175" s="2"/>
      <c r="FJ175" s="2"/>
      <c r="FK175" s="2"/>
      <c r="FL175" s="2"/>
      <c r="FM175" s="2"/>
      <c r="FN175" s="2"/>
      <c r="FO175" s="2"/>
      <c r="FP175" s="2"/>
      <c r="FQ175" s="2"/>
      <c r="FR175" s="2"/>
      <c r="FS175" s="2"/>
      <c r="FT175" s="2"/>
      <c r="FU175" s="2"/>
      <c r="FV175" s="2"/>
      <c r="FW175" s="2"/>
      <c r="FX175" s="2"/>
      <c r="FY175" s="2"/>
      <c r="FZ175" s="2"/>
      <c r="GA175" s="2"/>
      <c r="GB175" s="2"/>
      <c r="GC175" s="2"/>
      <c r="GD175" s="2"/>
      <c r="GE175" s="2"/>
      <c r="GF175" s="2"/>
      <c r="GG175" s="2"/>
      <c r="GH175" s="2"/>
      <c r="GI175" s="2"/>
      <c r="GJ175" s="2"/>
      <c r="GK175" s="2"/>
      <c r="GL175" s="2"/>
      <c r="GM175" s="2"/>
      <c r="GN175" s="2"/>
      <c r="GO175" s="2"/>
      <c r="GP175" s="2"/>
      <c r="GQ175" s="2"/>
      <c r="GR175" s="2"/>
      <c r="GS175" s="2"/>
      <c r="GT175" s="2"/>
      <c r="GU175" s="2"/>
      <c r="GV175" s="2"/>
      <c r="GW175" s="2"/>
      <c r="GX175" s="2"/>
      <c r="GY175" s="2"/>
      <c r="GZ175" s="2"/>
      <c r="HA175" s="2"/>
      <c r="HB175" s="2"/>
      <c r="HC175" s="2"/>
    </row>
    <row r="176" spans="1:211" s="59" customFormat="1" x14ac:dyDescent="0.3">
      <c r="A176" s="40"/>
      <c r="B176" s="2"/>
      <c r="C176" s="2"/>
      <c r="D176" s="41"/>
      <c r="E176" s="42"/>
      <c r="F176" s="42"/>
      <c r="G176" s="35"/>
      <c r="H176" s="35"/>
      <c r="I176" s="2"/>
      <c r="J176" s="2"/>
      <c r="K176" s="2"/>
      <c r="L176" s="2"/>
      <c r="M176" s="2"/>
      <c r="N176" s="43"/>
      <c r="O176" s="43"/>
      <c r="P176" s="40"/>
      <c r="Q176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  <c r="FE176" s="2"/>
      <c r="FF176" s="2"/>
      <c r="FG176" s="2"/>
      <c r="FH176" s="2"/>
      <c r="FI176" s="2"/>
      <c r="FJ176" s="2"/>
      <c r="FK176" s="2"/>
      <c r="FL176" s="2"/>
      <c r="FM176" s="2"/>
      <c r="FN176" s="2"/>
      <c r="FO176" s="2"/>
      <c r="FP176" s="2"/>
      <c r="FQ176" s="2"/>
      <c r="FR176" s="2"/>
      <c r="FS176" s="2"/>
      <c r="FT176" s="2"/>
      <c r="FU176" s="2"/>
      <c r="FV176" s="2"/>
      <c r="FW176" s="2"/>
      <c r="FX176" s="2"/>
      <c r="FY176" s="2"/>
      <c r="FZ176" s="2"/>
      <c r="GA176" s="2"/>
      <c r="GB176" s="2"/>
      <c r="GC176" s="2"/>
      <c r="GD176" s="2"/>
      <c r="GE176" s="2"/>
      <c r="GF176" s="2"/>
      <c r="GG176" s="2"/>
      <c r="GH176" s="2"/>
      <c r="GI176" s="2"/>
      <c r="GJ176" s="2"/>
      <c r="GK176" s="2"/>
      <c r="GL176" s="2"/>
      <c r="GM176" s="2"/>
      <c r="GN176" s="2"/>
      <c r="GO176" s="2"/>
      <c r="GP176" s="2"/>
      <c r="GQ176" s="2"/>
      <c r="GR176" s="2"/>
      <c r="GS176" s="2"/>
      <c r="GT176" s="2"/>
      <c r="GU176" s="2"/>
      <c r="GV176" s="2"/>
      <c r="GW176" s="2"/>
      <c r="GX176" s="2"/>
      <c r="GY176" s="2"/>
      <c r="GZ176" s="2"/>
      <c r="HA176" s="2"/>
      <c r="HB176" s="2"/>
      <c r="HC176" s="2"/>
    </row>
    <row r="177" spans="1:211" s="59" customFormat="1" x14ac:dyDescent="0.3">
      <c r="A177" s="40"/>
      <c r="B177" s="2"/>
      <c r="C177" s="2"/>
      <c r="D177" s="41"/>
      <c r="E177" s="42"/>
      <c r="F177" s="42"/>
      <c r="G177" s="35"/>
      <c r="H177" s="35"/>
      <c r="I177" s="2"/>
      <c r="J177" s="2"/>
      <c r="K177" s="2"/>
      <c r="L177" s="2"/>
      <c r="M177" s="2"/>
      <c r="N177" s="43"/>
      <c r="O177" s="43"/>
      <c r="P177" s="40"/>
      <c r="Q177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  <c r="FE177" s="2"/>
      <c r="FF177" s="2"/>
      <c r="FG177" s="2"/>
      <c r="FH177" s="2"/>
      <c r="FI177" s="2"/>
      <c r="FJ177" s="2"/>
      <c r="FK177" s="2"/>
      <c r="FL177" s="2"/>
      <c r="FM177" s="2"/>
      <c r="FN177" s="2"/>
      <c r="FO177" s="2"/>
      <c r="FP177" s="2"/>
      <c r="FQ177" s="2"/>
      <c r="FR177" s="2"/>
      <c r="FS177" s="2"/>
      <c r="FT177" s="2"/>
      <c r="FU177" s="2"/>
      <c r="FV177" s="2"/>
      <c r="FW177" s="2"/>
      <c r="FX177" s="2"/>
      <c r="FY177" s="2"/>
      <c r="FZ177" s="2"/>
      <c r="GA177" s="2"/>
      <c r="GB177" s="2"/>
      <c r="GC177" s="2"/>
      <c r="GD177" s="2"/>
      <c r="GE177" s="2"/>
      <c r="GF177" s="2"/>
      <c r="GG177" s="2"/>
      <c r="GH177" s="2"/>
      <c r="GI177" s="2"/>
      <c r="GJ177" s="2"/>
      <c r="GK177" s="2"/>
      <c r="GL177" s="2"/>
      <c r="GM177" s="2"/>
      <c r="GN177" s="2"/>
      <c r="GO177" s="2"/>
      <c r="GP177" s="2"/>
      <c r="GQ177" s="2"/>
      <c r="GR177" s="2"/>
      <c r="GS177" s="2"/>
      <c r="GT177" s="2"/>
      <c r="GU177" s="2"/>
      <c r="GV177" s="2"/>
      <c r="GW177" s="2"/>
      <c r="GX177" s="2"/>
      <c r="GY177" s="2"/>
      <c r="GZ177" s="2"/>
      <c r="HA177" s="2"/>
      <c r="HB177" s="2"/>
      <c r="HC177" s="2"/>
    </row>
    <row r="178" spans="1:211" s="59" customFormat="1" x14ac:dyDescent="0.3">
      <c r="A178" s="40"/>
      <c r="B178" s="2"/>
      <c r="C178" s="2"/>
      <c r="D178" s="41"/>
      <c r="E178" s="42"/>
      <c r="F178" s="42"/>
      <c r="G178" s="35"/>
      <c r="H178" s="35"/>
      <c r="I178" s="2"/>
      <c r="J178" s="2"/>
      <c r="K178" s="2"/>
      <c r="L178" s="2"/>
      <c r="M178" s="2"/>
      <c r="N178" s="43"/>
      <c r="O178" s="43"/>
      <c r="P178" s="40"/>
      <c r="Q178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  <c r="FE178" s="2"/>
      <c r="FF178" s="2"/>
      <c r="FG178" s="2"/>
      <c r="FH178" s="2"/>
      <c r="FI178" s="2"/>
      <c r="FJ178" s="2"/>
      <c r="FK178" s="2"/>
      <c r="FL178" s="2"/>
      <c r="FM178" s="2"/>
      <c r="FN178" s="2"/>
      <c r="FO178" s="2"/>
      <c r="FP178" s="2"/>
      <c r="FQ178" s="2"/>
      <c r="FR178" s="2"/>
      <c r="FS178" s="2"/>
      <c r="FT178" s="2"/>
      <c r="FU178" s="2"/>
      <c r="FV178" s="2"/>
      <c r="FW178" s="2"/>
      <c r="FX178" s="2"/>
      <c r="FY178" s="2"/>
      <c r="FZ178" s="2"/>
      <c r="GA178" s="2"/>
      <c r="GB178" s="2"/>
      <c r="GC178" s="2"/>
      <c r="GD178" s="2"/>
      <c r="GE178" s="2"/>
      <c r="GF178" s="2"/>
      <c r="GG178" s="2"/>
      <c r="GH178" s="2"/>
      <c r="GI178" s="2"/>
      <c r="GJ178" s="2"/>
      <c r="GK178" s="2"/>
      <c r="GL178" s="2"/>
      <c r="GM178" s="2"/>
      <c r="GN178" s="2"/>
      <c r="GO178" s="2"/>
      <c r="GP178" s="2"/>
      <c r="GQ178" s="2"/>
      <c r="GR178" s="2"/>
      <c r="GS178" s="2"/>
      <c r="GT178" s="2"/>
      <c r="GU178" s="2"/>
      <c r="GV178" s="2"/>
      <c r="GW178" s="2"/>
      <c r="GX178" s="2"/>
      <c r="GY178" s="2"/>
      <c r="GZ178" s="2"/>
      <c r="HA178" s="2"/>
      <c r="HB178" s="2"/>
      <c r="HC178" s="2"/>
    </row>
    <row r="179" spans="1:211" s="59" customFormat="1" x14ac:dyDescent="0.3">
      <c r="A179" s="40"/>
      <c r="B179" s="2"/>
      <c r="C179" s="2"/>
      <c r="D179" s="41"/>
      <c r="E179" s="42"/>
      <c r="F179" s="42"/>
      <c r="G179" s="35"/>
      <c r="H179" s="35"/>
      <c r="I179" s="2"/>
      <c r="J179" s="2"/>
      <c r="K179" s="2"/>
      <c r="L179" s="2"/>
      <c r="M179" s="2"/>
      <c r="N179" s="43"/>
      <c r="O179" s="43"/>
      <c r="P179" s="40"/>
      <c r="Q179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  <c r="FE179" s="2"/>
      <c r="FF179" s="2"/>
      <c r="FG179" s="2"/>
      <c r="FH179" s="2"/>
      <c r="FI179" s="2"/>
      <c r="FJ179" s="2"/>
      <c r="FK179" s="2"/>
      <c r="FL179" s="2"/>
      <c r="FM179" s="2"/>
      <c r="FN179" s="2"/>
      <c r="FO179" s="2"/>
      <c r="FP179" s="2"/>
      <c r="FQ179" s="2"/>
      <c r="FR179" s="2"/>
      <c r="FS179" s="2"/>
      <c r="FT179" s="2"/>
      <c r="FU179" s="2"/>
      <c r="FV179" s="2"/>
      <c r="FW179" s="2"/>
      <c r="FX179" s="2"/>
      <c r="FY179" s="2"/>
      <c r="FZ179" s="2"/>
      <c r="GA179" s="2"/>
      <c r="GB179" s="2"/>
      <c r="GC179" s="2"/>
      <c r="GD179" s="2"/>
      <c r="GE179" s="2"/>
      <c r="GF179" s="2"/>
      <c r="GG179" s="2"/>
      <c r="GH179" s="2"/>
      <c r="GI179" s="2"/>
      <c r="GJ179" s="2"/>
      <c r="GK179" s="2"/>
      <c r="GL179" s="2"/>
      <c r="GM179" s="2"/>
      <c r="GN179" s="2"/>
      <c r="GO179" s="2"/>
      <c r="GP179" s="2"/>
      <c r="GQ179" s="2"/>
      <c r="GR179" s="2"/>
      <c r="GS179" s="2"/>
      <c r="GT179" s="2"/>
      <c r="GU179" s="2"/>
      <c r="GV179" s="2"/>
      <c r="GW179" s="2"/>
      <c r="GX179" s="2"/>
      <c r="GY179" s="2"/>
      <c r="GZ179" s="2"/>
      <c r="HA179" s="2"/>
      <c r="HB179" s="2"/>
      <c r="HC179" s="2"/>
    </row>
    <row r="180" spans="1:211" s="59" customFormat="1" x14ac:dyDescent="0.3">
      <c r="A180" s="40"/>
      <c r="B180" s="2"/>
      <c r="C180" s="2"/>
      <c r="D180" s="41"/>
      <c r="E180" s="42"/>
      <c r="F180" s="42"/>
      <c r="G180" s="35"/>
      <c r="H180" s="35"/>
      <c r="I180" s="2"/>
      <c r="J180" s="2"/>
      <c r="K180" s="2"/>
      <c r="L180" s="2"/>
      <c r="M180" s="2"/>
      <c r="N180" s="43"/>
      <c r="O180" s="43"/>
      <c r="P180" s="40"/>
      <c r="Q180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  <c r="FE180" s="2"/>
      <c r="FF180" s="2"/>
      <c r="FG180" s="2"/>
      <c r="FH180" s="2"/>
      <c r="FI180" s="2"/>
      <c r="FJ180" s="2"/>
      <c r="FK180" s="2"/>
      <c r="FL180" s="2"/>
      <c r="FM180" s="2"/>
      <c r="FN180" s="2"/>
      <c r="FO180" s="2"/>
      <c r="FP180" s="2"/>
      <c r="FQ180" s="2"/>
      <c r="FR180" s="2"/>
      <c r="FS180" s="2"/>
      <c r="FT180" s="2"/>
      <c r="FU180" s="2"/>
      <c r="FV180" s="2"/>
      <c r="FW180" s="2"/>
      <c r="FX180" s="2"/>
      <c r="FY180" s="2"/>
      <c r="FZ180" s="2"/>
      <c r="GA180" s="2"/>
      <c r="GB180" s="2"/>
      <c r="GC180" s="2"/>
      <c r="GD180" s="2"/>
      <c r="GE180" s="2"/>
      <c r="GF180" s="2"/>
      <c r="GG180" s="2"/>
      <c r="GH180" s="2"/>
      <c r="GI180" s="2"/>
      <c r="GJ180" s="2"/>
      <c r="GK180" s="2"/>
      <c r="GL180" s="2"/>
      <c r="GM180" s="2"/>
      <c r="GN180" s="2"/>
      <c r="GO180" s="2"/>
      <c r="GP180" s="2"/>
      <c r="GQ180" s="2"/>
      <c r="GR180" s="2"/>
      <c r="GS180" s="2"/>
      <c r="GT180" s="2"/>
      <c r="GU180" s="2"/>
      <c r="GV180" s="2"/>
      <c r="GW180" s="2"/>
      <c r="GX180" s="2"/>
      <c r="GY180" s="2"/>
      <c r="GZ180" s="2"/>
      <c r="HA180" s="2"/>
      <c r="HB180" s="2"/>
      <c r="HC180" s="2"/>
    </row>
    <row r="181" spans="1:211" s="59" customFormat="1" x14ac:dyDescent="0.3">
      <c r="A181" s="40"/>
      <c r="B181" s="2"/>
      <c r="C181" s="2"/>
      <c r="D181" s="41"/>
      <c r="E181" s="42"/>
      <c r="F181" s="42"/>
      <c r="G181" s="35"/>
      <c r="H181" s="35"/>
      <c r="I181" s="2"/>
      <c r="J181" s="2"/>
      <c r="K181" s="2"/>
      <c r="L181" s="2"/>
      <c r="M181" s="2"/>
      <c r="N181" s="43"/>
      <c r="O181" s="43"/>
      <c r="P181" s="40"/>
      <c r="Q181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  <c r="FE181" s="2"/>
      <c r="FF181" s="2"/>
      <c r="FG181" s="2"/>
      <c r="FH181" s="2"/>
      <c r="FI181" s="2"/>
      <c r="FJ181" s="2"/>
      <c r="FK181" s="2"/>
      <c r="FL181" s="2"/>
      <c r="FM181" s="2"/>
      <c r="FN181" s="2"/>
      <c r="FO181" s="2"/>
      <c r="FP181" s="2"/>
      <c r="FQ181" s="2"/>
      <c r="FR181" s="2"/>
      <c r="FS181" s="2"/>
      <c r="FT181" s="2"/>
      <c r="FU181" s="2"/>
      <c r="FV181" s="2"/>
      <c r="FW181" s="2"/>
      <c r="FX181" s="2"/>
      <c r="FY181" s="2"/>
      <c r="FZ181" s="2"/>
      <c r="GA181" s="2"/>
      <c r="GB181" s="2"/>
      <c r="GC181" s="2"/>
      <c r="GD181" s="2"/>
      <c r="GE181" s="2"/>
      <c r="GF181" s="2"/>
      <c r="GG181" s="2"/>
      <c r="GH181" s="2"/>
      <c r="GI181" s="2"/>
      <c r="GJ181" s="2"/>
      <c r="GK181" s="2"/>
      <c r="GL181" s="2"/>
      <c r="GM181" s="2"/>
      <c r="GN181" s="2"/>
      <c r="GO181" s="2"/>
      <c r="GP181" s="2"/>
      <c r="GQ181" s="2"/>
      <c r="GR181" s="2"/>
      <c r="GS181" s="2"/>
      <c r="GT181" s="2"/>
      <c r="GU181" s="2"/>
      <c r="GV181" s="2"/>
      <c r="GW181" s="2"/>
      <c r="GX181" s="2"/>
      <c r="GY181" s="2"/>
      <c r="GZ181" s="2"/>
      <c r="HA181" s="2"/>
      <c r="HB181" s="2"/>
      <c r="HC181" s="2"/>
    </row>
    <row r="182" spans="1:211" s="59" customFormat="1" x14ac:dyDescent="0.3">
      <c r="A182" s="40"/>
      <c r="B182" s="2"/>
      <c r="C182" s="2"/>
      <c r="D182" s="41"/>
      <c r="E182" s="42"/>
      <c r="F182" s="42"/>
      <c r="G182" s="35"/>
      <c r="H182" s="35"/>
      <c r="I182" s="2"/>
      <c r="J182" s="2"/>
      <c r="K182" s="2"/>
      <c r="L182" s="2"/>
      <c r="M182" s="2"/>
      <c r="N182" s="43"/>
      <c r="O182" s="43"/>
      <c r="P182" s="40"/>
      <c r="Q18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  <c r="FE182" s="2"/>
      <c r="FF182" s="2"/>
      <c r="FG182" s="2"/>
      <c r="FH182" s="2"/>
      <c r="FI182" s="2"/>
      <c r="FJ182" s="2"/>
      <c r="FK182" s="2"/>
      <c r="FL182" s="2"/>
      <c r="FM182" s="2"/>
      <c r="FN182" s="2"/>
      <c r="FO182" s="2"/>
      <c r="FP182" s="2"/>
      <c r="FQ182" s="2"/>
      <c r="FR182" s="2"/>
      <c r="FS182" s="2"/>
      <c r="FT182" s="2"/>
      <c r="FU182" s="2"/>
      <c r="FV182" s="2"/>
      <c r="FW182" s="2"/>
      <c r="FX182" s="2"/>
      <c r="FY182" s="2"/>
      <c r="FZ182" s="2"/>
      <c r="GA182" s="2"/>
      <c r="GB182" s="2"/>
      <c r="GC182" s="2"/>
      <c r="GD182" s="2"/>
      <c r="GE182" s="2"/>
      <c r="GF182" s="2"/>
      <c r="GG182" s="2"/>
      <c r="GH182" s="2"/>
      <c r="GI182" s="2"/>
      <c r="GJ182" s="2"/>
      <c r="GK182" s="2"/>
      <c r="GL182" s="2"/>
      <c r="GM182" s="2"/>
      <c r="GN182" s="2"/>
      <c r="GO182" s="2"/>
      <c r="GP182" s="2"/>
      <c r="GQ182" s="2"/>
      <c r="GR182" s="2"/>
      <c r="GS182" s="2"/>
      <c r="GT182" s="2"/>
      <c r="GU182" s="2"/>
      <c r="GV182" s="2"/>
      <c r="GW182" s="2"/>
      <c r="GX182" s="2"/>
      <c r="GY182" s="2"/>
      <c r="GZ182" s="2"/>
      <c r="HA182" s="2"/>
      <c r="HB182" s="2"/>
      <c r="HC182" s="2"/>
    </row>
    <row r="183" spans="1:211" s="59" customFormat="1" x14ac:dyDescent="0.3">
      <c r="A183" s="40"/>
      <c r="B183" s="2"/>
      <c r="C183" s="2"/>
      <c r="D183" s="41"/>
      <c r="E183" s="42"/>
      <c r="F183" s="42"/>
      <c r="G183" s="35"/>
      <c r="H183" s="35"/>
      <c r="I183" s="2"/>
      <c r="J183" s="2"/>
      <c r="K183" s="2"/>
      <c r="L183" s="2"/>
      <c r="M183" s="2"/>
      <c r="N183" s="43"/>
      <c r="O183" s="43"/>
      <c r="P183" s="40"/>
      <c r="Q183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  <c r="FE183" s="2"/>
      <c r="FF183" s="2"/>
      <c r="FG183" s="2"/>
      <c r="FH183" s="2"/>
      <c r="FI183" s="2"/>
      <c r="FJ183" s="2"/>
      <c r="FK183" s="2"/>
      <c r="FL183" s="2"/>
      <c r="FM183" s="2"/>
      <c r="FN183" s="2"/>
      <c r="FO183" s="2"/>
      <c r="FP183" s="2"/>
      <c r="FQ183" s="2"/>
      <c r="FR183" s="2"/>
      <c r="FS183" s="2"/>
      <c r="FT183" s="2"/>
      <c r="FU183" s="2"/>
      <c r="FV183" s="2"/>
      <c r="FW183" s="2"/>
      <c r="FX183" s="2"/>
      <c r="FY183" s="2"/>
      <c r="FZ183" s="2"/>
      <c r="GA183" s="2"/>
      <c r="GB183" s="2"/>
      <c r="GC183" s="2"/>
      <c r="GD183" s="2"/>
      <c r="GE183" s="2"/>
      <c r="GF183" s="2"/>
      <c r="GG183" s="2"/>
      <c r="GH183" s="2"/>
      <c r="GI183" s="2"/>
      <c r="GJ183" s="2"/>
      <c r="GK183" s="2"/>
      <c r="GL183" s="2"/>
      <c r="GM183" s="2"/>
      <c r="GN183" s="2"/>
      <c r="GO183" s="2"/>
      <c r="GP183" s="2"/>
      <c r="GQ183" s="2"/>
      <c r="GR183" s="2"/>
      <c r="GS183" s="2"/>
      <c r="GT183" s="2"/>
      <c r="GU183" s="2"/>
      <c r="GV183" s="2"/>
      <c r="GW183" s="2"/>
      <c r="GX183" s="2"/>
      <c r="GY183" s="2"/>
      <c r="GZ183" s="2"/>
      <c r="HA183" s="2"/>
      <c r="HB183" s="2"/>
      <c r="HC183" s="2"/>
    </row>
    <row r="184" spans="1:211" s="59" customFormat="1" x14ac:dyDescent="0.3">
      <c r="A184" s="40"/>
      <c r="B184" s="2"/>
      <c r="C184" s="2"/>
      <c r="D184" s="41"/>
      <c r="E184" s="42"/>
      <c r="F184" s="42"/>
      <c r="G184" s="35"/>
      <c r="H184" s="35"/>
      <c r="I184" s="2"/>
      <c r="J184" s="2"/>
      <c r="K184" s="2"/>
      <c r="L184" s="2"/>
      <c r="M184" s="2"/>
      <c r="N184" s="43"/>
      <c r="O184" s="43"/>
      <c r="P184" s="40"/>
      <c r="Q184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  <c r="FE184" s="2"/>
      <c r="FF184" s="2"/>
      <c r="FG184" s="2"/>
      <c r="FH184" s="2"/>
      <c r="FI184" s="2"/>
      <c r="FJ184" s="2"/>
      <c r="FK184" s="2"/>
      <c r="FL184" s="2"/>
      <c r="FM184" s="2"/>
      <c r="FN184" s="2"/>
      <c r="FO184" s="2"/>
      <c r="FP184" s="2"/>
      <c r="FQ184" s="2"/>
      <c r="FR184" s="2"/>
      <c r="FS184" s="2"/>
      <c r="FT184" s="2"/>
      <c r="FU184" s="2"/>
      <c r="FV184" s="2"/>
      <c r="FW184" s="2"/>
      <c r="FX184" s="2"/>
      <c r="FY184" s="2"/>
      <c r="FZ184" s="2"/>
      <c r="GA184" s="2"/>
      <c r="GB184" s="2"/>
      <c r="GC184" s="2"/>
      <c r="GD184" s="2"/>
      <c r="GE184" s="2"/>
      <c r="GF184" s="2"/>
      <c r="GG184" s="2"/>
      <c r="GH184" s="2"/>
      <c r="GI184" s="2"/>
      <c r="GJ184" s="2"/>
      <c r="GK184" s="2"/>
      <c r="GL184" s="2"/>
      <c r="GM184" s="2"/>
      <c r="GN184" s="2"/>
      <c r="GO184" s="2"/>
      <c r="GP184" s="2"/>
      <c r="GQ184" s="2"/>
      <c r="GR184" s="2"/>
      <c r="GS184" s="2"/>
      <c r="GT184" s="2"/>
      <c r="GU184" s="2"/>
      <c r="GV184" s="2"/>
      <c r="GW184" s="2"/>
      <c r="GX184" s="2"/>
      <c r="GY184" s="2"/>
      <c r="GZ184" s="2"/>
      <c r="HA184" s="2"/>
      <c r="HB184" s="2"/>
      <c r="HC184" s="2"/>
    </row>
    <row r="185" spans="1:211" s="59" customFormat="1" x14ac:dyDescent="0.3">
      <c r="A185" s="40"/>
      <c r="B185" s="2"/>
      <c r="C185" s="2"/>
      <c r="D185" s="41"/>
      <c r="E185" s="42"/>
      <c r="F185" s="42"/>
      <c r="G185" s="35"/>
      <c r="H185" s="35"/>
      <c r="I185" s="2"/>
      <c r="J185" s="2"/>
      <c r="K185" s="2"/>
      <c r="L185" s="2"/>
      <c r="M185" s="2"/>
      <c r="N185" s="43"/>
      <c r="O185" s="43"/>
      <c r="P185" s="40"/>
      <c r="Q185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  <c r="FE185" s="2"/>
      <c r="FF185" s="2"/>
      <c r="FG185" s="2"/>
      <c r="FH185" s="2"/>
      <c r="FI185" s="2"/>
      <c r="FJ185" s="2"/>
      <c r="FK185" s="2"/>
      <c r="FL185" s="2"/>
      <c r="FM185" s="2"/>
      <c r="FN185" s="2"/>
      <c r="FO185" s="2"/>
      <c r="FP185" s="2"/>
      <c r="FQ185" s="2"/>
      <c r="FR185" s="2"/>
      <c r="FS185" s="2"/>
      <c r="FT185" s="2"/>
      <c r="FU185" s="2"/>
      <c r="FV185" s="2"/>
      <c r="FW185" s="2"/>
      <c r="FX185" s="2"/>
      <c r="FY185" s="2"/>
      <c r="FZ185" s="2"/>
      <c r="GA185" s="2"/>
      <c r="GB185" s="2"/>
      <c r="GC185" s="2"/>
      <c r="GD185" s="2"/>
      <c r="GE185" s="2"/>
      <c r="GF185" s="2"/>
      <c r="GG185" s="2"/>
      <c r="GH185" s="2"/>
      <c r="GI185" s="2"/>
      <c r="GJ185" s="2"/>
      <c r="GK185" s="2"/>
      <c r="GL185" s="2"/>
      <c r="GM185" s="2"/>
      <c r="GN185" s="2"/>
      <c r="GO185" s="2"/>
      <c r="GP185" s="2"/>
      <c r="GQ185" s="2"/>
      <c r="GR185" s="2"/>
      <c r="GS185" s="2"/>
      <c r="GT185" s="2"/>
      <c r="GU185" s="2"/>
      <c r="GV185" s="2"/>
      <c r="GW185" s="2"/>
      <c r="GX185" s="2"/>
      <c r="GY185" s="2"/>
      <c r="GZ185" s="2"/>
      <c r="HA185" s="2"/>
      <c r="HB185" s="2"/>
      <c r="HC185" s="2"/>
    </row>
    <row r="186" spans="1:211" s="59" customFormat="1" x14ac:dyDescent="0.3">
      <c r="A186" s="40"/>
      <c r="B186" s="2"/>
      <c r="C186" s="2"/>
      <c r="D186" s="41"/>
      <c r="E186" s="42"/>
      <c r="F186" s="42"/>
      <c r="G186" s="35"/>
      <c r="H186" s="35"/>
      <c r="I186" s="2"/>
      <c r="J186" s="2"/>
      <c r="K186" s="2"/>
      <c r="L186" s="2"/>
      <c r="M186" s="2"/>
      <c r="N186" s="43"/>
      <c r="O186" s="43"/>
      <c r="P186" s="40"/>
      <c r="Q186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  <c r="FE186" s="2"/>
      <c r="FF186" s="2"/>
      <c r="FG186" s="2"/>
      <c r="FH186" s="2"/>
      <c r="FI186" s="2"/>
      <c r="FJ186" s="2"/>
      <c r="FK186" s="2"/>
      <c r="FL186" s="2"/>
      <c r="FM186" s="2"/>
      <c r="FN186" s="2"/>
      <c r="FO186" s="2"/>
      <c r="FP186" s="2"/>
      <c r="FQ186" s="2"/>
      <c r="FR186" s="2"/>
      <c r="FS186" s="2"/>
      <c r="FT186" s="2"/>
      <c r="FU186" s="2"/>
      <c r="FV186" s="2"/>
      <c r="FW186" s="2"/>
      <c r="FX186" s="2"/>
      <c r="FY186" s="2"/>
      <c r="FZ186" s="2"/>
      <c r="GA186" s="2"/>
      <c r="GB186" s="2"/>
      <c r="GC186" s="2"/>
      <c r="GD186" s="2"/>
      <c r="GE186" s="2"/>
      <c r="GF186" s="2"/>
      <c r="GG186" s="2"/>
      <c r="GH186" s="2"/>
      <c r="GI186" s="2"/>
      <c r="GJ186" s="2"/>
      <c r="GK186" s="2"/>
      <c r="GL186" s="2"/>
      <c r="GM186" s="2"/>
      <c r="GN186" s="2"/>
      <c r="GO186" s="2"/>
      <c r="GP186" s="2"/>
      <c r="GQ186" s="2"/>
      <c r="GR186" s="2"/>
      <c r="GS186" s="2"/>
      <c r="GT186" s="2"/>
      <c r="GU186" s="2"/>
      <c r="GV186" s="2"/>
      <c r="GW186" s="2"/>
      <c r="GX186" s="2"/>
      <c r="GY186" s="2"/>
      <c r="GZ186" s="2"/>
      <c r="HA186" s="2"/>
      <c r="HB186" s="2"/>
      <c r="HC186" s="2"/>
    </row>
    <row r="187" spans="1:211" s="59" customFormat="1" x14ac:dyDescent="0.3">
      <c r="A187" s="40"/>
      <c r="B187" s="2"/>
      <c r="C187" s="2"/>
      <c r="D187" s="41"/>
      <c r="E187" s="42"/>
      <c r="F187" s="42"/>
      <c r="G187" s="35"/>
      <c r="H187" s="35"/>
      <c r="I187" s="2"/>
      <c r="J187" s="2"/>
      <c r="K187" s="2"/>
      <c r="L187" s="2"/>
      <c r="M187" s="2"/>
      <c r="N187" s="43"/>
      <c r="O187" s="43"/>
      <c r="P187" s="40"/>
      <c r="Q187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  <c r="FE187" s="2"/>
      <c r="FF187" s="2"/>
      <c r="FG187" s="2"/>
      <c r="FH187" s="2"/>
      <c r="FI187" s="2"/>
      <c r="FJ187" s="2"/>
      <c r="FK187" s="2"/>
      <c r="FL187" s="2"/>
      <c r="FM187" s="2"/>
      <c r="FN187" s="2"/>
      <c r="FO187" s="2"/>
      <c r="FP187" s="2"/>
      <c r="FQ187" s="2"/>
      <c r="FR187" s="2"/>
      <c r="FS187" s="2"/>
      <c r="FT187" s="2"/>
      <c r="FU187" s="2"/>
      <c r="FV187" s="2"/>
      <c r="FW187" s="2"/>
      <c r="FX187" s="2"/>
      <c r="FY187" s="2"/>
      <c r="FZ187" s="2"/>
      <c r="GA187" s="2"/>
      <c r="GB187" s="2"/>
      <c r="GC187" s="2"/>
      <c r="GD187" s="2"/>
      <c r="GE187" s="2"/>
      <c r="GF187" s="2"/>
      <c r="GG187" s="2"/>
      <c r="GH187" s="2"/>
      <c r="GI187" s="2"/>
      <c r="GJ187" s="2"/>
      <c r="GK187" s="2"/>
      <c r="GL187" s="2"/>
      <c r="GM187" s="2"/>
      <c r="GN187" s="2"/>
      <c r="GO187" s="2"/>
      <c r="GP187" s="2"/>
      <c r="GQ187" s="2"/>
      <c r="GR187" s="2"/>
      <c r="GS187" s="2"/>
      <c r="GT187" s="2"/>
      <c r="GU187" s="2"/>
      <c r="GV187" s="2"/>
      <c r="GW187" s="2"/>
      <c r="GX187" s="2"/>
      <c r="GY187" s="2"/>
      <c r="GZ187" s="2"/>
      <c r="HA187" s="2"/>
      <c r="HB187" s="2"/>
      <c r="HC187" s="2"/>
    </row>
    <row r="188" spans="1:211" s="59" customFormat="1" x14ac:dyDescent="0.3">
      <c r="A188" s="40"/>
      <c r="B188" s="2"/>
      <c r="C188" s="2"/>
      <c r="D188" s="41"/>
      <c r="E188" s="42"/>
      <c r="F188" s="42"/>
      <c r="G188" s="35"/>
      <c r="H188" s="35"/>
      <c r="I188" s="2"/>
      <c r="J188" s="2"/>
      <c r="K188" s="2"/>
      <c r="L188" s="2"/>
      <c r="M188" s="2"/>
      <c r="N188" s="43"/>
      <c r="O188" s="43"/>
      <c r="P188" s="40"/>
      <c r="Q188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  <c r="FE188" s="2"/>
      <c r="FF188" s="2"/>
      <c r="FG188" s="2"/>
      <c r="FH188" s="2"/>
      <c r="FI188" s="2"/>
      <c r="FJ188" s="2"/>
      <c r="FK188" s="2"/>
      <c r="FL188" s="2"/>
      <c r="FM188" s="2"/>
      <c r="FN188" s="2"/>
      <c r="FO188" s="2"/>
      <c r="FP188" s="2"/>
      <c r="FQ188" s="2"/>
      <c r="FR188" s="2"/>
      <c r="FS188" s="2"/>
      <c r="FT188" s="2"/>
      <c r="FU188" s="2"/>
      <c r="FV188" s="2"/>
      <c r="FW188" s="2"/>
      <c r="FX188" s="2"/>
      <c r="FY188" s="2"/>
      <c r="FZ188" s="2"/>
      <c r="GA188" s="2"/>
      <c r="GB188" s="2"/>
      <c r="GC188" s="2"/>
      <c r="GD188" s="2"/>
      <c r="GE188" s="2"/>
      <c r="GF188" s="2"/>
      <c r="GG188" s="2"/>
      <c r="GH188" s="2"/>
      <c r="GI188" s="2"/>
      <c r="GJ188" s="2"/>
      <c r="GK188" s="2"/>
      <c r="GL188" s="2"/>
      <c r="GM188" s="2"/>
      <c r="GN188" s="2"/>
      <c r="GO188" s="2"/>
      <c r="GP188" s="2"/>
      <c r="GQ188" s="2"/>
      <c r="GR188" s="2"/>
      <c r="GS188" s="2"/>
      <c r="GT188" s="2"/>
      <c r="GU188" s="2"/>
      <c r="GV188" s="2"/>
      <c r="GW188" s="2"/>
      <c r="GX188" s="2"/>
      <c r="GY188" s="2"/>
      <c r="GZ188" s="2"/>
      <c r="HA188" s="2"/>
      <c r="HB188" s="2"/>
      <c r="HC188" s="2"/>
    </row>
    <row r="189" spans="1:211" s="59" customFormat="1" x14ac:dyDescent="0.3">
      <c r="A189" s="40"/>
      <c r="B189" s="2"/>
      <c r="C189" s="2"/>
      <c r="D189" s="41"/>
      <c r="E189" s="42"/>
      <c r="F189" s="42"/>
      <c r="G189" s="35"/>
      <c r="H189" s="35"/>
      <c r="I189" s="2"/>
      <c r="J189" s="2"/>
      <c r="K189" s="2"/>
      <c r="L189" s="2"/>
      <c r="M189" s="2"/>
      <c r="N189" s="43"/>
      <c r="O189" s="43"/>
      <c r="P189" s="40"/>
      <c r="Q189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  <c r="FE189" s="2"/>
      <c r="FF189" s="2"/>
      <c r="FG189" s="2"/>
      <c r="FH189" s="2"/>
      <c r="FI189" s="2"/>
      <c r="FJ189" s="2"/>
      <c r="FK189" s="2"/>
      <c r="FL189" s="2"/>
      <c r="FM189" s="2"/>
      <c r="FN189" s="2"/>
      <c r="FO189" s="2"/>
      <c r="FP189" s="2"/>
      <c r="FQ189" s="2"/>
      <c r="FR189" s="2"/>
      <c r="FS189" s="2"/>
      <c r="FT189" s="2"/>
      <c r="FU189" s="2"/>
      <c r="FV189" s="2"/>
      <c r="FW189" s="2"/>
      <c r="FX189" s="2"/>
      <c r="FY189" s="2"/>
      <c r="FZ189" s="2"/>
      <c r="GA189" s="2"/>
      <c r="GB189" s="2"/>
      <c r="GC189" s="2"/>
      <c r="GD189" s="2"/>
      <c r="GE189" s="2"/>
      <c r="GF189" s="2"/>
      <c r="GG189" s="2"/>
      <c r="GH189" s="2"/>
      <c r="GI189" s="2"/>
      <c r="GJ189" s="2"/>
      <c r="GK189" s="2"/>
      <c r="GL189" s="2"/>
      <c r="GM189" s="2"/>
      <c r="GN189" s="2"/>
      <c r="GO189" s="2"/>
      <c r="GP189" s="2"/>
      <c r="GQ189" s="2"/>
      <c r="GR189" s="2"/>
      <c r="GS189" s="2"/>
      <c r="GT189" s="2"/>
      <c r="GU189" s="2"/>
      <c r="GV189" s="2"/>
      <c r="GW189" s="2"/>
      <c r="GX189" s="2"/>
      <c r="GY189" s="2"/>
      <c r="GZ189" s="2"/>
      <c r="HA189" s="2"/>
      <c r="HB189" s="2"/>
      <c r="HC189" s="2"/>
    </row>
    <row r="190" spans="1:211" s="59" customFormat="1" x14ac:dyDescent="0.3">
      <c r="A190" s="40"/>
      <c r="B190" s="2"/>
      <c r="C190" s="2"/>
      <c r="D190" s="41"/>
      <c r="E190" s="42"/>
      <c r="F190" s="42"/>
      <c r="G190" s="35"/>
      <c r="H190" s="35"/>
      <c r="I190" s="2"/>
      <c r="J190" s="2"/>
      <c r="K190" s="2"/>
      <c r="L190" s="2"/>
      <c r="M190" s="2"/>
      <c r="N190" s="43"/>
      <c r="O190" s="43"/>
      <c r="P190" s="40"/>
      <c r="Q190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  <c r="FE190" s="2"/>
      <c r="FF190" s="2"/>
      <c r="FG190" s="2"/>
      <c r="FH190" s="2"/>
      <c r="FI190" s="2"/>
      <c r="FJ190" s="2"/>
      <c r="FK190" s="2"/>
      <c r="FL190" s="2"/>
      <c r="FM190" s="2"/>
      <c r="FN190" s="2"/>
      <c r="FO190" s="2"/>
      <c r="FP190" s="2"/>
      <c r="FQ190" s="2"/>
      <c r="FR190" s="2"/>
      <c r="FS190" s="2"/>
      <c r="FT190" s="2"/>
      <c r="FU190" s="2"/>
      <c r="FV190" s="2"/>
      <c r="FW190" s="2"/>
      <c r="FX190" s="2"/>
      <c r="FY190" s="2"/>
      <c r="FZ190" s="2"/>
      <c r="GA190" s="2"/>
      <c r="GB190" s="2"/>
      <c r="GC190" s="2"/>
      <c r="GD190" s="2"/>
      <c r="GE190" s="2"/>
      <c r="GF190" s="2"/>
      <c r="GG190" s="2"/>
      <c r="GH190" s="2"/>
      <c r="GI190" s="2"/>
      <c r="GJ190" s="2"/>
      <c r="GK190" s="2"/>
      <c r="GL190" s="2"/>
      <c r="GM190" s="2"/>
      <c r="GN190" s="2"/>
      <c r="GO190" s="2"/>
      <c r="GP190" s="2"/>
      <c r="GQ190" s="2"/>
      <c r="GR190" s="2"/>
      <c r="GS190" s="2"/>
      <c r="GT190" s="2"/>
      <c r="GU190" s="2"/>
      <c r="GV190" s="2"/>
      <c r="GW190" s="2"/>
      <c r="GX190" s="2"/>
      <c r="GY190" s="2"/>
      <c r="GZ190" s="2"/>
      <c r="HA190" s="2"/>
      <c r="HB190" s="2"/>
      <c r="HC190" s="2"/>
    </row>
    <row r="191" spans="1:211" s="59" customFormat="1" x14ac:dyDescent="0.3">
      <c r="A191" s="40"/>
      <c r="B191" s="2"/>
      <c r="C191" s="2"/>
      <c r="D191" s="41"/>
      <c r="E191" s="42"/>
      <c r="F191" s="42"/>
      <c r="G191" s="35"/>
      <c r="H191" s="35"/>
      <c r="I191" s="2"/>
      <c r="J191" s="2"/>
      <c r="K191" s="2"/>
      <c r="L191" s="2"/>
      <c r="M191" s="2"/>
      <c r="N191" s="43"/>
      <c r="O191" s="43"/>
      <c r="P191" s="40"/>
      <c r="Q191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  <c r="FE191" s="2"/>
      <c r="FF191" s="2"/>
      <c r="FG191" s="2"/>
      <c r="FH191" s="2"/>
      <c r="FI191" s="2"/>
      <c r="FJ191" s="2"/>
      <c r="FK191" s="2"/>
      <c r="FL191" s="2"/>
      <c r="FM191" s="2"/>
      <c r="FN191" s="2"/>
      <c r="FO191" s="2"/>
      <c r="FP191" s="2"/>
      <c r="FQ191" s="2"/>
      <c r="FR191" s="2"/>
      <c r="FS191" s="2"/>
      <c r="FT191" s="2"/>
      <c r="FU191" s="2"/>
      <c r="FV191" s="2"/>
      <c r="FW191" s="2"/>
      <c r="FX191" s="2"/>
      <c r="FY191" s="2"/>
      <c r="FZ191" s="2"/>
      <c r="GA191" s="2"/>
      <c r="GB191" s="2"/>
      <c r="GC191" s="2"/>
      <c r="GD191" s="2"/>
      <c r="GE191" s="2"/>
      <c r="GF191" s="2"/>
      <c r="GG191" s="2"/>
      <c r="GH191" s="2"/>
      <c r="GI191" s="2"/>
      <c r="GJ191" s="2"/>
      <c r="GK191" s="2"/>
      <c r="GL191" s="2"/>
      <c r="GM191" s="2"/>
      <c r="GN191" s="2"/>
      <c r="GO191" s="2"/>
      <c r="GP191" s="2"/>
      <c r="GQ191" s="2"/>
      <c r="GR191" s="2"/>
      <c r="GS191" s="2"/>
      <c r="GT191" s="2"/>
      <c r="GU191" s="2"/>
      <c r="GV191" s="2"/>
      <c r="GW191" s="2"/>
      <c r="GX191" s="2"/>
      <c r="GY191" s="2"/>
      <c r="GZ191" s="2"/>
      <c r="HA191" s="2"/>
      <c r="HB191" s="2"/>
      <c r="HC191" s="2"/>
    </row>
    <row r="192" spans="1:211" s="59" customFormat="1" x14ac:dyDescent="0.3">
      <c r="A192" s="40"/>
      <c r="B192" s="2"/>
      <c r="C192" s="2"/>
      <c r="D192" s="41"/>
      <c r="E192" s="42"/>
      <c r="F192" s="42"/>
      <c r="G192" s="35"/>
      <c r="H192" s="35"/>
      <c r="I192" s="2"/>
      <c r="J192" s="2"/>
      <c r="K192" s="2"/>
      <c r="L192" s="2"/>
      <c r="M192" s="2"/>
      <c r="N192" s="43"/>
      <c r="O192" s="43"/>
      <c r="P192" s="40"/>
      <c r="Q19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  <c r="FE192" s="2"/>
      <c r="FF192" s="2"/>
      <c r="FG192" s="2"/>
      <c r="FH192" s="2"/>
      <c r="FI192" s="2"/>
      <c r="FJ192" s="2"/>
      <c r="FK192" s="2"/>
      <c r="FL192" s="2"/>
      <c r="FM192" s="2"/>
      <c r="FN192" s="2"/>
      <c r="FO192" s="2"/>
      <c r="FP192" s="2"/>
      <c r="FQ192" s="2"/>
      <c r="FR192" s="2"/>
      <c r="FS192" s="2"/>
      <c r="FT192" s="2"/>
      <c r="FU192" s="2"/>
      <c r="FV192" s="2"/>
      <c r="FW192" s="2"/>
      <c r="FX192" s="2"/>
      <c r="FY192" s="2"/>
      <c r="FZ192" s="2"/>
      <c r="GA192" s="2"/>
      <c r="GB192" s="2"/>
      <c r="GC192" s="2"/>
      <c r="GD192" s="2"/>
      <c r="GE192" s="2"/>
      <c r="GF192" s="2"/>
      <c r="GG192" s="2"/>
      <c r="GH192" s="2"/>
      <c r="GI192" s="2"/>
      <c r="GJ192" s="2"/>
      <c r="GK192" s="2"/>
      <c r="GL192" s="2"/>
      <c r="GM192" s="2"/>
      <c r="GN192" s="2"/>
      <c r="GO192" s="2"/>
      <c r="GP192" s="2"/>
      <c r="GQ192" s="2"/>
      <c r="GR192" s="2"/>
      <c r="GS192" s="2"/>
      <c r="GT192" s="2"/>
      <c r="GU192" s="2"/>
      <c r="GV192" s="2"/>
      <c r="GW192" s="2"/>
      <c r="GX192" s="2"/>
      <c r="GY192" s="2"/>
      <c r="GZ192" s="2"/>
      <c r="HA192" s="2"/>
      <c r="HB192" s="2"/>
      <c r="HC192" s="2"/>
    </row>
    <row r="193" spans="1:211" s="59" customFormat="1" x14ac:dyDescent="0.3">
      <c r="A193" s="40"/>
      <c r="B193" s="2"/>
      <c r="C193" s="2"/>
      <c r="D193" s="41"/>
      <c r="E193" s="42"/>
      <c r="F193" s="42"/>
      <c r="G193" s="35"/>
      <c r="H193" s="35"/>
      <c r="I193" s="2"/>
      <c r="J193" s="2"/>
      <c r="K193" s="2"/>
      <c r="L193" s="2"/>
      <c r="M193" s="2"/>
      <c r="N193" s="43"/>
      <c r="O193" s="43"/>
      <c r="P193" s="40"/>
      <c r="Q193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  <c r="FE193" s="2"/>
      <c r="FF193" s="2"/>
      <c r="FG193" s="2"/>
      <c r="FH193" s="2"/>
      <c r="FI193" s="2"/>
      <c r="FJ193" s="2"/>
      <c r="FK193" s="2"/>
      <c r="FL193" s="2"/>
      <c r="FM193" s="2"/>
      <c r="FN193" s="2"/>
      <c r="FO193" s="2"/>
      <c r="FP193" s="2"/>
      <c r="FQ193" s="2"/>
      <c r="FR193" s="2"/>
      <c r="FS193" s="2"/>
      <c r="FT193" s="2"/>
      <c r="FU193" s="2"/>
      <c r="FV193" s="2"/>
      <c r="FW193" s="2"/>
      <c r="FX193" s="2"/>
      <c r="FY193" s="2"/>
      <c r="FZ193" s="2"/>
      <c r="GA193" s="2"/>
      <c r="GB193" s="2"/>
      <c r="GC193" s="2"/>
      <c r="GD193" s="2"/>
      <c r="GE193" s="2"/>
      <c r="GF193" s="2"/>
      <c r="GG193" s="2"/>
      <c r="GH193" s="2"/>
      <c r="GI193" s="2"/>
      <c r="GJ193" s="2"/>
      <c r="GK193" s="2"/>
      <c r="GL193" s="2"/>
      <c r="GM193" s="2"/>
      <c r="GN193" s="2"/>
      <c r="GO193" s="2"/>
      <c r="GP193" s="2"/>
      <c r="GQ193" s="2"/>
      <c r="GR193" s="2"/>
      <c r="GS193" s="2"/>
      <c r="GT193" s="2"/>
      <c r="GU193" s="2"/>
      <c r="GV193" s="2"/>
      <c r="GW193" s="2"/>
      <c r="GX193" s="2"/>
      <c r="GY193" s="2"/>
      <c r="GZ193" s="2"/>
      <c r="HA193" s="2"/>
      <c r="HB193" s="2"/>
      <c r="HC193" s="2"/>
    </row>
    <row r="194" spans="1:211" s="59" customFormat="1" x14ac:dyDescent="0.3">
      <c r="A194" s="40"/>
      <c r="B194" s="2"/>
      <c r="C194" s="2"/>
      <c r="D194" s="41"/>
      <c r="E194" s="42"/>
      <c r="F194" s="42"/>
      <c r="G194" s="35"/>
      <c r="H194" s="35"/>
      <c r="I194" s="2"/>
      <c r="J194" s="2"/>
      <c r="K194" s="2"/>
      <c r="L194" s="2"/>
      <c r="M194" s="2"/>
      <c r="N194" s="43"/>
      <c r="O194" s="43"/>
      <c r="P194" s="40"/>
      <c r="Q194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  <c r="FE194" s="2"/>
      <c r="FF194" s="2"/>
      <c r="FG194" s="2"/>
      <c r="FH194" s="2"/>
      <c r="FI194" s="2"/>
      <c r="FJ194" s="2"/>
      <c r="FK194" s="2"/>
      <c r="FL194" s="2"/>
      <c r="FM194" s="2"/>
      <c r="FN194" s="2"/>
      <c r="FO194" s="2"/>
      <c r="FP194" s="2"/>
      <c r="FQ194" s="2"/>
      <c r="FR194" s="2"/>
      <c r="FS194" s="2"/>
      <c r="FT194" s="2"/>
      <c r="FU194" s="2"/>
      <c r="FV194" s="2"/>
      <c r="FW194" s="2"/>
      <c r="FX194" s="2"/>
      <c r="FY194" s="2"/>
      <c r="FZ194" s="2"/>
      <c r="GA194" s="2"/>
      <c r="GB194" s="2"/>
      <c r="GC194" s="2"/>
      <c r="GD194" s="2"/>
      <c r="GE194" s="2"/>
      <c r="GF194" s="2"/>
      <c r="GG194" s="2"/>
      <c r="GH194" s="2"/>
      <c r="GI194" s="2"/>
      <c r="GJ194" s="2"/>
      <c r="GK194" s="2"/>
      <c r="GL194" s="2"/>
      <c r="GM194" s="2"/>
      <c r="GN194" s="2"/>
      <c r="GO194" s="2"/>
      <c r="GP194" s="2"/>
      <c r="GQ194" s="2"/>
      <c r="GR194" s="2"/>
      <c r="GS194" s="2"/>
      <c r="GT194" s="2"/>
      <c r="GU194" s="2"/>
      <c r="GV194" s="2"/>
      <c r="GW194" s="2"/>
      <c r="GX194" s="2"/>
      <c r="GY194" s="2"/>
      <c r="GZ194" s="2"/>
      <c r="HA194" s="2"/>
      <c r="HB194" s="2"/>
      <c r="HC194" s="2"/>
    </row>
    <row r="195" spans="1:211" s="59" customFormat="1" x14ac:dyDescent="0.3">
      <c r="A195" s="40"/>
      <c r="B195" s="2"/>
      <c r="C195" s="2"/>
      <c r="D195" s="41"/>
      <c r="E195" s="42"/>
      <c r="F195" s="42"/>
      <c r="G195" s="35"/>
      <c r="H195" s="35"/>
      <c r="I195" s="2"/>
      <c r="J195" s="2"/>
      <c r="K195" s="2"/>
      <c r="L195" s="2"/>
      <c r="M195" s="2"/>
      <c r="N195" s="43"/>
      <c r="O195" s="43"/>
      <c r="P195" s="40"/>
      <c r="Q195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  <c r="FE195" s="2"/>
      <c r="FF195" s="2"/>
      <c r="FG195" s="2"/>
      <c r="FH195" s="2"/>
      <c r="FI195" s="2"/>
      <c r="FJ195" s="2"/>
      <c r="FK195" s="2"/>
      <c r="FL195" s="2"/>
      <c r="FM195" s="2"/>
      <c r="FN195" s="2"/>
      <c r="FO195" s="2"/>
      <c r="FP195" s="2"/>
      <c r="FQ195" s="2"/>
      <c r="FR195" s="2"/>
      <c r="FS195" s="2"/>
      <c r="FT195" s="2"/>
      <c r="FU195" s="2"/>
      <c r="FV195" s="2"/>
      <c r="FW195" s="2"/>
      <c r="FX195" s="2"/>
      <c r="FY195" s="2"/>
      <c r="FZ195" s="2"/>
      <c r="GA195" s="2"/>
      <c r="GB195" s="2"/>
      <c r="GC195" s="2"/>
      <c r="GD195" s="2"/>
      <c r="GE195" s="2"/>
      <c r="GF195" s="2"/>
      <c r="GG195" s="2"/>
      <c r="GH195" s="2"/>
      <c r="GI195" s="2"/>
      <c r="GJ195" s="2"/>
      <c r="GK195" s="2"/>
      <c r="GL195" s="2"/>
      <c r="GM195" s="2"/>
      <c r="GN195" s="2"/>
      <c r="GO195" s="2"/>
      <c r="GP195" s="2"/>
      <c r="GQ195" s="2"/>
      <c r="GR195" s="2"/>
      <c r="GS195" s="2"/>
      <c r="GT195" s="2"/>
      <c r="GU195" s="2"/>
      <c r="GV195" s="2"/>
      <c r="GW195" s="2"/>
      <c r="GX195" s="2"/>
      <c r="GY195" s="2"/>
      <c r="GZ195" s="2"/>
      <c r="HA195" s="2"/>
      <c r="HB195" s="2"/>
      <c r="HC195" s="2"/>
    </row>
    <row r="196" spans="1:211" s="59" customFormat="1" x14ac:dyDescent="0.3">
      <c r="A196" s="40"/>
      <c r="B196" s="2"/>
      <c r="C196" s="2"/>
      <c r="D196" s="41"/>
      <c r="E196" s="42"/>
      <c r="F196" s="42"/>
      <c r="G196" s="35"/>
      <c r="H196" s="35"/>
      <c r="I196" s="2"/>
      <c r="J196" s="2"/>
      <c r="K196" s="2"/>
      <c r="L196" s="2"/>
      <c r="M196" s="2"/>
      <c r="N196" s="43"/>
      <c r="O196" s="43"/>
      <c r="P196" s="40"/>
      <c r="Q196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  <c r="FE196" s="2"/>
      <c r="FF196" s="2"/>
      <c r="FG196" s="2"/>
      <c r="FH196" s="2"/>
      <c r="FI196" s="2"/>
      <c r="FJ196" s="2"/>
      <c r="FK196" s="2"/>
      <c r="FL196" s="2"/>
      <c r="FM196" s="2"/>
      <c r="FN196" s="2"/>
      <c r="FO196" s="2"/>
      <c r="FP196" s="2"/>
      <c r="FQ196" s="2"/>
      <c r="FR196" s="2"/>
      <c r="FS196" s="2"/>
      <c r="FT196" s="2"/>
      <c r="FU196" s="2"/>
      <c r="FV196" s="2"/>
      <c r="FW196" s="2"/>
      <c r="FX196" s="2"/>
      <c r="FY196" s="2"/>
      <c r="FZ196" s="2"/>
      <c r="GA196" s="2"/>
      <c r="GB196" s="2"/>
      <c r="GC196" s="2"/>
      <c r="GD196" s="2"/>
      <c r="GE196" s="2"/>
      <c r="GF196" s="2"/>
      <c r="GG196" s="2"/>
      <c r="GH196" s="2"/>
      <c r="GI196" s="2"/>
      <c r="GJ196" s="2"/>
      <c r="GK196" s="2"/>
      <c r="GL196" s="2"/>
      <c r="GM196" s="2"/>
      <c r="GN196" s="2"/>
      <c r="GO196" s="2"/>
      <c r="GP196" s="2"/>
      <c r="GQ196" s="2"/>
      <c r="GR196" s="2"/>
      <c r="GS196" s="2"/>
      <c r="GT196" s="2"/>
      <c r="GU196" s="2"/>
      <c r="GV196" s="2"/>
      <c r="GW196" s="2"/>
      <c r="GX196" s="2"/>
      <c r="GY196" s="2"/>
      <c r="GZ196" s="2"/>
      <c r="HA196" s="2"/>
      <c r="HB196" s="2"/>
      <c r="HC196" s="2"/>
    </row>
    <row r="197" spans="1:211" s="59" customFormat="1" x14ac:dyDescent="0.3">
      <c r="A197" s="40"/>
      <c r="B197" s="2"/>
      <c r="C197" s="2"/>
      <c r="D197" s="41"/>
      <c r="E197" s="42"/>
      <c r="F197" s="42"/>
      <c r="G197" s="35"/>
      <c r="H197" s="35"/>
      <c r="I197" s="2"/>
      <c r="J197" s="2"/>
      <c r="K197" s="2"/>
      <c r="L197" s="2"/>
      <c r="M197" s="2"/>
      <c r="N197" s="43"/>
      <c r="O197" s="43"/>
      <c r="P197" s="40"/>
      <c r="Q197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  <c r="FE197" s="2"/>
      <c r="FF197" s="2"/>
      <c r="FG197" s="2"/>
      <c r="FH197" s="2"/>
      <c r="FI197" s="2"/>
      <c r="FJ197" s="2"/>
      <c r="FK197" s="2"/>
      <c r="FL197" s="2"/>
      <c r="FM197" s="2"/>
      <c r="FN197" s="2"/>
      <c r="FO197" s="2"/>
      <c r="FP197" s="2"/>
      <c r="FQ197" s="2"/>
      <c r="FR197" s="2"/>
      <c r="FS197" s="2"/>
      <c r="FT197" s="2"/>
      <c r="FU197" s="2"/>
      <c r="FV197" s="2"/>
      <c r="FW197" s="2"/>
      <c r="FX197" s="2"/>
      <c r="FY197" s="2"/>
      <c r="FZ197" s="2"/>
      <c r="GA197" s="2"/>
      <c r="GB197" s="2"/>
      <c r="GC197" s="2"/>
      <c r="GD197" s="2"/>
      <c r="GE197" s="2"/>
      <c r="GF197" s="2"/>
      <c r="GG197" s="2"/>
      <c r="GH197" s="2"/>
      <c r="GI197" s="2"/>
      <c r="GJ197" s="2"/>
      <c r="GK197" s="2"/>
      <c r="GL197" s="2"/>
      <c r="GM197" s="2"/>
      <c r="GN197" s="2"/>
      <c r="GO197" s="2"/>
      <c r="GP197" s="2"/>
      <c r="GQ197" s="2"/>
      <c r="GR197" s="2"/>
      <c r="GS197" s="2"/>
      <c r="GT197" s="2"/>
      <c r="GU197" s="2"/>
      <c r="GV197" s="2"/>
      <c r="GW197" s="2"/>
      <c r="GX197" s="2"/>
      <c r="GY197" s="2"/>
      <c r="GZ197" s="2"/>
      <c r="HA197" s="2"/>
      <c r="HB197" s="2"/>
      <c r="HC197" s="2"/>
    </row>
    <row r="198" spans="1:211" s="59" customFormat="1" x14ac:dyDescent="0.3">
      <c r="A198" s="40"/>
      <c r="B198" s="2"/>
      <c r="C198" s="2"/>
      <c r="D198" s="41"/>
      <c r="E198" s="42"/>
      <c r="F198" s="42"/>
      <c r="G198" s="35"/>
      <c r="H198" s="35"/>
      <c r="I198" s="2"/>
      <c r="J198" s="2"/>
      <c r="K198" s="2"/>
      <c r="L198" s="2"/>
      <c r="M198" s="2"/>
      <c r="N198" s="43"/>
      <c r="O198" s="43"/>
      <c r="P198" s="40"/>
      <c r="Q198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  <c r="FE198" s="2"/>
      <c r="FF198" s="2"/>
      <c r="FG198" s="2"/>
      <c r="FH198" s="2"/>
      <c r="FI198" s="2"/>
      <c r="FJ198" s="2"/>
      <c r="FK198" s="2"/>
      <c r="FL198" s="2"/>
      <c r="FM198" s="2"/>
      <c r="FN198" s="2"/>
      <c r="FO198" s="2"/>
      <c r="FP198" s="2"/>
      <c r="FQ198" s="2"/>
      <c r="FR198" s="2"/>
      <c r="FS198" s="2"/>
      <c r="FT198" s="2"/>
      <c r="FU198" s="2"/>
      <c r="FV198" s="2"/>
      <c r="FW198" s="2"/>
      <c r="FX198" s="2"/>
      <c r="FY198" s="2"/>
      <c r="FZ198" s="2"/>
      <c r="GA198" s="2"/>
      <c r="GB198" s="2"/>
      <c r="GC198" s="2"/>
      <c r="GD198" s="2"/>
      <c r="GE198" s="2"/>
      <c r="GF198" s="2"/>
      <c r="GG198" s="2"/>
      <c r="GH198" s="2"/>
      <c r="GI198" s="2"/>
      <c r="GJ198" s="2"/>
      <c r="GK198" s="2"/>
      <c r="GL198" s="2"/>
      <c r="GM198" s="2"/>
      <c r="GN198" s="2"/>
      <c r="GO198" s="2"/>
      <c r="GP198" s="2"/>
      <c r="GQ198" s="2"/>
      <c r="GR198" s="2"/>
      <c r="GS198" s="2"/>
      <c r="GT198" s="2"/>
      <c r="GU198" s="2"/>
      <c r="GV198" s="2"/>
      <c r="GW198" s="2"/>
      <c r="GX198" s="2"/>
      <c r="GY198" s="2"/>
      <c r="GZ198" s="2"/>
      <c r="HA198" s="2"/>
      <c r="HB198" s="2"/>
      <c r="HC198" s="2"/>
    </row>
    <row r="199" spans="1:211" s="59" customFormat="1" x14ac:dyDescent="0.3">
      <c r="A199" s="40"/>
      <c r="B199" s="2"/>
      <c r="C199" s="2"/>
      <c r="D199" s="41"/>
      <c r="E199" s="42"/>
      <c r="F199" s="42"/>
      <c r="G199" s="35"/>
      <c r="H199" s="35"/>
      <c r="I199" s="2"/>
      <c r="J199" s="2"/>
      <c r="K199" s="2"/>
      <c r="L199" s="2"/>
      <c r="M199" s="2"/>
      <c r="N199" s="43"/>
      <c r="O199" s="43"/>
      <c r="P199" s="40"/>
      <c r="Q199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  <c r="FE199" s="2"/>
      <c r="FF199" s="2"/>
      <c r="FG199" s="2"/>
      <c r="FH199" s="2"/>
      <c r="FI199" s="2"/>
      <c r="FJ199" s="2"/>
      <c r="FK199" s="2"/>
      <c r="FL199" s="2"/>
      <c r="FM199" s="2"/>
      <c r="FN199" s="2"/>
      <c r="FO199" s="2"/>
      <c r="FP199" s="2"/>
      <c r="FQ199" s="2"/>
      <c r="FR199" s="2"/>
      <c r="FS199" s="2"/>
      <c r="FT199" s="2"/>
      <c r="FU199" s="2"/>
      <c r="FV199" s="2"/>
      <c r="FW199" s="2"/>
      <c r="FX199" s="2"/>
      <c r="FY199" s="2"/>
      <c r="FZ199" s="2"/>
      <c r="GA199" s="2"/>
      <c r="GB199" s="2"/>
      <c r="GC199" s="2"/>
      <c r="GD199" s="2"/>
      <c r="GE199" s="2"/>
      <c r="GF199" s="2"/>
      <c r="GG199" s="2"/>
      <c r="GH199" s="2"/>
      <c r="GI199" s="2"/>
      <c r="GJ199" s="2"/>
      <c r="GK199" s="2"/>
      <c r="GL199" s="2"/>
      <c r="GM199" s="2"/>
      <c r="GN199" s="2"/>
      <c r="GO199" s="2"/>
      <c r="GP199" s="2"/>
      <c r="GQ199" s="2"/>
      <c r="GR199" s="2"/>
      <c r="GS199" s="2"/>
      <c r="GT199" s="2"/>
      <c r="GU199" s="2"/>
      <c r="GV199" s="2"/>
      <c r="GW199" s="2"/>
      <c r="GX199" s="2"/>
      <c r="GY199" s="2"/>
      <c r="GZ199" s="2"/>
      <c r="HA199" s="2"/>
      <c r="HB199" s="2"/>
      <c r="HC199" s="2"/>
    </row>
    <row r="200" spans="1:211" s="59" customFormat="1" x14ac:dyDescent="0.3">
      <c r="A200" s="40"/>
      <c r="B200" s="2"/>
      <c r="C200" s="2"/>
      <c r="D200" s="41"/>
      <c r="E200" s="42"/>
      <c r="F200" s="42"/>
      <c r="G200" s="35"/>
      <c r="H200" s="35"/>
      <c r="I200" s="2"/>
      <c r="J200" s="2"/>
      <c r="K200" s="2"/>
      <c r="L200" s="2"/>
      <c r="M200" s="2"/>
      <c r="N200" s="43"/>
      <c r="O200" s="43"/>
      <c r="P200" s="40"/>
      <c r="Q200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  <c r="FE200" s="2"/>
      <c r="FF200" s="2"/>
      <c r="FG200" s="2"/>
      <c r="FH200" s="2"/>
      <c r="FI200" s="2"/>
      <c r="FJ200" s="2"/>
      <c r="FK200" s="2"/>
      <c r="FL200" s="2"/>
      <c r="FM200" s="2"/>
      <c r="FN200" s="2"/>
      <c r="FO200" s="2"/>
      <c r="FP200" s="2"/>
      <c r="FQ200" s="2"/>
      <c r="FR200" s="2"/>
      <c r="FS200" s="2"/>
      <c r="FT200" s="2"/>
      <c r="FU200" s="2"/>
      <c r="FV200" s="2"/>
      <c r="FW200" s="2"/>
      <c r="FX200" s="2"/>
      <c r="FY200" s="2"/>
      <c r="FZ200" s="2"/>
      <c r="GA200" s="2"/>
      <c r="GB200" s="2"/>
      <c r="GC200" s="2"/>
      <c r="GD200" s="2"/>
      <c r="GE200" s="2"/>
      <c r="GF200" s="2"/>
      <c r="GG200" s="2"/>
      <c r="GH200" s="2"/>
      <c r="GI200" s="2"/>
      <c r="GJ200" s="2"/>
      <c r="GK200" s="2"/>
      <c r="GL200" s="2"/>
      <c r="GM200" s="2"/>
      <c r="GN200" s="2"/>
      <c r="GO200" s="2"/>
      <c r="GP200" s="2"/>
      <c r="GQ200" s="2"/>
      <c r="GR200" s="2"/>
      <c r="GS200" s="2"/>
      <c r="GT200" s="2"/>
      <c r="GU200" s="2"/>
      <c r="GV200" s="2"/>
      <c r="GW200" s="2"/>
      <c r="GX200" s="2"/>
      <c r="GY200" s="2"/>
      <c r="GZ200" s="2"/>
      <c r="HA200" s="2"/>
      <c r="HB200" s="2"/>
      <c r="HC200" s="2"/>
    </row>
    <row r="201" spans="1:211" s="59" customFormat="1" x14ac:dyDescent="0.3">
      <c r="A201" s="40"/>
      <c r="B201" s="2"/>
      <c r="C201" s="2"/>
      <c r="D201" s="41"/>
      <c r="E201" s="42"/>
      <c r="F201" s="42"/>
      <c r="G201" s="35"/>
      <c r="H201" s="35"/>
      <c r="I201" s="2"/>
      <c r="J201" s="2"/>
      <c r="K201" s="2"/>
      <c r="L201" s="2"/>
      <c r="M201" s="2"/>
      <c r="N201" s="43"/>
      <c r="O201" s="43"/>
      <c r="P201" s="40"/>
      <c r="Q201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  <c r="FE201" s="2"/>
      <c r="FF201" s="2"/>
      <c r="FG201" s="2"/>
      <c r="FH201" s="2"/>
      <c r="FI201" s="2"/>
      <c r="FJ201" s="2"/>
      <c r="FK201" s="2"/>
      <c r="FL201" s="2"/>
      <c r="FM201" s="2"/>
      <c r="FN201" s="2"/>
      <c r="FO201" s="2"/>
      <c r="FP201" s="2"/>
      <c r="FQ201" s="2"/>
      <c r="FR201" s="2"/>
      <c r="FS201" s="2"/>
      <c r="FT201" s="2"/>
      <c r="FU201" s="2"/>
      <c r="FV201" s="2"/>
      <c r="FW201" s="2"/>
      <c r="FX201" s="2"/>
      <c r="FY201" s="2"/>
      <c r="FZ201" s="2"/>
      <c r="GA201" s="2"/>
      <c r="GB201" s="2"/>
      <c r="GC201" s="2"/>
      <c r="GD201" s="2"/>
      <c r="GE201" s="2"/>
      <c r="GF201" s="2"/>
      <c r="GG201" s="2"/>
      <c r="GH201" s="2"/>
      <c r="GI201" s="2"/>
      <c r="GJ201" s="2"/>
      <c r="GK201" s="2"/>
      <c r="GL201" s="2"/>
      <c r="GM201" s="2"/>
      <c r="GN201" s="2"/>
      <c r="GO201" s="2"/>
      <c r="GP201" s="2"/>
      <c r="GQ201" s="2"/>
      <c r="GR201" s="2"/>
      <c r="GS201" s="2"/>
      <c r="GT201" s="2"/>
      <c r="GU201" s="2"/>
      <c r="GV201" s="2"/>
      <c r="GW201" s="2"/>
      <c r="GX201" s="2"/>
      <c r="GY201" s="2"/>
      <c r="GZ201" s="2"/>
      <c r="HA201" s="2"/>
      <c r="HB201" s="2"/>
      <c r="HC201" s="2"/>
    </row>
    <row r="202" spans="1:211" s="59" customFormat="1" x14ac:dyDescent="0.3">
      <c r="A202" s="40"/>
      <c r="B202" s="2"/>
      <c r="C202" s="2"/>
      <c r="D202" s="41"/>
      <c r="E202" s="42"/>
      <c r="F202" s="42"/>
      <c r="G202" s="35"/>
      <c r="H202" s="35"/>
      <c r="I202" s="2"/>
      <c r="J202" s="2"/>
      <c r="K202" s="2"/>
      <c r="L202" s="2"/>
      <c r="M202" s="2"/>
      <c r="N202" s="43"/>
      <c r="O202" s="43"/>
      <c r="P202" s="40"/>
      <c r="Q20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  <c r="FE202" s="2"/>
      <c r="FF202" s="2"/>
      <c r="FG202" s="2"/>
      <c r="FH202" s="2"/>
      <c r="FI202" s="2"/>
      <c r="FJ202" s="2"/>
      <c r="FK202" s="2"/>
      <c r="FL202" s="2"/>
      <c r="FM202" s="2"/>
      <c r="FN202" s="2"/>
      <c r="FO202" s="2"/>
      <c r="FP202" s="2"/>
      <c r="FQ202" s="2"/>
      <c r="FR202" s="2"/>
      <c r="FS202" s="2"/>
      <c r="FT202" s="2"/>
      <c r="FU202" s="2"/>
      <c r="FV202" s="2"/>
      <c r="FW202" s="2"/>
      <c r="FX202" s="2"/>
      <c r="FY202" s="2"/>
      <c r="FZ202" s="2"/>
      <c r="GA202" s="2"/>
      <c r="GB202" s="2"/>
      <c r="GC202" s="2"/>
      <c r="GD202" s="2"/>
      <c r="GE202" s="2"/>
      <c r="GF202" s="2"/>
      <c r="GG202" s="2"/>
      <c r="GH202" s="2"/>
      <c r="GI202" s="2"/>
      <c r="GJ202" s="2"/>
      <c r="GK202" s="2"/>
      <c r="GL202" s="2"/>
      <c r="GM202" s="2"/>
      <c r="GN202" s="2"/>
      <c r="GO202" s="2"/>
      <c r="GP202" s="2"/>
      <c r="GQ202" s="2"/>
      <c r="GR202" s="2"/>
      <c r="GS202" s="2"/>
      <c r="GT202" s="2"/>
      <c r="GU202" s="2"/>
      <c r="GV202" s="2"/>
      <c r="GW202" s="2"/>
      <c r="GX202" s="2"/>
      <c r="GY202" s="2"/>
      <c r="GZ202" s="2"/>
      <c r="HA202" s="2"/>
      <c r="HB202" s="2"/>
      <c r="HC202" s="2"/>
    </row>
    <row r="203" spans="1:211" s="59" customFormat="1" x14ac:dyDescent="0.3">
      <c r="A203" s="40"/>
      <c r="B203" s="2"/>
      <c r="C203" s="2"/>
      <c r="D203" s="41"/>
      <c r="E203" s="42"/>
      <c r="F203" s="42"/>
      <c r="G203" s="35"/>
      <c r="H203" s="35"/>
      <c r="I203" s="2"/>
      <c r="J203" s="2"/>
      <c r="K203" s="2"/>
      <c r="L203" s="2"/>
      <c r="M203" s="2"/>
      <c r="N203" s="43"/>
      <c r="O203" s="43"/>
      <c r="P203" s="40"/>
      <c r="Q203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  <c r="FE203" s="2"/>
      <c r="FF203" s="2"/>
      <c r="FG203" s="2"/>
      <c r="FH203" s="2"/>
      <c r="FI203" s="2"/>
      <c r="FJ203" s="2"/>
      <c r="FK203" s="2"/>
      <c r="FL203" s="2"/>
      <c r="FM203" s="2"/>
      <c r="FN203" s="2"/>
      <c r="FO203" s="2"/>
      <c r="FP203" s="2"/>
      <c r="FQ203" s="2"/>
      <c r="FR203" s="2"/>
      <c r="FS203" s="2"/>
      <c r="FT203" s="2"/>
      <c r="FU203" s="2"/>
      <c r="FV203" s="2"/>
      <c r="FW203" s="2"/>
      <c r="FX203" s="2"/>
      <c r="FY203" s="2"/>
      <c r="FZ203" s="2"/>
      <c r="GA203" s="2"/>
      <c r="GB203" s="2"/>
      <c r="GC203" s="2"/>
      <c r="GD203" s="2"/>
      <c r="GE203" s="2"/>
      <c r="GF203" s="2"/>
      <c r="GG203" s="2"/>
      <c r="GH203" s="2"/>
      <c r="GI203" s="2"/>
      <c r="GJ203" s="2"/>
      <c r="GK203" s="2"/>
      <c r="GL203" s="2"/>
      <c r="GM203" s="2"/>
      <c r="GN203" s="2"/>
      <c r="GO203" s="2"/>
      <c r="GP203" s="2"/>
      <c r="GQ203" s="2"/>
      <c r="GR203" s="2"/>
      <c r="GS203" s="2"/>
      <c r="GT203" s="2"/>
      <c r="GU203" s="2"/>
      <c r="GV203" s="2"/>
      <c r="GW203" s="2"/>
      <c r="GX203" s="2"/>
      <c r="GY203" s="2"/>
      <c r="GZ203" s="2"/>
      <c r="HA203" s="2"/>
      <c r="HB203" s="2"/>
      <c r="HC203" s="2"/>
    </row>
    <row r="204" spans="1:211" s="59" customFormat="1" x14ac:dyDescent="0.3">
      <c r="A204" s="40"/>
      <c r="B204" s="2"/>
      <c r="C204" s="2"/>
      <c r="D204" s="41"/>
      <c r="E204" s="42"/>
      <c r="F204" s="42"/>
      <c r="G204" s="35"/>
      <c r="H204" s="35"/>
      <c r="I204" s="2"/>
      <c r="J204" s="2"/>
      <c r="K204" s="2"/>
      <c r="L204" s="2"/>
      <c r="M204" s="2"/>
      <c r="N204" s="43"/>
      <c r="O204" s="43"/>
      <c r="P204" s="40"/>
      <c r="Q204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  <c r="FE204" s="2"/>
      <c r="FF204" s="2"/>
      <c r="FG204" s="2"/>
      <c r="FH204" s="2"/>
      <c r="FI204" s="2"/>
      <c r="FJ204" s="2"/>
      <c r="FK204" s="2"/>
      <c r="FL204" s="2"/>
      <c r="FM204" s="2"/>
      <c r="FN204" s="2"/>
      <c r="FO204" s="2"/>
      <c r="FP204" s="2"/>
      <c r="FQ204" s="2"/>
      <c r="FR204" s="2"/>
      <c r="FS204" s="2"/>
      <c r="FT204" s="2"/>
      <c r="FU204" s="2"/>
      <c r="FV204" s="2"/>
      <c r="FW204" s="2"/>
      <c r="FX204" s="2"/>
      <c r="FY204" s="2"/>
      <c r="FZ204" s="2"/>
      <c r="GA204" s="2"/>
      <c r="GB204" s="2"/>
      <c r="GC204" s="2"/>
      <c r="GD204" s="2"/>
      <c r="GE204" s="2"/>
      <c r="GF204" s="2"/>
      <c r="GG204" s="2"/>
      <c r="GH204" s="2"/>
      <c r="GI204" s="2"/>
      <c r="GJ204" s="2"/>
      <c r="GK204" s="2"/>
      <c r="GL204" s="2"/>
      <c r="GM204" s="2"/>
      <c r="GN204" s="2"/>
      <c r="GO204" s="2"/>
      <c r="GP204" s="2"/>
      <c r="GQ204" s="2"/>
      <c r="GR204" s="2"/>
      <c r="GS204" s="2"/>
      <c r="GT204" s="2"/>
      <c r="GU204" s="2"/>
      <c r="GV204" s="2"/>
      <c r="GW204" s="2"/>
      <c r="GX204" s="2"/>
      <c r="GY204" s="2"/>
      <c r="GZ204" s="2"/>
      <c r="HA204" s="2"/>
      <c r="HB204" s="2"/>
      <c r="HC204" s="2"/>
    </row>
    <row r="205" spans="1:211" s="59" customFormat="1" x14ac:dyDescent="0.3">
      <c r="A205" s="40"/>
      <c r="B205" s="2"/>
      <c r="C205" s="2"/>
      <c r="D205" s="41"/>
      <c r="E205" s="42"/>
      <c r="F205" s="42"/>
      <c r="G205" s="35"/>
      <c r="H205" s="35"/>
      <c r="I205" s="2"/>
      <c r="J205" s="2"/>
      <c r="K205" s="2"/>
      <c r="L205" s="2"/>
      <c r="M205" s="2"/>
      <c r="N205" s="43"/>
      <c r="O205" s="43"/>
      <c r="P205" s="40"/>
      <c r="Q205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  <c r="FE205" s="2"/>
      <c r="FF205" s="2"/>
      <c r="FG205" s="2"/>
      <c r="FH205" s="2"/>
      <c r="FI205" s="2"/>
      <c r="FJ205" s="2"/>
      <c r="FK205" s="2"/>
      <c r="FL205" s="2"/>
      <c r="FM205" s="2"/>
      <c r="FN205" s="2"/>
      <c r="FO205" s="2"/>
      <c r="FP205" s="2"/>
      <c r="FQ205" s="2"/>
      <c r="FR205" s="2"/>
      <c r="FS205" s="2"/>
      <c r="FT205" s="2"/>
      <c r="FU205" s="2"/>
      <c r="FV205" s="2"/>
      <c r="FW205" s="2"/>
      <c r="FX205" s="2"/>
      <c r="FY205" s="2"/>
      <c r="FZ205" s="2"/>
      <c r="GA205" s="2"/>
      <c r="GB205" s="2"/>
      <c r="GC205" s="2"/>
      <c r="GD205" s="2"/>
      <c r="GE205" s="2"/>
      <c r="GF205" s="2"/>
      <c r="GG205" s="2"/>
      <c r="GH205" s="2"/>
      <c r="GI205" s="2"/>
      <c r="GJ205" s="2"/>
      <c r="GK205" s="2"/>
      <c r="GL205" s="2"/>
      <c r="GM205" s="2"/>
      <c r="GN205" s="2"/>
      <c r="GO205" s="2"/>
      <c r="GP205" s="2"/>
      <c r="GQ205" s="2"/>
      <c r="GR205" s="2"/>
      <c r="GS205" s="2"/>
      <c r="GT205" s="2"/>
      <c r="GU205" s="2"/>
      <c r="GV205" s="2"/>
      <c r="GW205" s="2"/>
      <c r="GX205" s="2"/>
      <c r="GY205" s="2"/>
      <c r="GZ205" s="2"/>
      <c r="HA205" s="2"/>
      <c r="HB205" s="2"/>
      <c r="HC205" s="2"/>
    </row>
    <row r="206" spans="1:211" s="59" customFormat="1" x14ac:dyDescent="0.3">
      <c r="A206" s="40"/>
      <c r="B206" s="2"/>
      <c r="C206" s="2"/>
      <c r="D206" s="41"/>
      <c r="E206" s="42"/>
      <c r="F206" s="42"/>
      <c r="G206" s="35"/>
      <c r="H206" s="35"/>
      <c r="I206" s="2"/>
      <c r="J206" s="2"/>
      <c r="K206" s="2"/>
      <c r="L206" s="2"/>
      <c r="M206" s="2"/>
      <c r="N206" s="43"/>
      <c r="O206" s="43"/>
      <c r="P206" s="40"/>
      <c r="Q206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  <c r="FE206" s="2"/>
      <c r="FF206" s="2"/>
      <c r="FG206" s="2"/>
      <c r="FH206" s="2"/>
      <c r="FI206" s="2"/>
      <c r="FJ206" s="2"/>
      <c r="FK206" s="2"/>
      <c r="FL206" s="2"/>
      <c r="FM206" s="2"/>
      <c r="FN206" s="2"/>
      <c r="FO206" s="2"/>
      <c r="FP206" s="2"/>
      <c r="FQ206" s="2"/>
      <c r="FR206" s="2"/>
      <c r="FS206" s="2"/>
      <c r="FT206" s="2"/>
      <c r="FU206" s="2"/>
      <c r="FV206" s="2"/>
      <c r="FW206" s="2"/>
      <c r="FX206" s="2"/>
      <c r="FY206" s="2"/>
      <c r="FZ206" s="2"/>
      <c r="GA206" s="2"/>
      <c r="GB206" s="2"/>
      <c r="GC206" s="2"/>
      <c r="GD206" s="2"/>
      <c r="GE206" s="2"/>
      <c r="GF206" s="2"/>
      <c r="GG206" s="2"/>
      <c r="GH206" s="2"/>
      <c r="GI206" s="2"/>
      <c r="GJ206" s="2"/>
      <c r="GK206" s="2"/>
      <c r="GL206" s="2"/>
      <c r="GM206" s="2"/>
      <c r="GN206" s="2"/>
      <c r="GO206" s="2"/>
      <c r="GP206" s="2"/>
      <c r="GQ206" s="2"/>
      <c r="GR206" s="2"/>
      <c r="GS206" s="2"/>
      <c r="GT206" s="2"/>
      <c r="GU206" s="2"/>
      <c r="GV206" s="2"/>
      <c r="GW206" s="2"/>
      <c r="GX206" s="2"/>
      <c r="GY206" s="2"/>
      <c r="GZ206" s="2"/>
      <c r="HA206" s="2"/>
      <c r="HB206" s="2"/>
      <c r="HC206" s="2"/>
    </row>
    <row r="207" spans="1:211" s="59" customFormat="1" x14ac:dyDescent="0.3">
      <c r="A207" s="40"/>
      <c r="B207" s="2"/>
      <c r="C207" s="2"/>
      <c r="D207" s="41"/>
      <c r="E207" s="42"/>
      <c r="F207" s="42"/>
      <c r="G207" s="35"/>
      <c r="H207" s="35"/>
      <c r="I207" s="2"/>
      <c r="J207" s="2"/>
      <c r="K207" s="2"/>
      <c r="L207" s="2"/>
      <c r="M207" s="2"/>
      <c r="N207" s="43"/>
      <c r="O207" s="43"/>
      <c r="P207" s="40"/>
      <c r="Q207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  <c r="FE207" s="2"/>
      <c r="FF207" s="2"/>
      <c r="FG207" s="2"/>
      <c r="FH207" s="2"/>
      <c r="FI207" s="2"/>
      <c r="FJ207" s="2"/>
      <c r="FK207" s="2"/>
      <c r="FL207" s="2"/>
      <c r="FM207" s="2"/>
      <c r="FN207" s="2"/>
      <c r="FO207" s="2"/>
      <c r="FP207" s="2"/>
      <c r="FQ207" s="2"/>
      <c r="FR207" s="2"/>
      <c r="FS207" s="2"/>
      <c r="FT207" s="2"/>
      <c r="FU207" s="2"/>
      <c r="FV207" s="2"/>
      <c r="FW207" s="2"/>
      <c r="FX207" s="2"/>
      <c r="FY207" s="2"/>
      <c r="FZ207" s="2"/>
      <c r="GA207" s="2"/>
      <c r="GB207" s="2"/>
      <c r="GC207" s="2"/>
      <c r="GD207" s="2"/>
      <c r="GE207" s="2"/>
      <c r="GF207" s="2"/>
      <c r="GG207" s="2"/>
      <c r="GH207" s="2"/>
      <c r="GI207" s="2"/>
      <c r="GJ207" s="2"/>
      <c r="GK207" s="2"/>
      <c r="GL207" s="2"/>
      <c r="GM207" s="2"/>
      <c r="GN207" s="2"/>
      <c r="GO207" s="2"/>
      <c r="GP207" s="2"/>
      <c r="GQ207" s="2"/>
      <c r="GR207" s="2"/>
      <c r="GS207" s="2"/>
      <c r="GT207" s="2"/>
      <c r="GU207" s="2"/>
      <c r="GV207" s="2"/>
      <c r="GW207" s="2"/>
      <c r="GX207" s="2"/>
      <c r="GY207" s="2"/>
      <c r="GZ207" s="2"/>
      <c r="HA207" s="2"/>
      <c r="HB207" s="2"/>
      <c r="HC207" s="2"/>
    </row>
    <row r="208" spans="1:211" s="59" customFormat="1" x14ac:dyDescent="0.3">
      <c r="A208" s="40"/>
      <c r="B208" s="2"/>
      <c r="C208" s="2"/>
      <c r="D208" s="41"/>
      <c r="E208" s="42"/>
      <c r="F208" s="42"/>
      <c r="G208" s="35"/>
      <c r="H208" s="35"/>
      <c r="I208" s="2"/>
      <c r="J208" s="2"/>
      <c r="K208" s="2"/>
      <c r="L208" s="2"/>
      <c r="M208" s="2"/>
      <c r="N208" s="43"/>
      <c r="O208" s="43"/>
      <c r="P208" s="40"/>
      <c r="Q208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  <c r="FE208" s="2"/>
      <c r="FF208" s="2"/>
      <c r="FG208" s="2"/>
      <c r="FH208" s="2"/>
      <c r="FI208" s="2"/>
      <c r="FJ208" s="2"/>
      <c r="FK208" s="2"/>
      <c r="FL208" s="2"/>
      <c r="FM208" s="2"/>
      <c r="FN208" s="2"/>
      <c r="FO208" s="2"/>
      <c r="FP208" s="2"/>
      <c r="FQ208" s="2"/>
      <c r="FR208" s="2"/>
      <c r="FS208" s="2"/>
      <c r="FT208" s="2"/>
      <c r="FU208" s="2"/>
      <c r="FV208" s="2"/>
      <c r="FW208" s="2"/>
      <c r="FX208" s="2"/>
      <c r="FY208" s="2"/>
      <c r="FZ208" s="2"/>
      <c r="GA208" s="2"/>
      <c r="GB208" s="2"/>
      <c r="GC208" s="2"/>
      <c r="GD208" s="2"/>
      <c r="GE208" s="2"/>
      <c r="GF208" s="2"/>
      <c r="GG208" s="2"/>
      <c r="GH208" s="2"/>
      <c r="GI208" s="2"/>
      <c r="GJ208" s="2"/>
      <c r="GK208" s="2"/>
      <c r="GL208" s="2"/>
      <c r="GM208" s="2"/>
      <c r="GN208" s="2"/>
      <c r="GO208" s="2"/>
      <c r="GP208" s="2"/>
      <c r="GQ208" s="2"/>
      <c r="GR208" s="2"/>
      <c r="GS208" s="2"/>
      <c r="GT208" s="2"/>
      <c r="GU208" s="2"/>
      <c r="GV208" s="2"/>
      <c r="GW208" s="2"/>
      <c r="GX208" s="2"/>
      <c r="GY208" s="2"/>
      <c r="GZ208" s="2"/>
      <c r="HA208" s="2"/>
      <c r="HB208" s="2"/>
      <c r="HC208" s="2"/>
    </row>
    <row r="209" spans="1:211" s="59" customFormat="1" x14ac:dyDescent="0.3">
      <c r="A209" s="40"/>
      <c r="B209" s="2"/>
      <c r="C209" s="2"/>
      <c r="D209" s="41"/>
      <c r="E209" s="42"/>
      <c r="F209" s="42"/>
      <c r="G209" s="35"/>
      <c r="H209" s="35"/>
      <c r="I209" s="2"/>
      <c r="J209" s="2"/>
      <c r="K209" s="2"/>
      <c r="L209" s="2"/>
      <c r="M209" s="2"/>
      <c r="N209" s="43"/>
      <c r="O209" s="43"/>
      <c r="P209" s="40"/>
      <c r="Q209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  <c r="FE209" s="2"/>
      <c r="FF209" s="2"/>
      <c r="FG209" s="2"/>
      <c r="FH209" s="2"/>
      <c r="FI209" s="2"/>
      <c r="FJ209" s="2"/>
      <c r="FK209" s="2"/>
      <c r="FL209" s="2"/>
      <c r="FM209" s="2"/>
      <c r="FN209" s="2"/>
      <c r="FO209" s="2"/>
      <c r="FP209" s="2"/>
      <c r="FQ209" s="2"/>
      <c r="FR209" s="2"/>
      <c r="FS209" s="2"/>
      <c r="FT209" s="2"/>
      <c r="FU209" s="2"/>
      <c r="FV209" s="2"/>
      <c r="FW209" s="2"/>
      <c r="FX209" s="2"/>
      <c r="FY209" s="2"/>
      <c r="FZ209" s="2"/>
      <c r="GA209" s="2"/>
      <c r="GB209" s="2"/>
      <c r="GC209" s="2"/>
      <c r="GD209" s="2"/>
      <c r="GE209" s="2"/>
      <c r="GF209" s="2"/>
      <c r="GG209" s="2"/>
      <c r="GH209" s="2"/>
      <c r="GI209" s="2"/>
      <c r="GJ209" s="2"/>
      <c r="GK209" s="2"/>
      <c r="GL209" s="2"/>
      <c r="GM209" s="2"/>
      <c r="GN209" s="2"/>
      <c r="GO209" s="2"/>
      <c r="GP209" s="2"/>
      <c r="GQ209" s="2"/>
      <c r="GR209" s="2"/>
      <c r="GS209" s="2"/>
      <c r="GT209" s="2"/>
      <c r="GU209" s="2"/>
      <c r="GV209" s="2"/>
      <c r="GW209" s="2"/>
      <c r="GX209" s="2"/>
      <c r="GY209" s="2"/>
      <c r="GZ209" s="2"/>
      <c r="HA209" s="2"/>
      <c r="HB209" s="2"/>
      <c r="HC209" s="2"/>
    </row>
    <row r="210" spans="1:211" s="59" customFormat="1" x14ac:dyDescent="0.3">
      <c r="A210" s="40"/>
      <c r="B210" s="2"/>
      <c r="C210" s="2"/>
      <c r="D210" s="41"/>
      <c r="E210" s="42"/>
      <c r="F210" s="42"/>
      <c r="G210" s="35"/>
      <c r="H210" s="35"/>
      <c r="I210" s="2"/>
      <c r="J210" s="2"/>
      <c r="K210" s="2"/>
      <c r="L210" s="2"/>
      <c r="M210" s="2"/>
      <c r="N210" s="43"/>
      <c r="O210" s="43"/>
      <c r="P210" s="40"/>
      <c r="Q210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  <c r="FE210" s="2"/>
      <c r="FF210" s="2"/>
      <c r="FG210" s="2"/>
      <c r="FH210" s="2"/>
      <c r="FI210" s="2"/>
      <c r="FJ210" s="2"/>
      <c r="FK210" s="2"/>
      <c r="FL210" s="2"/>
      <c r="FM210" s="2"/>
      <c r="FN210" s="2"/>
      <c r="FO210" s="2"/>
      <c r="FP210" s="2"/>
      <c r="FQ210" s="2"/>
      <c r="FR210" s="2"/>
      <c r="FS210" s="2"/>
      <c r="FT210" s="2"/>
      <c r="FU210" s="2"/>
      <c r="FV210" s="2"/>
      <c r="FW210" s="2"/>
      <c r="FX210" s="2"/>
      <c r="FY210" s="2"/>
      <c r="FZ210" s="2"/>
      <c r="GA210" s="2"/>
      <c r="GB210" s="2"/>
      <c r="GC210" s="2"/>
      <c r="GD210" s="2"/>
      <c r="GE210" s="2"/>
      <c r="GF210" s="2"/>
      <c r="GG210" s="2"/>
      <c r="GH210" s="2"/>
      <c r="GI210" s="2"/>
      <c r="GJ210" s="2"/>
      <c r="GK210" s="2"/>
      <c r="GL210" s="2"/>
      <c r="GM210" s="2"/>
      <c r="GN210" s="2"/>
      <c r="GO210" s="2"/>
      <c r="GP210" s="2"/>
      <c r="GQ210" s="2"/>
      <c r="GR210" s="2"/>
      <c r="GS210" s="2"/>
      <c r="GT210" s="2"/>
      <c r="GU210" s="2"/>
      <c r="GV210" s="2"/>
      <c r="GW210" s="2"/>
      <c r="GX210" s="2"/>
      <c r="GY210" s="2"/>
      <c r="GZ210" s="2"/>
      <c r="HA210" s="2"/>
      <c r="HB210" s="2"/>
      <c r="HC210" s="2"/>
    </row>
    <row r="211" spans="1:211" s="59" customFormat="1" x14ac:dyDescent="0.3">
      <c r="A211" s="40"/>
      <c r="B211" s="2"/>
      <c r="C211" s="2"/>
      <c r="D211" s="41"/>
      <c r="E211" s="42"/>
      <c r="F211" s="42"/>
      <c r="G211" s="35"/>
      <c r="H211" s="35"/>
      <c r="I211" s="2"/>
      <c r="J211" s="2"/>
      <c r="K211" s="2"/>
      <c r="L211" s="2"/>
      <c r="M211" s="2"/>
      <c r="N211" s="43"/>
      <c r="O211" s="43"/>
      <c r="P211" s="40"/>
      <c r="Q211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  <c r="FE211" s="2"/>
      <c r="FF211" s="2"/>
      <c r="FG211" s="2"/>
      <c r="FH211" s="2"/>
      <c r="FI211" s="2"/>
      <c r="FJ211" s="2"/>
      <c r="FK211" s="2"/>
      <c r="FL211" s="2"/>
      <c r="FM211" s="2"/>
      <c r="FN211" s="2"/>
      <c r="FO211" s="2"/>
      <c r="FP211" s="2"/>
      <c r="FQ211" s="2"/>
      <c r="FR211" s="2"/>
      <c r="FS211" s="2"/>
      <c r="FT211" s="2"/>
      <c r="FU211" s="2"/>
      <c r="FV211" s="2"/>
      <c r="FW211" s="2"/>
      <c r="FX211" s="2"/>
      <c r="FY211" s="2"/>
      <c r="FZ211" s="2"/>
      <c r="GA211" s="2"/>
      <c r="GB211" s="2"/>
      <c r="GC211" s="2"/>
      <c r="GD211" s="2"/>
      <c r="GE211" s="2"/>
      <c r="GF211" s="2"/>
      <c r="GG211" s="2"/>
      <c r="GH211" s="2"/>
      <c r="GI211" s="2"/>
      <c r="GJ211" s="2"/>
      <c r="GK211" s="2"/>
      <c r="GL211" s="2"/>
      <c r="GM211" s="2"/>
      <c r="GN211" s="2"/>
      <c r="GO211" s="2"/>
      <c r="GP211" s="2"/>
      <c r="GQ211" s="2"/>
      <c r="GR211" s="2"/>
      <c r="GS211" s="2"/>
      <c r="GT211" s="2"/>
      <c r="GU211" s="2"/>
      <c r="GV211" s="2"/>
      <c r="GW211" s="2"/>
      <c r="GX211" s="2"/>
      <c r="GY211" s="2"/>
      <c r="GZ211" s="2"/>
      <c r="HA211" s="2"/>
      <c r="HB211" s="2"/>
      <c r="HC211" s="2"/>
    </row>
    <row r="212" spans="1:211" s="59" customFormat="1" x14ac:dyDescent="0.3">
      <c r="A212" s="40"/>
      <c r="B212" s="2"/>
      <c r="C212" s="2"/>
      <c r="D212" s="41"/>
      <c r="E212" s="42"/>
      <c r="F212" s="42"/>
      <c r="G212" s="35"/>
      <c r="H212" s="35"/>
      <c r="I212" s="2"/>
      <c r="J212" s="2"/>
      <c r="K212" s="2"/>
      <c r="L212" s="2"/>
      <c r="M212" s="2"/>
      <c r="N212" s="43"/>
      <c r="O212" s="43"/>
      <c r="P212" s="40"/>
      <c r="Q21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  <c r="FE212" s="2"/>
      <c r="FF212" s="2"/>
      <c r="FG212" s="2"/>
      <c r="FH212" s="2"/>
      <c r="FI212" s="2"/>
      <c r="FJ212" s="2"/>
      <c r="FK212" s="2"/>
      <c r="FL212" s="2"/>
      <c r="FM212" s="2"/>
      <c r="FN212" s="2"/>
      <c r="FO212" s="2"/>
      <c r="FP212" s="2"/>
      <c r="FQ212" s="2"/>
      <c r="FR212" s="2"/>
      <c r="FS212" s="2"/>
      <c r="FT212" s="2"/>
      <c r="FU212" s="2"/>
      <c r="FV212" s="2"/>
      <c r="FW212" s="2"/>
      <c r="FX212" s="2"/>
      <c r="FY212" s="2"/>
      <c r="FZ212" s="2"/>
      <c r="GA212" s="2"/>
      <c r="GB212" s="2"/>
      <c r="GC212" s="2"/>
      <c r="GD212" s="2"/>
      <c r="GE212" s="2"/>
      <c r="GF212" s="2"/>
      <c r="GG212" s="2"/>
      <c r="GH212" s="2"/>
      <c r="GI212" s="2"/>
      <c r="GJ212" s="2"/>
      <c r="GK212" s="2"/>
      <c r="GL212" s="2"/>
      <c r="GM212" s="2"/>
      <c r="GN212" s="2"/>
      <c r="GO212" s="2"/>
      <c r="GP212" s="2"/>
      <c r="GQ212" s="2"/>
      <c r="GR212" s="2"/>
      <c r="GS212" s="2"/>
      <c r="GT212" s="2"/>
      <c r="GU212" s="2"/>
      <c r="GV212" s="2"/>
      <c r="GW212" s="2"/>
      <c r="GX212" s="2"/>
      <c r="GY212" s="2"/>
      <c r="GZ212" s="2"/>
      <c r="HA212" s="2"/>
      <c r="HB212" s="2"/>
      <c r="HC212" s="2"/>
    </row>
    <row r="213" spans="1:211" s="59" customFormat="1" x14ac:dyDescent="0.3">
      <c r="A213" s="40"/>
      <c r="B213" s="2"/>
      <c r="C213" s="2"/>
      <c r="D213" s="41"/>
      <c r="E213" s="42"/>
      <c r="F213" s="42"/>
      <c r="G213" s="35"/>
      <c r="H213" s="35"/>
      <c r="I213" s="2"/>
      <c r="J213" s="2"/>
      <c r="K213" s="2"/>
      <c r="L213" s="2"/>
      <c r="M213" s="2"/>
      <c r="N213" s="43"/>
      <c r="O213" s="43"/>
      <c r="P213" s="40"/>
      <c r="Q213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  <c r="FE213" s="2"/>
      <c r="FF213" s="2"/>
      <c r="FG213" s="2"/>
      <c r="FH213" s="2"/>
      <c r="FI213" s="2"/>
      <c r="FJ213" s="2"/>
      <c r="FK213" s="2"/>
      <c r="FL213" s="2"/>
      <c r="FM213" s="2"/>
      <c r="FN213" s="2"/>
      <c r="FO213" s="2"/>
      <c r="FP213" s="2"/>
      <c r="FQ213" s="2"/>
      <c r="FR213" s="2"/>
      <c r="FS213" s="2"/>
      <c r="FT213" s="2"/>
      <c r="FU213" s="2"/>
      <c r="FV213" s="2"/>
      <c r="FW213" s="2"/>
      <c r="FX213" s="2"/>
      <c r="FY213" s="2"/>
      <c r="FZ213" s="2"/>
      <c r="GA213" s="2"/>
      <c r="GB213" s="2"/>
      <c r="GC213" s="2"/>
      <c r="GD213" s="2"/>
      <c r="GE213" s="2"/>
      <c r="GF213" s="2"/>
      <c r="GG213" s="2"/>
      <c r="GH213" s="2"/>
      <c r="GI213" s="2"/>
      <c r="GJ213" s="2"/>
      <c r="GK213" s="2"/>
      <c r="GL213" s="2"/>
      <c r="GM213" s="2"/>
      <c r="GN213" s="2"/>
      <c r="GO213" s="2"/>
      <c r="GP213" s="2"/>
      <c r="GQ213" s="2"/>
      <c r="GR213" s="2"/>
      <c r="GS213" s="2"/>
      <c r="GT213" s="2"/>
      <c r="GU213" s="2"/>
      <c r="GV213" s="2"/>
      <c r="GW213" s="2"/>
      <c r="GX213" s="2"/>
      <c r="GY213" s="2"/>
      <c r="GZ213" s="2"/>
      <c r="HA213" s="2"/>
      <c r="HB213" s="2"/>
      <c r="HC213" s="2"/>
    </row>
    <row r="214" spans="1:211" s="59" customFormat="1" x14ac:dyDescent="0.3">
      <c r="A214" s="40"/>
      <c r="B214" s="2"/>
      <c r="C214" s="2"/>
      <c r="D214" s="41"/>
      <c r="E214" s="42"/>
      <c r="F214" s="42"/>
      <c r="G214" s="35"/>
      <c r="H214" s="35"/>
      <c r="I214" s="2"/>
      <c r="J214" s="2"/>
      <c r="K214" s="2"/>
      <c r="L214" s="2"/>
      <c r="M214" s="2"/>
      <c r="N214" s="43"/>
      <c r="O214" s="43"/>
      <c r="P214" s="40"/>
      <c r="Q214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  <c r="FE214" s="2"/>
      <c r="FF214" s="2"/>
      <c r="FG214" s="2"/>
      <c r="FH214" s="2"/>
      <c r="FI214" s="2"/>
      <c r="FJ214" s="2"/>
      <c r="FK214" s="2"/>
      <c r="FL214" s="2"/>
      <c r="FM214" s="2"/>
      <c r="FN214" s="2"/>
      <c r="FO214" s="2"/>
      <c r="FP214" s="2"/>
      <c r="FQ214" s="2"/>
      <c r="FR214" s="2"/>
      <c r="FS214" s="2"/>
      <c r="FT214" s="2"/>
      <c r="FU214" s="2"/>
      <c r="FV214" s="2"/>
      <c r="FW214" s="2"/>
      <c r="FX214" s="2"/>
      <c r="FY214" s="2"/>
      <c r="FZ214" s="2"/>
      <c r="GA214" s="2"/>
      <c r="GB214" s="2"/>
      <c r="GC214" s="2"/>
      <c r="GD214" s="2"/>
      <c r="GE214" s="2"/>
      <c r="GF214" s="2"/>
      <c r="GG214" s="2"/>
      <c r="GH214" s="2"/>
      <c r="GI214" s="2"/>
      <c r="GJ214" s="2"/>
      <c r="GK214" s="2"/>
      <c r="GL214" s="2"/>
      <c r="GM214" s="2"/>
      <c r="GN214" s="2"/>
      <c r="GO214" s="2"/>
      <c r="GP214" s="2"/>
      <c r="GQ214" s="2"/>
      <c r="GR214" s="2"/>
      <c r="GS214" s="2"/>
      <c r="GT214" s="2"/>
      <c r="GU214" s="2"/>
      <c r="GV214" s="2"/>
      <c r="GW214" s="2"/>
      <c r="GX214" s="2"/>
      <c r="GY214" s="2"/>
      <c r="GZ214" s="2"/>
      <c r="HA214" s="2"/>
      <c r="HB214" s="2"/>
      <c r="HC214" s="2"/>
    </row>
    <row r="215" spans="1:211" s="59" customFormat="1" x14ac:dyDescent="0.3">
      <c r="A215" s="40"/>
      <c r="B215" s="2"/>
      <c r="C215" s="2"/>
      <c r="D215" s="41"/>
      <c r="E215" s="42"/>
      <c r="F215" s="42"/>
      <c r="G215" s="35"/>
      <c r="H215" s="35"/>
      <c r="I215" s="2"/>
      <c r="J215" s="2"/>
      <c r="K215" s="2"/>
      <c r="L215" s="2"/>
      <c r="M215" s="2"/>
      <c r="N215" s="43"/>
      <c r="O215" s="43"/>
      <c r="P215" s="40"/>
      <c r="Q215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  <c r="FE215" s="2"/>
      <c r="FF215" s="2"/>
      <c r="FG215" s="2"/>
      <c r="FH215" s="2"/>
      <c r="FI215" s="2"/>
      <c r="FJ215" s="2"/>
      <c r="FK215" s="2"/>
      <c r="FL215" s="2"/>
      <c r="FM215" s="2"/>
      <c r="FN215" s="2"/>
      <c r="FO215" s="2"/>
      <c r="FP215" s="2"/>
      <c r="FQ215" s="2"/>
      <c r="FR215" s="2"/>
      <c r="FS215" s="2"/>
      <c r="FT215" s="2"/>
      <c r="FU215" s="2"/>
      <c r="FV215" s="2"/>
      <c r="FW215" s="2"/>
      <c r="FX215" s="2"/>
      <c r="FY215" s="2"/>
      <c r="FZ215" s="2"/>
      <c r="GA215" s="2"/>
      <c r="GB215" s="2"/>
      <c r="GC215" s="2"/>
      <c r="GD215" s="2"/>
      <c r="GE215" s="2"/>
      <c r="GF215" s="2"/>
      <c r="GG215" s="2"/>
      <c r="GH215" s="2"/>
      <c r="GI215" s="2"/>
      <c r="GJ215" s="2"/>
      <c r="GK215" s="2"/>
      <c r="GL215" s="2"/>
      <c r="GM215" s="2"/>
      <c r="GN215" s="2"/>
      <c r="GO215" s="2"/>
      <c r="GP215" s="2"/>
      <c r="GQ215" s="2"/>
      <c r="GR215" s="2"/>
      <c r="GS215" s="2"/>
      <c r="GT215" s="2"/>
      <c r="GU215" s="2"/>
      <c r="GV215" s="2"/>
      <c r="GW215" s="2"/>
      <c r="GX215" s="2"/>
      <c r="GY215" s="2"/>
      <c r="GZ215" s="2"/>
      <c r="HA215" s="2"/>
      <c r="HB215" s="2"/>
      <c r="HC215" s="2"/>
    </row>
    <row r="216" spans="1:211" s="59" customFormat="1" x14ac:dyDescent="0.3">
      <c r="A216" s="40"/>
      <c r="B216" s="2"/>
      <c r="C216" s="2"/>
      <c r="D216" s="41"/>
      <c r="E216" s="42"/>
      <c r="F216" s="42"/>
      <c r="G216" s="35"/>
      <c r="H216" s="35"/>
      <c r="I216" s="2"/>
      <c r="J216" s="2"/>
      <c r="K216" s="2"/>
      <c r="L216" s="2"/>
      <c r="M216" s="2"/>
      <c r="N216" s="43"/>
      <c r="O216" s="43"/>
      <c r="P216" s="40"/>
      <c r="Q216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  <c r="FE216" s="2"/>
      <c r="FF216" s="2"/>
      <c r="FG216" s="2"/>
      <c r="FH216" s="2"/>
      <c r="FI216" s="2"/>
      <c r="FJ216" s="2"/>
      <c r="FK216" s="2"/>
      <c r="FL216" s="2"/>
      <c r="FM216" s="2"/>
      <c r="FN216" s="2"/>
      <c r="FO216" s="2"/>
      <c r="FP216" s="2"/>
      <c r="FQ216" s="2"/>
      <c r="FR216" s="2"/>
      <c r="FS216" s="2"/>
      <c r="FT216" s="2"/>
      <c r="FU216" s="2"/>
      <c r="FV216" s="2"/>
      <c r="FW216" s="2"/>
      <c r="FX216" s="2"/>
      <c r="FY216" s="2"/>
      <c r="FZ216" s="2"/>
      <c r="GA216" s="2"/>
      <c r="GB216" s="2"/>
      <c r="GC216" s="2"/>
      <c r="GD216" s="2"/>
      <c r="GE216" s="2"/>
      <c r="GF216" s="2"/>
      <c r="GG216" s="2"/>
      <c r="GH216" s="2"/>
      <c r="GI216" s="2"/>
      <c r="GJ216" s="2"/>
      <c r="GK216" s="2"/>
      <c r="GL216" s="2"/>
      <c r="GM216" s="2"/>
      <c r="GN216" s="2"/>
      <c r="GO216" s="2"/>
      <c r="GP216" s="2"/>
      <c r="GQ216" s="2"/>
      <c r="GR216" s="2"/>
      <c r="GS216" s="2"/>
      <c r="GT216" s="2"/>
      <c r="GU216" s="2"/>
      <c r="GV216" s="2"/>
      <c r="GW216" s="2"/>
      <c r="GX216" s="2"/>
      <c r="GY216" s="2"/>
      <c r="GZ216" s="2"/>
      <c r="HA216" s="2"/>
      <c r="HB216" s="2"/>
      <c r="HC216" s="2"/>
    </row>
  </sheetData>
  <autoFilter ref="A2:P10" xr:uid="{00000000-0009-0000-0000-000006000000}"/>
  <mergeCells count="1">
    <mergeCell ref="A1:P1"/>
  </mergeCells>
  <printOptions horizontalCentered="1"/>
  <pageMargins left="0.31496062992125984" right="0.31496062992125984" top="0.35433070866141736" bottom="0.35433070866141736" header="0.31496062992125984" footer="0.31496062992125984"/>
  <pageSetup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7</vt:i4>
      </vt:variant>
    </vt:vector>
  </HeadingPairs>
  <TitlesOfParts>
    <vt:vector size="14" baseType="lpstr">
      <vt:lpstr>BASE PARA CARPETA</vt:lpstr>
      <vt:lpstr>PYS ADMINISTRADOS</vt:lpstr>
      <vt:lpstr>CERRADOS SIN CANCELADOS</vt:lpstr>
      <vt:lpstr>CANCELADOS</vt:lpstr>
      <vt:lpstr>FAI PARA CARPETA</vt:lpstr>
      <vt:lpstr>FFI PARA CARPETA</vt:lpstr>
      <vt:lpstr>PY CON PRESUP MAYOR A CONV</vt:lpstr>
      <vt:lpstr>'BASE PARA CARPETA'!Área_de_impresión</vt:lpstr>
      <vt:lpstr>CANCELADOS!Área_de_impresión</vt:lpstr>
      <vt:lpstr>'CERRADOS SIN CANCELADOS'!Área_de_impresión</vt:lpstr>
      <vt:lpstr>'FAI PARA CARPETA'!Área_de_impresión</vt:lpstr>
      <vt:lpstr>'FFI PARA CARPETA'!Área_de_impresión</vt:lpstr>
      <vt:lpstr>'PY CON PRESUP MAYOR A CONV'!Área_de_impresión</vt:lpstr>
      <vt:lpstr>'PYS ADMINISTRADOS'!Área_de_impresión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GERARDO</dc:creator>
  <cp:lastModifiedBy>Gerardo</cp:lastModifiedBy>
  <dcterms:created xsi:type="dcterms:W3CDTF">2021-03-18T15:53:19Z</dcterms:created>
  <dcterms:modified xsi:type="dcterms:W3CDTF">2021-08-19T14:20:39Z</dcterms:modified>
</cp:coreProperties>
</file>